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3" i="10"/>
  <c r="E42" i="10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I134" i="11" s="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3" i="11"/>
  <c r="G133" i="11"/>
  <c r="G132" i="11"/>
  <c r="O131" i="11"/>
  <c r="I131" i="11"/>
  <c r="O130" i="11"/>
  <c r="K130" i="11"/>
  <c r="M130" i="11" s="1"/>
  <c r="G130" i="11"/>
  <c r="O129" i="11"/>
  <c r="K129" i="11"/>
  <c r="M129" i="11" s="1"/>
  <c r="G129" i="11"/>
  <c r="O128" i="11"/>
  <c r="K128" i="11"/>
  <c r="M128" i="11" s="1"/>
  <c r="G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M124" i="11" s="1"/>
  <c r="G124" i="11"/>
  <c r="O123" i="11"/>
  <c r="K123" i="11"/>
  <c r="M123" i="11" s="1"/>
  <c r="G123" i="11"/>
  <c r="O122" i="11"/>
  <c r="K122" i="11"/>
  <c r="M122" i="11" s="1"/>
  <c r="G122" i="11"/>
  <c r="O121" i="11"/>
  <c r="K121" i="11"/>
  <c r="M121" i="11" s="1"/>
  <c r="G121" i="11"/>
  <c r="O120" i="11"/>
  <c r="K120" i="11"/>
  <c r="M120" i="11" s="1"/>
  <c r="G120" i="11"/>
  <c r="O119" i="11"/>
  <c r="K119" i="11"/>
  <c r="M119" i="11" s="1"/>
  <c r="G119" i="11"/>
  <c r="O118" i="11"/>
  <c r="K118" i="11"/>
  <c r="M118" i="11" s="1"/>
  <c r="G118" i="11"/>
  <c r="O117" i="11"/>
  <c r="K117" i="11"/>
  <c r="M117" i="11" s="1"/>
  <c r="G117" i="11"/>
  <c r="O116" i="11"/>
  <c r="K116" i="11"/>
  <c r="M116" i="11" s="1"/>
  <c r="G116" i="11"/>
  <c r="O115" i="11"/>
  <c r="K115" i="11"/>
  <c r="G115" i="11"/>
  <c r="M115" i="11"/>
  <c r="O114" i="11"/>
  <c r="K114" i="11"/>
  <c r="M114" i="11" s="1"/>
  <c r="G114" i="11"/>
  <c r="O113" i="11"/>
  <c r="K113" i="11"/>
  <c r="M113" i="11" s="1"/>
  <c r="G113" i="11"/>
  <c r="O112" i="11"/>
  <c r="K112" i="11"/>
  <c r="M112" i="11" s="1"/>
  <c r="I112" i="11"/>
  <c r="O111" i="11"/>
  <c r="K111" i="11"/>
  <c r="I111" i="11"/>
  <c r="M111" i="11"/>
  <c r="O110" i="11"/>
  <c r="K110" i="11"/>
  <c r="M110" i="11" s="1"/>
  <c r="I110" i="11"/>
  <c r="O109" i="11"/>
  <c r="K109" i="11"/>
  <c r="M109" i="11" s="1"/>
  <c r="I109" i="11"/>
  <c r="O108" i="11"/>
  <c r="K108" i="11"/>
  <c r="M108" i="11" s="1"/>
  <c r="I108" i="11"/>
  <c r="O107" i="11"/>
  <c r="K107" i="11"/>
  <c r="M107" i="11" s="1"/>
  <c r="G107" i="11"/>
  <c r="O106" i="11"/>
  <c r="K106" i="11"/>
  <c r="M106" i="11" s="1"/>
  <c r="I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M101" i="11" s="1"/>
  <c r="I101" i="11"/>
  <c r="O100" i="11"/>
  <c r="K100" i="11"/>
  <c r="M100" i="11" s="1"/>
  <c r="I100" i="11"/>
  <c r="O99" i="11"/>
  <c r="I99" i="11"/>
  <c r="O98" i="11"/>
  <c r="I98" i="11"/>
  <c r="O97" i="11"/>
  <c r="I97" i="11"/>
  <c r="O96" i="11"/>
  <c r="K96" i="11"/>
  <c r="M96" i="11" s="1"/>
  <c r="I96" i="11"/>
  <c r="O95" i="11"/>
  <c r="K95" i="11"/>
  <c r="M95" i="11" s="1"/>
  <c r="I95" i="11"/>
  <c r="O94" i="11"/>
  <c r="K94" i="11"/>
  <c r="M94" i="11" s="1"/>
  <c r="I94" i="11"/>
  <c r="O93" i="11"/>
  <c r="K93" i="11"/>
  <c r="M93" i="11" s="1"/>
  <c r="I93" i="11"/>
  <c r="O92" i="11"/>
  <c r="K92" i="11"/>
  <c r="M92" i="11" s="1"/>
  <c r="I92" i="11"/>
  <c r="O91" i="11"/>
  <c r="K91" i="11"/>
  <c r="M91" i="11" s="1"/>
  <c r="I91" i="11"/>
  <c r="O90" i="11"/>
  <c r="K90" i="11"/>
  <c r="M90" i="11" s="1"/>
  <c r="I90" i="11"/>
  <c r="O89" i="11"/>
  <c r="K89" i="11"/>
  <c r="M89" i="11" s="1"/>
  <c r="I89" i="11"/>
  <c r="O88" i="11"/>
  <c r="K88" i="11"/>
  <c r="M88" i="11" s="1"/>
  <c r="I88" i="11"/>
  <c r="O87" i="11"/>
  <c r="K87" i="11"/>
  <c r="M87" i="11" s="1"/>
  <c r="I87" i="11"/>
  <c r="O86" i="11"/>
  <c r="K86" i="11"/>
  <c r="I86" i="11"/>
  <c r="M86" i="11"/>
  <c r="O85" i="11"/>
  <c r="K85" i="11"/>
  <c r="M85" i="11" s="1"/>
  <c r="I85" i="11"/>
  <c r="O84" i="11"/>
  <c r="K84" i="11"/>
  <c r="M84" i="11" s="1"/>
  <c r="I84" i="11"/>
  <c r="O83" i="11"/>
  <c r="K83" i="11"/>
  <c r="I83" i="11"/>
  <c r="M83" i="11"/>
  <c r="O82" i="11"/>
  <c r="K82" i="11"/>
  <c r="M82" i="11" s="1"/>
  <c r="I82" i="11"/>
  <c r="O81" i="11"/>
  <c r="K81" i="11"/>
  <c r="M81" i="11" s="1"/>
  <c r="I81" i="11"/>
  <c r="O80" i="11"/>
  <c r="K80" i="11"/>
  <c r="M80" i="11" s="1"/>
  <c r="I80" i="11"/>
  <c r="O79" i="11"/>
  <c r="K79" i="11"/>
  <c r="M79" i="11" s="1"/>
  <c r="I79" i="11"/>
  <c r="O78" i="11"/>
  <c r="K78" i="11"/>
  <c r="M78" i="11" s="1"/>
  <c r="I78" i="11"/>
  <c r="O77" i="11"/>
  <c r="K77" i="11"/>
  <c r="M77" i="11" s="1"/>
  <c r="I77" i="11"/>
  <c r="O76" i="11"/>
  <c r="K76" i="11"/>
  <c r="M76" i="11" s="1"/>
  <c r="I76" i="11"/>
  <c r="O75" i="11"/>
  <c r="K75" i="11"/>
  <c r="M75" i="11" s="1"/>
  <c r="I75" i="11"/>
  <c r="O74" i="11"/>
  <c r="K74" i="11"/>
  <c r="M74" i="11" s="1"/>
  <c r="I74" i="11"/>
  <c r="O73" i="11"/>
  <c r="K73" i="11"/>
  <c r="M73" i="11" s="1"/>
  <c r="I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G68" i="11"/>
  <c r="M68" i="11"/>
  <c r="O67" i="11"/>
  <c r="K67" i="11"/>
  <c r="M67" i="11" s="1"/>
  <c r="M132" i="11" s="1"/>
  <c r="G67" i="11"/>
  <c r="O66" i="11"/>
  <c r="I66" i="11"/>
  <c r="O65" i="11"/>
  <c r="K65" i="11"/>
  <c r="M65" i="11" s="1"/>
  <c r="I65" i="11"/>
  <c r="O64" i="11"/>
  <c r="K64" i="11"/>
  <c r="M64" i="11" s="1"/>
  <c r="I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M53" i="11" s="1"/>
  <c r="I53" i="11"/>
  <c r="O52" i="11"/>
  <c r="K52" i="11"/>
  <c r="M52" i="11" s="1"/>
  <c r="I52" i="11"/>
  <c r="O51" i="11"/>
  <c r="K51" i="11"/>
  <c r="M51" i="11" s="1"/>
  <c r="I51" i="11"/>
  <c r="O50" i="11"/>
  <c r="K50" i="11"/>
  <c r="M50" i="11" s="1"/>
  <c r="I50" i="11"/>
  <c r="O49" i="11"/>
  <c r="K49" i="11"/>
  <c r="M49" i="11" s="1"/>
  <c r="I49" i="11"/>
  <c r="O48" i="11"/>
  <c r="K48" i="11"/>
  <c r="M48" i="11" s="1"/>
  <c r="I48" i="11"/>
  <c r="O47" i="11"/>
  <c r="K47" i="11"/>
  <c r="I47" i="11"/>
  <c r="M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M43" i="11" s="1"/>
  <c r="I43" i="11"/>
  <c r="O42" i="11"/>
  <c r="K42" i="11"/>
  <c r="M42" i="11" s="1"/>
  <c r="I42" i="11"/>
  <c r="O41" i="11"/>
  <c r="K41" i="11"/>
  <c r="M41" i="11" s="1"/>
  <c r="I41" i="11"/>
  <c r="O40" i="11"/>
  <c r="K40" i="11"/>
  <c r="M40" i="11" s="1"/>
  <c r="I40" i="11"/>
  <c r="O39" i="11"/>
  <c r="K39" i="11"/>
  <c r="M39" i="11" s="1"/>
  <c r="I39" i="11"/>
  <c r="O38" i="11"/>
  <c r="K38" i="11"/>
  <c r="I38" i="11"/>
  <c r="M38" i="11"/>
  <c r="O37" i="11"/>
  <c r="K37" i="11"/>
  <c r="M37" i="11" s="1"/>
  <c r="I37" i="11"/>
  <c r="O36" i="11"/>
  <c r="K36" i="11"/>
  <c r="M36" i="11" s="1"/>
  <c r="I36" i="11"/>
  <c r="O35" i="11"/>
  <c r="K35" i="11"/>
  <c r="M35" i="11" s="1"/>
  <c r="I35" i="11"/>
  <c r="O34" i="11"/>
  <c r="K34" i="11"/>
  <c r="I34" i="11"/>
  <c r="M34" i="11"/>
  <c r="O33" i="11"/>
  <c r="K33" i="11"/>
  <c r="M33" i="11" s="1"/>
  <c r="I33" i="11"/>
  <c r="O32" i="11"/>
  <c r="K32" i="11"/>
  <c r="M32" i="11" s="1"/>
  <c r="I32" i="11"/>
  <c r="O31" i="11"/>
  <c r="K31" i="11"/>
  <c r="M31" i="11" s="1"/>
  <c r="I31" i="11"/>
  <c r="O30" i="11"/>
  <c r="K30" i="11"/>
  <c r="M30" i="11" s="1"/>
  <c r="I30" i="11"/>
  <c r="O29" i="11"/>
  <c r="K29" i="11"/>
  <c r="M29" i="11" s="1"/>
  <c r="I29" i="11"/>
  <c r="O28" i="11"/>
  <c r="K28" i="11"/>
  <c r="M28" i="11" s="1"/>
  <c r="I28" i="11"/>
  <c r="O27" i="11"/>
  <c r="K27" i="11"/>
  <c r="M27" i="11" s="1"/>
  <c r="I27" i="11"/>
  <c r="O26" i="11"/>
  <c r="K26" i="11"/>
  <c r="M26" i="11" s="1"/>
  <c r="G26" i="11"/>
  <c r="O25" i="11"/>
  <c r="K25" i="11"/>
  <c r="M25" i="11" s="1"/>
  <c r="I25" i="11"/>
  <c r="O24" i="11"/>
  <c r="K24" i="11"/>
  <c r="I24" i="11"/>
  <c r="M24" i="11"/>
  <c r="O23" i="11"/>
  <c r="K23" i="11"/>
  <c r="M23" i="11" s="1"/>
  <c r="I23" i="11"/>
  <c r="O22" i="11"/>
  <c r="K22" i="11"/>
  <c r="M22" i="11" s="1"/>
  <c r="G22" i="11"/>
  <c r="O21" i="11"/>
  <c r="K21" i="11"/>
  <c r="M21" i="11" s="1"/>
  <c r="G21" i="11"/>
  <c r="O20" i="11"/>
  <c r="K20" i="11"/>
  <c r="M20" i="11" s="1"/>
  <c r="I20" i="11"/>
  <c r="O19" i="11"/>
  <c r="K19" i="11"/>
  <c r="M19" i="11" s="1"/>
  <c r="I19" i="11"/>
  <c r="O18" i="11"/>
  <c r="K18" i="11"/>
  <c r="M18" i="11" s="1"/>
  <c r="I18" i="11"/>
  <c r="O17" i="11"/>
  <c r="K17" i="11"/>
  <c r="M17" i="11" s="1"/>
  <c r="I17" i="11"/>
  <c r="O16" i="11"/>
  <c r="K16" i="11"/>
  <c r="M16" i="11" s="1"/>
  <c r="I16" i="11"/>
  <c r="O15" i="11"/>
  <c r="K15" i="11"/>
  <c r="M15" i="11" s="1"/>
  <c r="I15" i="11"/>
  <c r="O14" i="11"/>
  <c r="K14" i="11"/>
  <c r="M14" i="11" s="1"/>
  <c r="I14" i="11"/>
  <c r="O13" i="11"/>
  <c r="K13" i="11"/>
  <c r="M13" i="11" s="1"/>
  <c r="I13" i="11"/>
  <c r="O12" i="11"/>
  <c r="K12" i="11"/>
  <c r="M12" i="11" s="1"/>
  <c r="I12" i="11"/>
  <c r="O11" i="11"/>
  <c r="K11" i="11"/>
  <c r="M11" i="11" s="1"/>
  <c r="I11" i="11"/>
  <c r="O10" i="11"/>
  <c r="K10" i="11"/>
  <c r="M10" i="11" s="1"/>
  <c r="I10" i="11"/>
  <c r="O9" i="11"/>
  <c r="K9" i="11"/>
  <c r="M9" i="11" s="1"/>
  <c r="I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M19" i="13" s="1"/>
  <c r="I19" i="13"/>
  <c r="S19" i="13"/>
  <c r="Q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M23" i="16" s="1"/>
  <c r="I23" i="16"/>
  <c r="Q23" i="16"/>
  <c r="S23" i="16" s="1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M28" i="17"/>
  <c r="S28" i="17" s="1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M25" i="17" s="1"/>
  <c r="I25" i="17"/>
  <c r="Q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S23" i="18"/>
  <c r="Q23" i="18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S13" i="21"/>
  <c r="Q13" i="2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S25" i="22"/>
  <c r="Q25" i="22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S8" i="22"/>
  <c r="Q8" i="22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S87" i="23"/>
  <c r="Q87" i="23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S80" i="23"/>
  <c r="Q80" i="23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S65" i="23"/>
  <c r="Q65" i="23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S39" i="23"/>
  <c r="Q39" i="23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M31" i="23" s="1"/>
  <c r="S31" i="23" s="1"/>
  <c r="I31" i="23"/>
  <c r="Q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M28" i="23"/>
  <c r="S28" i="23" s="1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S24" i="23"/>
  <c r="Q24" i="23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S29" i="24"/>
  <c r="Q29" i="24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S23" i="24"/>
  <c r="Q23" i="24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M84" i="25"/>
  <c r="S84" i="25" s="1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M69" i="25"/>
  <c r="S69" i="25" s="1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M42" i="25"/>
  <c r="S42" i="25" s="1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M34" i="25" s="1"/>
  <c r="I34" i="25"/>
  <c r="Q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M29" i="25"/>
  <c r="S29" i="25" s="1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M14" i="25" s="1"/>
  <c r="I14" i="25"/>
  <c r="Q14" i="25"/>
  <c r="S14" i="25" s="1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S8" i="25"/>
  <c r="Q8" i="25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M30" i="26" s="1"/>
  <c r="I30" i="26"/>
  <c r="S30" i="26"/>
  <c r="Q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M20" i="26" s="1"/>
  <c r="I20" i="26"/>
  <c r="S20" i="26"/>
  <c r="Q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S52" i="27"/>
  <c r="Q52" i="27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S49" i="27"/>
  <c r="Q49" i="27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S42" i="27"/>
  <c r="Q42" i="27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M39" i="27" s="1"/>
  <c r="I39" i="27"/>
  <c r="Q39" i="27"/>
  <c r="S39" i="27" s="1"/>
  <c r="O38" i="27"/>
  <c r="K38" i="27"/>
  <c r="I38" i="27"/>
  <c r="S38" i="27"/>
  <c r="Q38" i="27"/>
  <c r="M38" i="27"/>
  <c r="O37" i="27"/>
  <c r="K37" i="27"/>
  <c r="I37" i="27"/>
  <c r="S37" i="27"/>
  <c r="Q37" i="27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S34" i="27"/>
  <c r="Q34" i="27"/>
  <c r="M34" i="27"/>
  <c r="O33" i="27"/>
  <c r="K33" i="27"/>
  <c r="I33" i="27"/>
  <c r="S33" i="27"/>
  <c r="Q33" i="27"/>
  <c r="M33" i="27"/>
  <c r="O32" i="27"/>
  <c r="K32" i="27"/>
  <c r="I32" i="27"/>
  <c r="S32" i="27"/>
  <c r="Q32" i="27"/>
  <c r="M32" i="27"/>
  <c r="O31" i="27"/>
  <c r="K31" i="27"/>
  <c r="I31" i="27"/>
  <c r="S31" i="27"/>
  <c r="Q31" i="27"/>
  <c r="M31" i="27"/>
  <c r="O30" i="27"/>
  <c r="K30" i="27"/>
  <c r="M30" i="27" s="1"/>
  <c r="I30" i="27"/>
  <c r="Q30" i="27"/>
  <c r="S30" i="27" s="1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M24" i="27" s="1"/>
  <c r="I24" i="27"/>
  <c r="Q24" i="27"/>
  <c r="S24" i="27" s="1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S12" i="27"/>
  <c r="Q12" i="27"/>
  <c r="M12" i="27"/>
  <c r="O11" i="27"/>
  <c r="K11" i="27"/>
  <c r="I11" i="27"/>
  <c r="Q11" i="27"/>
  <c r="S11" i="27" s="1"/>
  <c r="M11" i="27"/>
  <c r="O10" i="27"/>
  <c r="K10" i="27"/>
  <c r="I10" i="27"/>
  <c r="S10" i="27"/>
  <c r="Q10" i="27"/>
  <c r="M10" i="27"/>
  <c r="O9" i="27"/>
  <c r="K9" i="27"/>
  <c r="I9" i="27"/>
  <c r="Q9" i="27"/>
  <c r="S9" i="27" s="1"/>
  <c r="M9" i="27"/>
  <c r="O8" i="27"/>
  <c r="K8" i="27"/>
  <c r="I8" i="27"/>
  <c r="S8" i="27"/>
  <c r="Q8" i="27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S19" i="29"/>
  <c r="Q19" i="29"/>
  <c r="M19" i="29"/>
  <c r="O18" i="29"/>
  <c r="K18" i="29"/>
  <c r="I18" i="29"/>
  <c r="S18" i="29"/>
  <c r="Q18" i="29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S15" i="29"/>
  <c r="Q15" i="29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S12" i="29"/>
  <c r="Q12" i="29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I44" i="30" s="1"/>
  <c r="AI48" i="30" s="1"/>
  <c r="AG42" i="30"/>
  <c r="AE42" i="30"/>
  <c r="AC42" i="30"/>
  <c r="AC44" i="30" s="1"/>
  <c r="AC48" i="30" s="1"/>
  <c r="AA42" i="30"/>
  <c r="Y42" i="30"/>
  <c r="Y44" i="30" s="1"/>
  <c r="Y48" i="30" s="1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G48" i="30"/>
  <c r="AO48" i="30"/>
  <c r="M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AY44" i="30"/>
  <c r="AY48" i="30" s="1"/>
  <c r="AS44" i="30"/>
  <c r="AS48" i="30" s="1"/>
  <c r="AO44" i="30"/>
  <c r="AM44" i="30"/>
  <c r="AM48" i="30" s="1"/>
  <c r="W44" i="30"/>
  <c r="W48" i="30" s="1"/>
  <c r="S44" i="30"/>
  <c r="S48" i="30" s="1"/>
  <c r="Q44" i="30"/>
  <c r="Q48" i="30" s="1"/>
  <c r="M44" i="30"/>
  <c r="BA44" i="30" s="1"/>
  <c r="U41" i="30"/>
  <c r="K41" i="30"/>
  <c r="I41" i="30"/>
  <c r="AW41" i="30"/>
  <c r="AQ41" i="30"/>
  <c r="AI41" i="30"/>
  <c r="AG41" i="30"/>
  <c r="AA41" i="30"/>
  <c r="AC41" i="30" s="1"/>
  <c r="Y41" i="30"/>
  <c r="W41" i="30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AU37" i="30" s="1"/>
  <c r="U36" i="30"/>
  <c r="K36" i="30"/>
  <c r="I36" i="30"/>
  <c r="AW36" i="30"/>
  <c r="AQ36" i="30"/>
  <c r="AG36" i="30"/>
  <c r="AA36" i="30"/>
  <c r="O36" i="30"/>
  <c r="M36" i="30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U33" i="30"/>
  <c r="K33" i="30"/>
  <c r="I33" i="30"/>
  <c r="AW33" i="30"/>
  <c r="AQ33" i="30"/>
  <c r="AG33" i="30"/>
  <c r="AA33" i="30"/>
  <c r="O33" i="30"/>
  <c r="M33" i="30"/>
  <c r="U32" i="30"/>
  <c r="K32" i="30"/>
  <c r="I32" i="30"/>
  <c r="AW32" i="30"/>
  <c r="AQ32" i="30"/>
  <c r="AG32" i="30"/>
  <c r="AA32" i="30"/>
  <c r="O32" i="30"/>
  <c r="M32" i="30"/>
  <c r="AU32" i="30" s="1"/>
  <c r="U31" i="30"/>
  <c r="K31" i="30"/>
  <c r="I31" i="30"/>
  <c r="AW31" i="30"/>
  <c r="AQ31" i="30"/>
  <c r="AG31" i="30"/>
  <c r="AA31" i="30"/>
  <c r="O31" i="30"/>
  <c r="M31" i="30"/>
  <c r="AU31" i="30" s="1"/>
  <c r="U30" i="30"/>
  <c r="K30" i="30"/>
  <c r="M30" i="30" s="1"/>
  <c r="AU30" i="30" s="1"/>
  <c r="I30" i="30"/>
  <c r="AW30" i="30"/>
  <c r="AQ30" i="30"/>
  <c r="AG30" i="30"/>
  <c r="AA30" i="30"/>
  <c r="O30" i="30"/>
  <c r="U29" i="30"/>
  <c r="K29" i="30"/>
  <c r="I29" i="30"/>
  <c r="AW29" i="30"/>
  <c r="AQ29" i="30"/>
  <c r="AK29" i="30"/>
  <c r="AG29" i="30"/>
  <c r="AA29" i="30"/>
  <c r="O29" i="30"/>
  <c r="M29" i="30"/>
  <c r="Q29" i="30" s="1"/>
  <c r="U28" i="30"/>
  <c r="K28" i="30"/>
  <c r="I28" i="30"/>
  <c r="AW28" i="30"/>
  <c r="AQ28" i="30"/>
  <c r="AG28" i="30"/>
  <c r="AA28" i="30"/>
  <c r="O28" i="30"/>
  <c r="M28" i="30"/>
  <c r="AU28" i="30" s="1"/>
  <c r="U27" i="30"/>
  <c r="K27" i="30"/>
  <c r="I27" i="30"/>
  <c r="AW27" i="30"/>
  <c r="AQ27" i="30"/>
  <c r="AG27" i="30"/>
  <c r="AA27" i="30"/>
  <c r="O27" i="30"/>
  <c r="M27" i="30"/>
  <c r="Q27" i="30" s="1"/>
  <c r="U26" i="30"/>
  <c r="K26" i="30"/>
  <c r="I26" i="30"/>
  <c r="AW26" i="30"/>
  <c r="AQ26" i="30"/>
  <c r="AG26" i="30"/>
  <c r="AA26" i="30"/>
  <c r="O26" i="30"/>
  <c r="M26" i="30"/>
  <c r="U25" i="30"/>
  <c r="K25" i="30"/>
  <c r="I25" i="30"/>
  <c r="AW25" i="30"/>
  <c r="AQ25" i="30"/>
  <c r="AG25" i="30"/>
  <c r="AA25" i="30"/>
  <c r="O25" i="30"/>
  <c r="M25" i="30"/>
  <c r="U24" i="30"/>
  <c r="K24" i="30"/>
  <c r="I24" i="30"/>
  <c r="AW24" i="30"/>
  <c r="AQ24" i="30"/>
  <c r="AG24" i="30"/>
  <c r="AA24" i="30"/>
  <c r="O24" i="30"/>
  <c r="M24" i="30"/>
  <c r="Q24" i="30" s="1"/>
  <c r="U23" i="30"/>
  <c r="K23" i="30"/>
  <c r="I23" i="30"/>
  <c r="AW23" i="30"/>
  <c r="AQ23" i="30"/>
  <c r="AG23" i="30"/>
  <c r="AA23" i="30"/>
  <c r="O23" i="30"/>
  <c r="M23" i="30"/>
  <c r="U22" i="30"/>
  <c r="K22" i="30"/>
  <c r="I22" i="30"/>
  <c r="AW22" i="30"/>
  <c r="AQ22" i="30"/>
  <c r="AG22" i="30"/>
  <c r="AA22" i="30"/>
  <c r="O22" i="30"/>
  <c r="M22" i="30"/>
  <c r="U21" i="30"/>
  <c r="K21" i="30"/>
  <c r="M21" i="30" s="1"/>
  <c r="I21" i="30"/>
  <c r="AW21" i="30"/>
  <c r="AQ21" i="30"/>
  <c r="AG21" i="30"/>
  <c r="AA21" i="30"/>
  <c r="O21" i="30"/>
  <c r="U20" i="30"/>
  <c r="K20" i="30"/>
  <c r="I20" i="30"/>
  <c r="AW20" i="30"/>
  <c r="AQ20" i="30"/>
  <c r="AG20" i="30"/>
  <c r="AA20" i="30"/>
  <c r="O20" i="30"/>
  <c r="M20" i="30"/>
  <c r="U19" i="30"/>
  <c r="K19" i="30"/>
  <c r="I19" i="30"/>
  <c r="AW19" i="30"/>
  <c r="AQ19" i="30"/>
  <c r="AK19" i="30"/>
  <c r="AG19" i="30"/>
  <c r="AA19" i="30"/>
  <c r="O19" i="30"/>
  <c r="M19" i="30"/>
  <c r="AU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AU17" i="30" s="1"/>
  <c r="U16" i="30"/>
  <c r="K16" i="30"/>
  <c r="I16" i="30"/>
  <c r="AW16" i="30"/>
  <c r="AQ16" i="30"/>
  <c r="AG16" i="30"/>
  <c r="AA16" i="30"/>
  <c r="O16" i="30"/>
  <c r="M16" i="30"/>
  <c r="U15" i="30"/>
  <c r="K15" i="30"/>
  <c r="M15" i="30" s="1"/>
  <c r="I15" i="30"/>
  <c r="AW15" i="30"/>
  <c r="AQ15" i="30"/>
  <c r="AG15" i="30"/>
  <c r="AA15" i="30"/>
  <c r="O15" i="30"/>
  <c r="U14" i="30"/>
  <c r="K14" i="30"/>
  <c r="I14" i="30"/>
  <c r="AW14" i="30"/>
  <c r="AQ14" i="30"/>
  <c r="AG14" i="30"/>
  <c r="AA14" i="30"/>
  <c r="O14" i="30"/>
  <c r="M14" i="30"/>
  <c r="U13" i="30"/>
  <c r="K13" i="30"/>
  <c r="M13" i="30" s="1"/>
  <c r="I13" i="30"/>
  <c r="AW13" i="30"/>
  <c r="AQ13" i="30"/>
  <c r="AG13" i="30"/>
  <c r="AA13" i="30"/>
  <c r="O13" i="30"/>
  <c r="U12" i="30"/>
  <c r="K12" i="30"/>
  <c r="I12" i="30"/>
  <c r="AW12" i="30"/>
  <c r="AQ12" i="30"/>
  <c r="AG12" i="30"/>
  <c r="AA12" i="30"/>
  <c r="O12" i="30"/>
  <c r="M12" i="30"/>
  <c r="U11" i="30"/>
  <c r="K11" i="30"/>
  <c r="I11" i="30"/>
  <c r="AW11" i="30"/>
  <c r="AQ11" i="30"/>
  <c r="AG11" i="30"/>
  <c r="AA11" i="30"/>
  <c r="O11" i="30"/>
  <c r="M11" i="30"/>
  <c r="AU11" i="30" s="1"/>
  <c r="U10" i="30"/>
  <c r="K10" i="30"/>
  <c r="I10" i="30"/>
  <c r="AW10" i="30"/>
  <c r="AQ10" i="30"/>
  <c r="AG10" i="30"/>
  <c r="AA10" i="30"/>
  <c r="O10" i="30"/>
  <c r="M10" i="30"/>
  <c r="U9" i="30"/>
  <c r="K9" i="30"/>
  <c r="I9" i="30"/>
  <c r="AW9" i="30"/>
  <c r="AQ9" i="30"/>
  <c r="AG9" i="30"/>
  <c r="AA9" i="30"/>
  <c r="O9" i="30"/>
  <c r="M9" i="30"/>
  <c r="U8" i="30"/>
  <c r="K8" i="30"/>
  <c r="I8" i="30"/>
  <c r="AW8" i="30"/>
  <c r="AQ8" i="30"/>
  <c r="AG8" i="30"/>
  <c r="AA8" i="30"/>
  <c r="O8" i="30"/>
  <c r="M8" i="30"/>
  <c r="Q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Q46" i="31" s="1"/>
  <c r="U45" i="31"/>
  <c r="K45" i="31"/>
  <c r="I45" i="31"/>
  <c r="AW45" i="31"/>
  <c r="AQ45" i="31"/>
  <c r="AG45" i="31"/>
  <c r="AA45" i="31"/>
  <c r="O45" i="31"/>
  <c r="M45" i="31"/>
  <c r="Q45" i="31" s="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W43" i="31"/>
  <c r="AC43" i="31" s="1"/>
  <c r="Q43" i="31"/>
  <c r="M43" i="31"/>
  <c r="U42" i="31"/>
  <c r="K42" i="31"/>
  <c r="I42" i="31"/>
  <c r="AW42" i="31"/>
  <c r="AQ42" i="31"/>
  <c r="AK42" i="31"/>
  <c r="AG42" i="31"/>
  <c r="AA42" i="31"/>
  <c r="O42" i="31"/>
  <c r="M42" i="31"/>
  <c r="Q42" i="31" s="1"/>
  <c r="U41" i="31"/>
  <c r="K41" i="31"/>
  <c r="I41" i="31"/>
  <c r="AW41" i="31"/>
  <c r="AQ41" i="31"/>
  <c r="AI41" i="31"/>
  <c r="AG41" i="31"/>
  <c r="AA41" i="31"/>
  <c r="AC41" i="31" s="1"/>
  <c r="Y41" i="31"/>
  <c r="W41" i="31"/>
  <c r="Q41" i="31"/>
  <c r="M41" i="31"/>
  <c r="U40" i="31"/>
  <c r="K40" i="31"/>
  <c r="I40" i="31"/>
  <c r="AW40" i="31"/>
  <c r="AQ40" i="31"/>
  <c r="AI40" i="31"/>
  <c r="AG40" i="31"/>
  <c r="AA40" i="31"/>
  <c r="AC40" i="31" s="1"/>
  <c r="O40" i="31"/>
  <c r="M40" i="31"/>
  <c r="Q40" i="31" s="1"/>
  <c r="W40" i="31" s="1"/>
  <c r="Y40" i="31" s="1"/>
  <c r="AK40" i="31" s="1"/>
  <c r="U39" i="31"/>
  <c r="K39" i="31"/>
  <c r="I39" i="31"/>
  <c r="AW39" i="31"/>
  <c r="AQ39" i="31"/>
  <c r="AG39" i="31"/>
  <c r="AA39" i="31"/>
  <c r="O39" i="31"/>
  <c r="M39" i="31"/>
  <c r="AU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AU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AU34" i="31" s="1"/>
  <c r="U33" i="31"/>
  <c r="K33" i="31"/>
  <c r="I33" i="31"/>
  <c r="AW33" i="31"/>
  <c r="AQ33" i="31"/>
  <c r="AG33" i="31"/>
  <c r="AA33" i="31"/>
  <c r="O33" i="31"/>
  <c r="M33" i="31"/>
  <c r="AU33" i="31" s="1"/>
  <c r="U32" i="31"/>
  <c r="K32" i="31"/>
  <c r="M32" i="31" s="1"/>
  <c r="Q32" i="31" s="1"/>
  <c r="I32" i="31"/>
  <c r="AW32" i="31"/>
  <c r="AQ32" i="31"/>
  <c r="AG32" i="31"/>
  <c r="AA32" i="31"/>
  <c r="O32" i="3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AU30" i="31" s="1"/>
  <c r="U29" i="31"/>
  <c r="K29" i="31"/>
  <c r="I29" i="31"/>
  <c r="AW29" i="31"/>
  <c r="AQ29" i="31"/>
  <c r="AK29" i="31"/>
  <c r="AG29" i="31"/>
  <c r="AA29" i="31"/>
  <c r="O29" i="31"/>
  <c r="M29" i="31"/>
  <c r="Q29" i="31" s="1"/>
  <c r="U28" i="31"/>
  <c r="K28" i="31"/>
  <c r="M28" i="31" s="1"/>
  <c r="AU28" i="31" s="1"/>
  <c r="I28" i="31"/>
  <c r="AW28" i="31"/>
  <c r="AQ28" i="31"/>
  <c r="AG28" i="31"/>
  <c r="AA28" i="31"/>
  <c r="O28" i="31"/>
  <c r="U27" i="31"/>
  <c r="K27" i="31"/>
  <c r="I27" i="31"/>
  <c r="AW27" i="31"/>
  <c r="AQ27" i="31"/>
  <c r="AG27" i="31"/>
  <c r="AA27" i="31"/>
  <c r="O27" i="31"/>
  <c r="M27" i="31"/>
  <c r="AU27" i="31" s="1"/>
  <c r="U26" i="31"/>
  <c r="K26" i="31"/>
  <c r="I26" i="31"/>
  <c r="AW26" i="31"/>
  <c r="AQ26" i="31"/>
  <c r="AG26" i="31"/>
  <c r="AA26" i="31"/>
  <c r="O26" i="31"/>
  <c r="M26" i="31"/>
  <c r="BA26" i="31" s="1"/>
  <c r="U25" i="31"/>
  <c r="K25" i="31"/>
  <c r="I25" i="31"/>
  <c r="AW25" i="31"/>
  <c r="AQ25" i="31"/>
  <c r="AK25" i="31"/>
  <c r="AG25" i="31"/>
  <c r="AA25" i="31"/>
  <c r="O25" i="31"/>
  <c r="M25" i="31"/>
  <c r="Q25" i="31" s="1"/>
  <c r="U24" i="31"/>
  <c r="K24" i="31"/>
  <c r="I24" i="31"/>
  <c r="AW24" i="31"/>
  <c r="AQ24" i="31"/>
  <c r="AK24" i="31"/>
  <c r="AG24" i="31"/>
  <c r="AA24" i="31"/>
  <c r="O24" i="31"/>
  <c r="M24" i="31"/>
  <c r="AU24" i="31" s="1"/>
  <c r="U23" i="31"/>
  <c r="K23" i="31"/>
  <c r="I23" i="31"/>
  <c r="AW23" i="31"/>
  <c r="AQ23" i="31"/>
  <c r="AG23" i="31"/>
  <c r="AA23" i="31"/>
  <c r="O23" i="31"/>
  <c r="M23" i="31"/>
  <c r="BA23" i="31" s="1"/>
  <c r="U22" i="31"/>
  <c r="K22" i="31"/>
  <c r="I22" i="31"/>
  <c r="AW22" i="31"/>
  <c r="AQ22" i="31"/>
  <c r="AG22" i="31"/>
  <c r="AA22" i="31"/>
  <c r="O22" i="31"/>
  <c r="M22" i="31"/>
  <c r="AU22" i="31" s="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AU17" i="31" s="1"/>
  <c r="U16" i="31"/>
  <c r="K16" i="31"/>
  <c r="I16" i="31"/>
  <c r="AW16" i="31"/>
  <c r="AQ16" i="31"/>
  <c r="AK16" i="31"/>
  <c r="AG16" i="31"/>
  <c r="AA16" i="31"/>
  <c r="O16" i="31"/>
  <c r="M16" i="31"/>
  <c r="Q16" i="31" s="1"/>
  <c r="U15" i="31"/>
  <c r="K15" i="31"/>
  <c r="I15" i="31"/>
  <c r="AW15" i="31"/>
  <c r="AQ15" i="31"/>
  <c r="AG15" i="31"/>
  <c r="AA15" i="31"/>
  <c r="O15" i="31"/>
  <c r="M15" i="31"/>
  <c r="AU15" i="31" s="1"/>
  <c r="U14" i="31"/>
  <c r="K14" i="31"/>
  <c r="I14" i="31"/>
  <c r="AW14" i="31"/>
  <c r="AQ14" i="31"/>
  <c r="AG14" i="31"/>
  <c r="AA14" i="31"/>
  <c r="O14" i="31"/>
  <c r="M14" i="31"/>
  <c r="AU14" i="31" s="1"/>
  <c r="U13" i="31"/>
  <c r="K13" i="31"/>
  <c r="I13" i="31"/>
  <c r="AW13" i="31"/>
  <c r="AQ13" i="31"/>
  <c r="AK13" i="31"/>
  <c r="AG13" i="31"/>
  <c r="AA13" i="31"/>
  <c r="O13" i="31"/>
  <c r="M13" i="31"/>
  <c r="AU13" i="31" s="1"/>
  <c r="U12" i="31"/>
  <c r="K12" i="31"/>
  <c r="I12" i="31"/>
  <c r="AW12" i="31"/>
  <c r="AQ12" i="31"/>
  <c r="AK12" i="31"/>
  <c r="AG12" i="31"/>
  <c r="AA12" i="31"/>
  <c r="O12" i="31"/>
  <c r="M12" i="31"/>
  <c r="AU12" i="31" s="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M10" i="31" s="1"/>
  <c r="AU10" i="31" s="1"/>
  <c r="I10" i="31"/>
  <c r="AW10" i="31"/>
  <c r="AQ10" i="31"/>
  <c r="AG10" i="31"/>
  <c r="AA10" i="31"/>
  <c r="O10" i="31"/>
  <c r="U9" i="31"/>
  <c r="K9" i="31"/>
  <c r="I9" i="31"/>
  <c r="AW9" i="31"/>
  <c r="AQ9" i="31"/>
  <c r="AG9" i="31"/>
  <c r="AA9" i="31"/>
  <c r="O9" i="31"/>
  <c r="M9" i="31"/>
  <c r="AU9" i="31" s="1"/>
  <c r="U8" i="31"/>
  <c r="K8" i="31"/>
  <c r="I8" i="31"/>
  <c r="AW8" i="31"/>
  <c r="AQ8" i="31"/>
  <c r="AG8" i="31"/>
  <c r="AA8" i="31"/>
  <c r="O8" i="31"/>
  <c r="M8" i="31"/>
  <c r="BA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AU37" i="32" s="1"/>
  <c r="U36" i="32"/>
  <c r="K36" i="32"/>
  <c r="I36" i="32"/>
  <c r="AW36" i="32"/>
  <c r="AQ36" i="32"/>
  <c r="AG36" i="32"/>
  <c r="AA36" i="32"/>
  <c r="O36" i="32"/>
  <c r="M36" i="32"/>
  <c r="Q36" i="32" s="1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M31" i="32" s="1"/>
  <c r="I31" i="32"/>
  <c r="AW31" i="32"/>
  <c r="AQ31" i="32"/>
  <c r="AG31" i="32"/>
  <c r="AA31" i="32"/>
  <c r="O31" i="32"/>
  <c r="U30" i="32"/>
  <c r="K30" i="32"/>
  <c r="I30" i="32"/>
  <c r="AW30" i="32"/>
  <c r="AQ30" i="32"/>
  <c r="AG30" i="32"/>
  <c r="AA30" i="32"/>
  <c r="O30" i="32"/>
  <c r="M30" i="32"/>
  <c r="AU30" i="32" s="1"/>
  <c r="U29" i="32"/>
  <c r="K29" i="32"/>
  <c r="I29" i="32"/>
  <c r="AW29" i="32"/>
  <c r="AQ29" i="32"/>
  <c r="AG29" i="32"/>
  <c r="AA29" i="32"/>
  <c r="O29" i="32"/>
  <c r="M29" i="32"/>
  <c r="AU29" i="32" s="1"/>
  <c r="U28" i="32"/>
  <c r="K28" i="32"/>
  <c r="I28" i="32"/>
  <c r="AW28" i="32"/>
  <c r="AQ28" i="32"/>
  <c r="AG28" i="32"/>
  <c r="AA28" i="32"/>
  <c r="O28" i="32"/>
  <c r="M28" i="32"/>
  <c r="AU28" i="32" s="1"/>
  <c r="U27" i="32"/>
  <c r="K27" i="32"/>
  <c r="I27" i="32"/>
  <c r="AW27" i="32"/>
  <c r="AQ27" i="32"/>
  <c r="AG27" i="32"/>
  <c r="AA27" i="32"/>
  <c r="O27" i="32"/>
  <c r="M27" i="32"/>
  <c r="Q27" i="32" s="1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M22" i="32" s="1"/>
  <c r="Q22" i="32" s="1"/>
  <c r="I22" i="32"/>
  <c r="AW22" i="32"/>
  <c r="AQ22" i="32"/>
  <c r="AG22" i="32"/>
  <c r="AA22" i="32"/>
  <c r="O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Q20" i="32" s="1"/>
  <c r="U19" i="32"/>
  <c r="K19" i="32"/>
  <c r="I19" i="32"/>
  <c r="AW19" i="32"/>
  <c r="AQ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AU18" i="32" s="1"/>
  <c r="U17" i="32"/>
  <c r="K17" i="32"/>
  <c r="I17" i="32"/>
  <c r="AW17" i="32"/>
  <c r="AQ17" i="32"/>
  <c r="AK17" i="32"/>
  <c r="AG17" i="32"/>
  <c r="AA17" i="32"/>
  <c r="O17" i="32"/>
  <c r="M17" i="32"/>
  <c r="AU17" i="32" s="1"/>
  <c r="U16" i="32"/>
  <c r="K16" i="32"/>
  <c r="I16" i="32"/>
  <c r="AW16" i="32"/>
  <c r="AQ16" i="32"/>
  <c r="AG16" i="32"/>
  <c r="AA16" i="32"/>
  <c r="O16" i="32"/>
  <c r="M16" i="32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AU11" i="32" s="1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Q46" i="33" s="1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Y42" i="33" s="1"/>
  <c r="AQ42" i="33"/>
  <c r="AS42" i="33" s="1"/>
  <c r="AG42" i="33"/>
  <c r="AA42" i="33"/>
  <c r="O42" i="33"/>
  <c r="M42" i="33"/>
  <c r="Q42" i="33" s="1"/>
  <c r="S42" i="33" s="1"/>
  <c r="AM42" i="33" s="1"/>
  <c r="AO42" i="33" s="1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K39" i="33"/>
  <c r="AG39" i="33"/>
  <c r="AA39" i="33"/>
  <c r="O39" i="33"/>
  <c r="M39" i="33"/>
  <c r="Q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AU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M31" i="33" s="1"/>
  <c r="BA31" i="33" s="1"/>
  <c r="I31" i="33"/>
  <c r="AW31" i="33"/>
  <c r="AQ31" i="33"/>
  <c r="AG31" i="33"/>
  <c r="AA31" i="33"/>
  <c r="O31" i="33"/>
  <c r="U30" i="33"/>
  <c r="K30" i="33"/>
  <c r="I30" i="33"/>
  <c r="AW30" i="33"/>
  <c r="AQ30" i="33"/>
  <c r="AK30" i="33"/>
  <c r="AG30" i="33"/>
  <c r="AA30" i="33"/>
  <c r="O30" i="33"/>
  <c r="M30" i="33"/>
  <c r="AU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M25" i="33" s="1"/>
  <c r="I25" i="33"/>
  <c r="AW25" i="33"/>
  <c r="AQ25" i="33"/>
  <c r="AG25" i="33"/>
  <c r="AA25" i="33"/>
  <c r="O25" i="33"/>
  <c r="U24" i="33"/>
  <c r="K24" i="33"/>
  <c r="I24" i="33"/>
  <c r="AW24" i="33"/>
  <c r="AQ24" i="33"/>
  <c r="AG24" i="33"/>
  <c r="AA24" i="33"/>
  <c r="O24" i="33"/>
  <c r="M24" i="33"/>
  <c r="U23" i="33"/>
  <c r="K23" i="33"/>
  <c r="M23" i="33" s="1"/>
  <c r="I23" i="33"/>
  <c r="AW23" i="33"/>
  <c r="AQ23" i="33"/>
  <c r="AG23" i="33"/>
  <c r="AA23" i="33"/>
  <c r="O23" i="33"/>
  <c r="U22" i="33"/>
  <c r="K22" i="33"/>
  <c r="I22" i="33"/>
  <c r="AW22" i="33"/>
  <c r="AQ22" i="33"/>
  <c r="AG22" i="33"/>
  <c r="AA22" i="33"/>
  <c r="O22" i="33"/>
  <c r="M22" i="33"/>
  <c r="Q22" i="33" s="1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K19" i="33"/>
  <c r="AG19" i="33"/>
  <c r="AA19" i="33"/>
  <c r="O19" i="33"/>
  <c r="M19" i="33"/>
  <c r="Q19" i="33" s="1"/>
  <c r="U18" i="33"/>
  <c r="K18" i="33"/>
  <c r="I18" i="33"/>
  <c r="AW18" i="33"/>
  <c r="AQ18" i="33"/>
  <c r="AG18" i="33"/>
  <c r="AA18" i="33"/>
  <c r="O18" i="33"/>
  <c r="M18" i="33"/>
  <c r="AU18" i="33" s="1"/>
  <c r="U17" i="33"/>
  <c r="K17" i="33"/>
  <c r="I17" i="33"/>
  <c r="AW17" i="33"/>
  <c r="AQ17" i="33"/>
  <c r="AG17" i="33"/>
  <c r="AA17" i="33"/>
  <c r="O17" i="33"/>
  <c r="M17" i="33"/>
  <c r="BA17" i="33" s="1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M13" i="33" s="1"/>
  <c r="I13" i="33"/>
  <c r="AW13" i="33"/>
  <c r="AQ13" i="33"/>
  <c r="AG13" i="33"/>
  <c r="AA13" i="33"/>
  <c r="O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K11" i="33"/>
  <c r="AG11" i="33"/>
  <c r="AA11" i="33"/>
  <c r="O11" i="33"/>
  <c r="M11" i="33"/>
  <c r="Q11" i="33" s="1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Q45" i="34" s="1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AI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BA37" i="34" s="1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AU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AU29" i="34" s="1"/>
  <c r="U28" i="34"/>
  <c r="K28" i="34"/>
  <c r="M28" i="34" s="1"/>
  <c r="BA28" i="34" s="1"/>
  <c r="I28" i="34"/>
  <c r="AW28" i="34"/>
  <c r="AQ28" i="34"/>
  <c r="AG28" i="34"/>
  <c r="AA28" i="34"/>
  <c r="O28" i="34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Q26" i="34" s="1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M21" i="34" s="1"/>
  <c r="I21" i="34"/>
  <c r="AW21" i="34"/>
  <c r="AQ21" i="34"/>
  <c r="AG21" i="34"/>
  <c r="AA21" i="34"/>
  <c r="O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BA18" i="34" s="1"/>
  <c r="U17" i="34"/>
  <c r="K17" i="34"/>
  <c r="I17" i="34"/>
  <c r="AW17" i="34"/>
  <c r="AQ17" i="34"/>
  <c r="AG17" i="34"/>
  <c r="AA17" i="34"/>
  <c r="O17" i="34"/>
  <c r="M17" i="34"/>
  <c r="BA17" i="34" s="1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AU11" i="34" s="1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I43" i="35"/>
  <c r="AG43" i="35"/>
  <c r="AA43" i="35"/>
  <c r="AC43" i="35" s="1"/>
  <c r="Y43" i="35"/>
  <c r="W43" i="35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BA41" i="35" s="1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BA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AU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AU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AU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AU18" i="35" s="1"/>
  <c r="U17" i="35"/>
  <c r="K17" i="35"/>
  <c r="I17" i="35"/>
  <c r="AW17" i="35"/>
  <c r="AQ17" i="35"/>
  <c r="AG17" i="35"/>
  <c r="AA17" i="35"/>
  <c r="O17" i="35"/>
  <c r="M17" i="35"/>
  <c r="AU17" i="35" s="1"/>
  <c r="U16" i="35"/>
  <c r="K16" i="35"/>
  <c r="I16" i="35"/>
  <c r="AW16" i="35"/>
  <c r="AQ16" i="35"/>
  <c r="AG16" i="35"/>
  <c r="AA16" i="35"/>
  <c r="O16" i="35"/>
  <c r="M16" i="35"/>
  <c r="U15" i="35"/>
  <c r="K15" i="35"/>
  <c r="M15" i="35" s="1"/>
  <c r="I15" i="35"/>
  <c r="AW15" i="35"/>
  <c r="AQ15" i="35"/>
  <c r="AG15" i="35"/>
  <c r="AA15" i="35"/>
  <c r="O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K11" i="35"/>
  <c r="AG11" i="35"/>
  <c r="AA11" i="35"/>
  <c r="O11" i="35"/>
  <c r="M11" i="35"/>
  <c r="AU11" i="35" s="1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AI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I41" i="36"/>
  <c r="AG41" i="36"/>
  <c r="AA41" i="36"/>
  <c r="AC41" i="36" s="1"/>
  <c r="Y41" i="36"/>
  <c r="W41" i="36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AU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BA37" i="36" s="1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M30" i="36" s="1"/>
  <c r="BA30" i="36" s="1"/>
  <c r="I30" i="36"/>
  <c r="AW30" i="36"/>
  <c r="AQ30" i="36"/>
  <c r="AG30" i="36"/>
  <c r="AA30" i="36"/>
  <c r="O30" i="36"/>
  <c r="U29" i="36"/>
  <c r="K29" i="36"/>
  <c r="M29" i="36" s="1"/>
  <c r="BA29" i="36" s="1"/>
  <c r="I29" i="36"/>
  <c r="AW29" i="36"/>
  <c r="AQ29" i="36"/>
  <c r="AG29" i="36"/>
  <c r="AA29" i="36"/>
  <c r="O29" i="36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M22" i="36" s="1"/>
  <c r="I22" i="36"/>
  <c r="AW22" i="36"/>
  <c r="AQ22" i="36"/>
  <c r="AG22" i="36"/>
  <c r="AA22" i="36"/>
  <c r="O22" i="36"/>
  <c r="U21" i="36"/>
  <c r="K21" i="36"/>
  <c r="M21" i="36" s="1"/>
  <c r="I21" i="36"/>
  <c r="AW21" i="36"/>
  <c r="AQ21" i="36"/>
  <c r="AG21" i="36"/>
  <c r="AA21" i="36"/>
  <c r="O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AU19" i="36" s="1"/>
  <c r="U18" i="36"/>
  <c r="K18" i="36"/>
  <c r="I18" i="36"/>
  <c r="AW18" i="36"/>
  <c r="AQ18" i="36"/>
  <c r="AG18" i="36"/>
  <c r="AA18" i="36"/>
  <c r="O18" i="36"/>
  <c r="M18" i="36"/>
  <c r="BA18" i="36" s="1"/>
  <c r="U17" i="36"/>
  <c r="K17" i="36"/>
  <c r="I17" i="36"/>
  <c r="AW17" i="36"/>
  <c r="AQ17" i="36"/>
  <c r="AG17" i="36"/>
  <c r="AA17" i="36"/>
  <c r="O17" i="36"/>
  <c r="M17" i="36"/>
  <c r="BA17" i="36" s="1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AU11" i="36" s="1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Q45" i="37" s="1"/>
  <c r="S45" i="37" s="1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I43" i="37"/>
  <c r="AG43" i="37"/>
  <c r="AA43" i="37"/>
  <c r="AC43" i="37" s="1"/>
  <c r="Y43" i="37"/>
  <c r="W43" i="37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AU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Q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K31" i="37"/>
  <c r="AG31" i="37"/>
  <c r="AA31" i="37"/>
  <c r="O31" i="37"/>
  <c r="M31" i="37"/>
  <c r="AU31" i="37" s="1"/>
  <c r="U30" i="37"/>
  <c r="K30" i="37"/>
  <c r="I30" i="37"/>
  <c r="AW30" i="37"/>
  <c r="AQ30" i="37"/>
  <c r="AG30" i="37"/>
  <c r="AA30" i="37"/>
  <c r="O30" i="37"/>
  <c r="M30" i="37"/>
  <c r="AU30" i="37" s="1"/>
  <c r="U29" i="37"/>
  <c r="K29" i="37"/>
  <c r="I29" i="37"/>
  <c r="AW29" i="37"/>
  <c r="AQ29" i="37"/>
  <c r="AK29" i="37"/>
  <c r="AG29" i="37"/>
  <c r="AA29" i="37"/>
  <c r="O29" i="37"/>
  <c r="M29" i="37"/>
  <c r="AU29" i="37" s="1"/>
  <c r="U28" i="37"/>
  <c r="K28" i="37"/>
  <c r="I28" i="37"/>
  <c r="AW28" i="37"/>
  <c r="AQ28" i="37"/>
  <c r="AG28" i="37"/>
  <c r="AA28" i="37"/>
  <c r="O28" i="37"/>
  <c r="M28" i="37"/>
  <c r="AU28" i="37" s="1"/>
  <c r="U27" i="37"/>
  <c r="K27" i="37"/>
  <c r="M27" i="37" s="1"/>
  <c r="I27" i="37"/>
  <c r="AW27" i="37"/>
  <c r="AQ27" i="37"/>
  <c r="AG27" i="37"/>
  <c r="AA27" i="37"/>
  <c r="O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Q20" i="37" s="1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G17" i="37"/>
  <c r="AA17" i="37"/>
  <c r="O17" i="37"/>
  <c r="M17" i="37"/>
  <c r="BA17" i="37" s="1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BA11" i="37" s="1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I43" i="38"/>
  <c r="AG43" i="38"/>
  <c r="AC43" i="38"/>
  <c r="AA43" i="38"/>
  <c r="Y43" i="38"/>
  <c r="W43" i="38"/>
  <c r="Q43" i="38"/>
  <c r="M43" i="38"/>
  <c r="AK43" i="38" s="1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I41" i="38"/>
  <c r="AG41" i="38"/>
  <c r="AA41" i="38"/>
  <c r="AC41" i="38" s="1"/>
  <c r="Y41" i="38"/>
  <c r="W41" i="38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Q34" i="38" s="1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AU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K29" i="38"/>
  <c r="AG29" i="38"/>
  <c r="AA29" i="38"/>
  <c r="O29" i="38"/>
  <c r="M29" i="38"/>
  <c r="AU29" i="38" s="1"/>
  <c r="U28" i="38"/>
  <c r="K28" i="38"/>
  <c r="I28" i="38"/>
  <c r="AW28" i="38"/>
  <c r="AQ28" i="38"/>
  <c r="AG28" i="38"/>
  <c r="AA28" i="38"/>
  <c r="O28" i="38"/>
  <c r="M28" i="38"/>
  <c r="AU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I17" i="38"/>
  <c r="AW17" i="38"/>
  <c r="AQ17" i="38"/>
  <c r="AG17" i="38"/>
  <c r="AA17" i="38"/>
  <c r="O17" i="38"/>
  <c r="M17" i="38"/>
  <c r="AU17" i="38" s="1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BA11" i="38" s="1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I43" i="39"/>
  <c r="AG43" i="39"/>
  <c r="AA43" i="39"/>
  <c r="AC43" i="39" s="1"/>
  <c r="Y43" i="39"/>
  <c r="W43" i="39"/>
  <c r="Q43" i="39"/>
  <c r="M43" i="39"/>
  <c r="U42" i="39"/>
  <c r="K42" i="39"/>
  <c r="I42" i="39"/>
  <c r="AW42" i="39"/>
  <c r="AQ42" i="39"/>
  <c r="AI42" i="39"/>
  <c r="AG42" i="39"/>
  <c r="AA42" i="39"/>
  <c r="AC42" i="39" s="1"/>
  <c r="O42" i="39"/>
  <c r="M42" i="39"/>
  <c r="Q42" i="39" s="1"/>
  <c r="W42" i="39" s="1"/>
  <c r="Y42" i="39" s="1"/>
  <c r="AK42" i="39" s="1"/>
  <c r="U41" i="39"/>
  <c r="K41" i="39"/>
  <c r="I41" i="39"/>
  <c r="AW41" i="39"/>
  <c r="AQ41" i="39"/>
  <c r="AG41" i="39"/>
  <c r="AI41" i="39" s="1"/>
  <c r="AA41" i="39"/>
  <c r="AC41" i="39" s="1"/>
  <c r="W41" i="39"/>
  <c r="Y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AU39" i="39" s="1"/>
  <c r="U38" i="39"/>
  <c r="K38" i="39"/>
  <c r="I38" i="39"/>
  <c r="AW38" i="39"/>
  <c r="AY38" i="39" s="1"/>
  <c r="AQ38" i="39"/>
  <c r="AS38" i="39" s="1"/>
  <c r="AG38" i="39"/>
  <c r="AA38" i="39"/>
  <c r="O38" i="39"/>
  <c r="M38" i="39"/>
  <c r="Q38" i="39" s="1"/>
  <c r="S38" i="39" s="1"/>
  <c r="AM38" i="39" s="1"/>
  <c r="AO38" i="39" s="1"/>
  <c r="U37" i="39"/>
  <c r="K37" i="39"/>
  <c r="I37" i="39"/>
  <c r="AW37" i="39"/>
  <c r="AQ37" i="39"/>
  <c r="AG37" i="39"/>
  <c r="AA37" i="39"/>
  <c r="O37" i="39"/>
  <c r="M37" i="39"/>
  <c r="BA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I34" i="39" s="1"/>
  <c r="AA34" i="39"/>
  <c r="AC34" i="39" s="1"/>
  <c r="O34" i="39"/>
  <c r="M34" i="39"/>
  <c r="Q34" i="39" s="1"/>
  <c r="W34" i="39" s="1"/>
  <c r="Y34" i="39" s="1"/>
  <c r="AK34" i="39" s="1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AU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M30" i="39" s="1"/>
  <c r="AU30" i="39" s="1"/>
  <c r="I30" i="39"/>
  <c r="AW30" i="39"/>
  <c r="AQ30" i="39"/>
  <c r="AG30" i="39"/>
  <c r="AA30" i="39"/>
  <c r="O30" i="39"/>
  <c r="U29" i="39"/>
  <c r="K29" i="39"/>
  <c r="I29" i="39"/>
  <c r="AW29" i="39"/>
  <c r="AQ29" i="39"/>
  <c r="AG29" i="39"/>
  <c r="AA29" i="39"/>
  <c r="O29" i="39"/>
  <c r="M29" i="39"/>
  <c r="AU29" i="39" s="1"/>
  <c r="U28" i="39"/>
  <c r="K28" i="39"/>
  <c r="I28" i="39"/>
  <c r="AW28" i="39"/>
  <c r="AQ28" i="39"/>
  <c r="AG28" i="39"/>
  <c r="AA28" i="39"/>
  <c r="O28" i="39"/>
  <c r="M28" i="39"/>
  <c r="AU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BA18" i="39" s="1"/>
  <c r="U17" i="39"/>
  <c r="K17" i="39"/>
  <c r="I17" i="39"/>
  <c r="AW17" i="39"/>
  <c r="AQ17" i="39"/>
  <c r="AG17" i="39"/>
  <c r="AA17" i="39"/>
  <c r="O17" i="39"/>
  <c r="M17" i="39"/>
  <c r="BA17" i="39" s="1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AU11" i="39" s="1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I41" i="40"/>
  <c r="AG41" i="40"/>
  <c r="AA41" i="40"/>
  <c r="AC41" i="40" s="1"/>
  <c r="Y41" i="40"/>
  <c r="W41" i="40"/>
  <c r="Q41" i="40"/>
  <c r="M41" i="40"/>
  <c r="BA41" i="40" s="1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K39" i="40"/>
  <c r="AG39" i="40"/>
  <c r="AA39" i="40"/>
  <c r="O39" i="40"/>
  <c r="M39" i="40"/>
  <c r="Q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BA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AU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AU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AU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AU17" i="40" s="1"/>
  <c r="U16" i="40"/>
  <c r="K16" i="40"/>
  <c r="I16" i="40"/>
  <c r="AW16" i="40"/>
  <c r="AQ16" i="40"/>
  <c r="AG16" i="40"/>
  <c r="AA16" i="40"/>
  <c r="O16" i="40"/>
  <c r="M16" i="40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BA11" i="40" s="1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I41" i="41"/>
  <c r="AG41" i="41"/>
  <c r="AA41" i="41"/>
  <c r="AC41" i="41" s="1"/>
  <c r="Y41" i="41"/>
  <c r="W41" i="4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AU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BA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AU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AU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M23" i="41" s="1"/>
  <c r="I23" i="41"/>
  <c r="AW23" i="41"/>
  <c r="AQ23" i="41"/>
  <c r="AG23" i="41"/>
  <c r="AA23" i="41"/>
  <c r="O23" i="41"/>
  <c r="U22" i="41"/>
  <c r="K22" i="41"/>
  <c r="M22" i="41" s="1"/>
  <c r="I22" i="41"/>
  <c r="AW22" i="41"/>
  <c r="AQ22" i="41"/>
  <c r="AG22" i="41"/>
  <c r="AA22" i="41"/>
  <c r="O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M19" i="41" s="1"/>
  <c r="BA19" i="41" s="1"/>
  <c r="I19" i="41"/>
  <c r="AW19" i="41"/>
  <c r="AQ19" i="41"/>
  <c r="AG19" i="41"/>
  <c r="AA19" i="41"/>
  <c r="O19" i="41"/>
  <c r="U18" i="41"/>
  <c r="K18" i="41"/>
  <c r="I18" i="41"/>
  <c r="AW18" i="41"/>
  <c r="AQ18" i="41"/>
  <c r="AG18" i="41"/>
  <c r="AA18" i="41"/>
  <c r="O18" i="41"/>
  <c r="M18" i="41"/>
  <c r="BA18" i="41" s="1"/>
  <c r="U17" i="41"/>
  <c r="K17" i="41"/>
  <c r="I17" i="41"/>
  <c r="AW17" i="41"/>
  <c r="AQ17" i="41"/>
  <c r="AG17" i="41"/>
  <c r="AA17" i="41"/>
  <c r="O17" i="41"/>
  <c r="M17" i="41"/>
  <c r="BA17" i="41" s="1"/>
  <c r="U16" i="41"/>
  <c r="K16" i="41"/>
  <c r="I16" i="41"/>
  <c r="AW16" i="41"/>
  <c r="AQ16" i="41"/>
  <c r="AG16" i="41"/>
  <c r="AA16" i="41"/>
  <c r="O16" i="41"/>
  <c r="M16" i="41"/>
  <c r="U15" i="41"/>
  <c r="K15" i="41"/>
  <c r="M15" i="41" s="1"/>
  <c r="I15" i="41"/>
  <c r="AW15" i="41"/>
  <c r="AQ15" i="41"/>
  <c r="AG15" i="41"/>
  <c r="AA15" i="41"/>
  <c r="O15" i="41"/>
  <c r="U14" i="41"/>
  <c r="K14" i="41"/>
  <c r="M14" i="41" s="1"/>
  <c r="I14" i="41"/>
  <c r="AW14" i="41"/>
  <c r="AQ14" i="41"/>
  <c r="AG14" i="41"/>
  <c r="AA14" i="41"/>
  <c r="O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BA11" i="41" s="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I41" i="42"/>
  <c r="AG41" i="42"/>
  <c r="AA41" i="42"/>
  <c r="AC41" i="42" s="1"/>
  <c r="Y41" i="42"/>
  <c r="W41" i="42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AU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AU32" i="42" s="1"/>
  <c r="U31" i="42"/>
  <c r="K31" i="42"/>
  <c r="I31" i="42"/>
  <c r="AW31" i="42"/>
  <c r="AQ31" i="42"/>
  <c r="AG31" i="42"/>
  <c r="AA31" i="42"/>
  <c r="O31" i="42"/>
  <c r="M31" i="42"/>
  <c r="AU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M29" i="42" s="1"/>
  <c r="BA29" i="42" s="1"/>
  <c r="I29" i="42"/>
  <c r="AW29" i="42"/>
  <c r="AQ29" i="42"/>
  <c r="AG29" i="42"/>
  <c r="AA29" i="42"/>
  <c r="O29" i="42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AU17" i="42" s="1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I15" i="42" s="1"/>
  <c r="AA15" i="42"/>
  <c r="AC15" i="42" s="1"/>
  <c r="O15" i="42"/>
  <c r="M15" i="42"/>
  <c r="Q15" i="42" s="1"/>
  <c r="W15" i="42" s="1"/>
  <c r="Y15" i="42" s="1"/>
  <c r="AK15" i="42" s="1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BA11" i="42" s="1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AI41" i="43" s="1"/>
  <c r="Q41" i="43"/>
  <c r="M41" i="43"/>
  <c r="BA41" i="43" s="1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AU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BA37" i="43" s="1"/>
  <c r="U36" i="43"/>
  <c r="K36" i="43"/>
  <c r="I36" i="43"/>
  <c r="AW36" i="43"/>
  <c r="AQ36" i="43"/>
  <c r="AI36" i="43"/>
  <c r="AG36" i="43"/>
  <c r="AA36" i="43"/>
  <c r="AC36" i="43" s="1"/>
  <c r="O36" i="43"/>
  <c r="M36" i="43"/>
  <c r="Q36" i="43" s="1"/>
  <c r="W36" i="43" s="1"/>
  <c r="Y36" i="43" s="1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AU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K29" i="43"/>
  <c r="AG29" i="43"/>
  <c r="AA29" i="43"/>
  <c r="O29" i="43"/>
  <c r="M29" i="43"/>
  <c r="AU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AU19" i="43" s="1"/>
  <c r="U18" i="43"/>
  <c r="K18" i="43"/>
  <c r="I18" i="43"/>
  <c r="AW18" i="43"/>
  <c r="AQ18" i="43"/>
  <c r="AG18" i="43"/>
  <c r="AA18" i="43"/>
  <c r="O18" i="43"/>
  <c r="M18" i="43"/>
  <c r="BA18" i="43" s="1"/>
  <c r="U17" i="43"/>
  <c r="K17" i="43"/>
  <c r="I17" i="43"/>
  <c r="AW17" i="43"/>
  <c r="AQ17" i="43"/>
  <c r="AG17" i="43"/>
  <c r="AA17" i="43"/>
  <c r="O17" i="43"/>
  <c r="M17" i="43"/>
  <c r="BA17" i="43" s="1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M12" i="43" s="1"/>
  <c r="I12" i="43"/>
  <c r="AW12" i="43"/>
  <c r="AQ12" i="43"/>
  <c r="AG12" i="43"/>
  <c r="AA12" i="43"/>
  <c r="O12" i="43"/>
  <c r="U11" i="43"/>
  <c r="K11" i="43"/>
  <c r="M11" i="43" s="1"/>
  <c r="AU11" i="43" s="1"/>
  <c r="I11" i="43"/>
  <c r="AW11" i="43"/>
  <c r="AQ11" i="43"/>
  <c r="AG11" i="43"/>
  <c r="AA11" i="43"/>
  <c r="O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W43" i="44"/>
  <c r="AC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G40" i="44"/>
  <c r="AA40" i="44"/>
  <c r="O40" i="44"/>
  <c r="M40" i="44"/>
  <c r="Q40" i="44" s="1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AU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M30" i="44" s="1"/>
  <c r="BA30" i="44" s="1"/>
  <c r="I30" i="44"/>
  <c r="AW30" i="44"/>
  <c r="AQ30" i="44"/>
  <c r="AG30" i="44"/>
  <c r="AA30" i="44"/>
  <c r="O30" i="44"/>
  <c r="U29" i="44"/>
  <c r="K29" i="44"/>
  <c r="I29" i="44"/>
  <c r="AW29" i="44"/>
  <c r="AQ29" i="44"/>
  <c r="AG29" i="44"/>
  <c r="AA29" i="44"/>
  <c r="O29" i="44"/>
  <c r="M29" i="44"/>
  <c r="AU29" i="44" s="1"/>
  <c r="U28" i="44"/>
  <c r="K28" i="44"/>
  <c r="M28" i="44" s="1"/>
  <c r="AU28" i="44" s="1"/>
  <c r="I28" i="44"/>
  <c r="AW28" i="44"/>
  <c r="AQ28" i="44"/>
  <c r="AG28" i="44"/>
  <c r="AA28" i="44"/>
  <c r="O28" i="44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I24" i="44"/>
  <c r="AG24" i="44"/>
  <c r="AA24" i="44"/>
  <c r="AC24" i="44" s="1"/>
  <c r="Q24" i="44"/>
  <c r="W24" i="44" s="1"/>
  <c r="Y24" i="44" s="1"/>
  <c r="AK24" i="44" s="1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BA18" i="44" s="1"/>
  <c r="U17" i="44"/>
  <c r="K17" i="44"/>
  <c r="M17" i="44" s="1"/>
  <c r="BA17" i="44" s="1"/>
  <c r="I17" i="44"/>
  <c r="AW17" i="44"/>
  <c r="AQ17" i="44"/>
  <c r="AG17" i="44"/>
  <c r="AA17" i="44"/>
  <c r="O17" i="44"/>
  <c r="U16" i="44"/>
  <c r="K16" i="44"/>
  <c r="M16" i="44" s="1"/>
  <c r="I16" i="44"/>
  <c r="AW16" i="44"/>
  <c r="AQ16" i="44"/>
  <c r="AG16" i="44"/>
  <c r="AA16" i="44"/>
  <c r="O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BA11" i="44" s="1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I43" i="45"/>
  <c r="AG43" i="45"/>
  <c r="AA43" i="45"/>
  <c r="AC43" i="45" s="1"/>
  <c r="Y43" i="45"/>
  <c r="W43" i="45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Q41" i="45"/>
  <c r="M41" i="45"/>
  <c r="BA41" i="45" s="1"/>
  <c r="U40" i="45"/>
  <c r="K40" i="45"/>
  <c r="I40" i="45"/>
  <c r="AW40" i="45"/>
  <c r="AQ40" i="45"/>
  <c r="AG40" i="45"/>
  <c r="AA40" i="45"/>
  <c r="O40" i="45"/>
  <c r="M40" i="45"/>
  <c r="Q40" i="45" s="1"/>
  <c r="S40" i="45" s="1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BA37" i="45" s="1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M32" i="45" s="1"/>
  <c r="BA32" i="45" s="1"/>
  <c r="I32" i="45"/>
  <c r="AW32" i="45"/>
  <c r="AQ32" i="45"/>
  <c r="AG32" i="45"/>
  <c r="AA32" i="45"/>
  <c r="O32" i="45"/>
  <c r="U31" i="45"/>
  <c r="K31" i="45"/>
  <c r="I31" i="45"/>
  <c r="AW31" i="45"/>
  <c r="AQ31" i="45"/>
  <c r="AK31" i="45"/>
  <c r="AG31" i="45"/>
  <c r="AA31" i="45"/>
  <c r="O31" i="45"/>
  <c r="M31" i="45"/>
  <c r="AU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AU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M18" i="45" s="1"/>
  <c r="BA18" i="45" s="1"/>
  <c r="I18" i="45"/>
  <c r="AW18" i="45"/>
  <c r="AQ18" i="45"/>
  <c r="AG18" i="45"/>
  <c r="AA18" i="45"/>
  <c r="O18" i="45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M16" i="45" s="1"/>
  <c r="I16" i="45"/>
  <c r="AW16" i="45"/>
  <c r="AQ16" i="45"/>
  <c r="AG16" i="45"/>
  <c r="AA16" i="45"/>
  <c r="O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AU11" i="45" s="1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G46" i="46"/>
  <c r="AA46" i="46"/>
  <c r="AC46" i="46" s="1"/>
  <c r="O46" i="46"/>
  <c r="M46" i="46"/>
  <c r="Q46" i="46" s="1"/>
  <c r="S46" i="46" s="1"/>
  <c r="AM46" i="46" s="1"/>
  <c r="AO46" i="46" s="1"/>
  <c r="U45" i="46"/>
  <c r="K45" i="46"/>
  <c r="I45" i="46"/>
  <c r="AW45" i="46"/>
  <c r="AQ45" i="46"/>
  <c r="AS45" i="46" s="1"/>
  <c r="AG45" i="46"/>
  <c r="AA45" i="46"/>
  <c r="AC45" i="46" s="1"/>
  <c r="O45" i="46"/>
  <c r="M45" i="46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Q43" i="46"/>
  <c r="AS43" i="46" s="1"/>
  <c r="AG43" i="46"/>
  <c r="AA43" i="46"/>
  <c r="AC43" i="46" s="1"/>
  <c r="W43" i="46"/>
  <c r="Y43" i="46" s="1"/>
  <c r="AI43" i="46" s="1"/>
  <c r="Q43" i="46"/>
  <c r="M43" i="46"/>
  <c r="BA43" i="46" s="1"/>
  <c r="U42" i="46"/>
  <c r="K42" i="46"/>
  <c r="I42" i="46"/>
  <c r="AW42" i="46"/>
  <c r="AQ42" i="46"/>
  <c r="AS42" i="46" s="1"/>
  <c r="AG42" i="46"/>
  <c r="AA42" i="46"/>
  <c r="AC42" i="46" s="1"/>
  <c r="O42" i="46"/>
  <c r="M42" i="46"/>
  <c r="AU42" i="46" s="1"/>
  <c r="U41" i="46"/>
  <c r="K41" i="46"/>
  <c r="I41" i="46"/>
  <c r="AW41" i="46"/>
  <c r="AQ41" i="46"/>
  <c r="AS41" i="46" s="1"/>
  <c r="AG41" i="46"/>
  <c r="AA41" i="46"/>
  <c r="AC41" i="46" s="1"/>
  <c r="W41" i="46"/>
  <c r="Y41" i="46" s="1"/>
  <c r="AI41" i="46" s="1"/>
  <c r="Q41" i="46"/>
  <c r="M41" i="46"/>
  <c r="BA41" i="46" s="1"/>
  <c r="U40" i="46"/>
  <c r="K40" i="46"/>
  <c r="I40" i="46"/>
  <c r="AW40" i="46"/>
  <c r="AQ40" i="46"/>
  <c r="AS40" i="46" s="1"/>
  <c r="AG40" i="46"/>
  <c r="AA40" i="46"/>
  <c r="AC40" i="46" s="1"/>
  <c r="O40" i="46"/>
  <c r="M40" i="46"/>
  <c r="U39" i="46"/>
  <c r="K39" i="46"/>
  <c r="I39" i="46"/>
  <c r="AW39" i="46"/>
  <c r="AQ39" i="46"/>
  <c r="AS39" i="46" s="1"/>
  <c r="AG39" i="46"/>
  <c r="AA39" i="46"/>
  <c r="AC39" i="46" s="1"/>
  <c r="O39" i="46"/>
  <c r="M39" i="46"/>
  <c r="BA39" i="46" s="1"/>
  <c r="U38" i="46"/>
  <c r="K38" i="46"/>
  <c r="I38" i="46"/>
  <c r="AW38" i="46"/>
  <c r="AQ38" i="46"/>
  <c r="AS38" i="46" s="1"/>
  <c r="AG38" i="46"/>
  <c r="AA38" i="46"/>
  <c r="AC38" i="46" s="1"/>
  <c r="O38" i="46"/>
  <c r="M38" i="46"/>
  <c r="U37" i="46"/>
  <c r="K37" i="46"/>
  <c r="I37" i="46"/>
  <c r="AW37" i="46"/>
  <c r="AQ37" i="46"/>
  <c r="AS37" i="46" s="1"/>
  <c r="AG37" i="46"/>
  <c r="AA37" i="46"/>
  <c r="AC37" i="46" s="1"/>
  <c r="Q37" i="46"/>
  <c r="S37" i="46" s="1"/>
  <c r="O37" i="46"/>
  <c r="M37" i="46"/>
  <c r="AU37" i="46" s="1"/>
  <c r="U36" i="46"/>
  <c r="K36" i="46"/>
  <c r="I36" i="46"/>
  <c r="AW36" i="46"/>
  <c r="AQ36" i="46"/>
  <c r="AS36" i="46" s="1"/>
  <c r="AG36" i="46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Q34" i="46"/>
  <c r="AG34" i="46"/>
  <c r="AA34" i="46"/>
  <c r="O34" i="46"/>
  <c r="M34" i="46"/>
  <c r="AU34" i="46" s="1"/>
  <c r="U33" i="46"/>
  <c r="K33" i="46"/>
  <c r="I33" i="46"/>
  <c r="AW33" i="46"/>
  <c r="AQ33" i="46"/>
  <c r="AS33" i="46" s="1"/>
  <c r="AG33" i="46"/>
  <c r="AA33" i="46"/>
  <c r="AC33" i="46" s="1"/>
  <c r="O33" i="46"/>
  <c r="M33" i="46"/>
  <c r="AU33" i="46" s="1"/>
  <c r="U32" i="46"/>
  <c r="K32" i="46"/>
  <c r="I32" i="46"/>
  <c r="AW32" i="46"/>
  <c r="AQ32" i="46"/>
  <c r="AS32" i="46" s="1"/>
  <c r="AG32" i="46"/>
  <c r="AC32" i="46"/>
  <c r="AA32" i="46"/>
  <c r="O32" i="46"/>
  <c r="M32" i="46"/>
  <c r="BA32" i="46" s="1"/>
  <c r="U31" i="46"/>
  <c r="K31" i="46"/>
  <c r="I31" i="46"/>
  <c r="AW31" i="46"/>
  <c r="AQ31" i="46"/>
  <c r="AS31" i="46" s="1"/>
  <c r="AG31" i="46"/>
  <c r="AA31" i="46"/>
  <c r="AC31" i="46" s="1"/>
  <c r="O31" i="46"/>
  <c r="M31" i="46"/>
  <c r="BA31" i="46" s="1"/>
  <c r="U30" i="46"/>
  <c r="K30" i="46"/>
  <c r="I30" i="46"/>
  <c r="AW30" i="46"/>
  <c r="AQ30" i="46"/>
  <c r="AS30" i="46" s="1"/>
  <c r="AG30" i="46"/>
  <c r="AC30" i="46"/>
  <c r="AA30" i="46"/>
  <c r="O30" i="46"/>
  <c r="M30" i="46"/>
  <c r="AU30" i="46" s="1"/>
  <c r="U29" i="46"/>
  <c r="K29" i="46"/>
  <c r="I29" i="46"/>
  <c r="AW29" i="46"/>
  <c r="AQ29" i="46"/>
  <c r="AS29" i="46" s="1"/>
  <c r="AG29" i="46"/>
  <c r="AA29" i="46"/>
  <c r="AC29" i="46" s="1"/>
  <c r="O29" i="46"/>
  <c r="M29" i="46"/>
  <c r="BA29" i="46" s="1"/>
  <c r="U28" i="46"/>
  <c r="K28" i="46"/>
  <c r="I28" i="46"/>
  <c r="AW28" i="46"/>
  <c r="AQ28" i="46"/>
  <c r="AS28" i="46" s="1"/>
  <c r="AG28" i="46"/>
  <c r="AA28" i="46"/>
  <c r="AC28" i="46" s="1"/>
  <c r="O28" i="46"/>
  <c r="M28" i="46"/>
  <c r="AU28" i="46" s="1"/>
  <c r="U27" i="46"/>
  <c r="K27" i="46"/>
  <c r="I27" i="46"/>
  <c r="AW27" i="46"/>
  <c r="AS27" i="46"/>
  <c r="AQ27" i="46"/>
  <c r="AG27" i="46"/>
  <c r="AC27" i="46"/>
  <c r="AA27" i="46"/>
  <c r="O27" i="46"/>
  <c r="M27" i="46"/>
  <c r="BA27" i="46" s="1"/>
  <c r="U26" i="46"/>
  <c r="K26" i="46"/>
  <c r="I26" i="46"/>
  <c r="AW26" i="46"/>
  <c r="AQ26" i="46"/>
  <c r="AG26" i="46"/>
  <c r="AA26" i="46"/>
  <c r="O26" i="46"/>
  <c r="M26" i="46"/>
  <c r="BA26" i="46" s="1"/>
  <c r="U25" i="46"/>
  <c r="K25" i="46"/>
  <c r="I25" i="46"/>
  <c r="AW25" i="46"/>
  <c r="AQ25" i="46"/>
  <c r="AS25" i="46" s="1"/>
  <c r="AG25" i="46"/>
  <c r="AA25" i="46"/>
  <c r="AC25" i="46" s="1"/>
  <c r="O25" i="46"/>
  <c r="M25" i="46"/>
  <c r="BA25" i="46" s="1"/>
  <c r="U24" i="46"/>
  <c r="K24" i="46"/>
  <c r="I24" i="46"/>
  <c r="AW24" i="46"/>
  <c r="AQ24" i="46"/>
  <c r="AG24" i="46"/>
  <c r="AA24" i="46"/>
  <c r="O24" i="46"/>
  <c r="M24" i="46"/>
  <c r="AU24" i="46" s="1"/>
  <c r="U23" i="46"/>
  <c r="K23" i="46"/>
  <c r="I23" i="46"/>
  <c r="AW23" i="46"/>
  <c r="AQ23" i="46"/>
  <c r="AG23" i="46"/>
  <c r="AA23" i="46"/>
  <c r="O23" i="46"/>
  <c r="M23" i="46"/>
  <c r="BA23" i="46" s="1"/>
  <c r="U22" i="46"/>
  <c r="K22" i="46"/>
  <c r="I22" i="46"/>
  <c r="AW22" i="46"/>
  <c r="AQ22" i="46"/>
  <c r="AG22" i="46"/>
  <c r="AA22" i="46"/>
  <c r="O22" i="46"/>
  <c r="M22" i="46"/>
  <c r="AU22" i="46" s="1"/>
  <c r="U21" i="46"/>
  <c r="K21" i="46"/>
  <c r="I21" i="46"/>
  <c r="AW21" i="46"/>
  <c r="AQ21" i="46"/>
  <c r="AG21" i="46"/>
  <c r="AA21" i="46"/>
  <c r="O21" i="46"/>
  <c r="M21" i="46"/>
  <c r="BA21" i="46" s="1"/>
  <c r="U20" i="46"/>
  <c r="K20" i="46"/>
  <c r="I20" i="46"/>
  <c r="AW20" i="46"/>
  <c r="AQ20" i="46"/>
  <c r="AS20" i="46" s="1"/>
  <c r="AG20" i="46"/>
  <c r="AA20" i="46"/>
  <c r="AC20" i="46" s="1"/>
  <c r="O20" i="46"/>
  <c r="M20" i="46"/>
  <c r="BA20" i="46" s="1"/>
  <c r="U19" i="46"/>
  <c r="K19" i="46"/>
  <c r="I19" i="46"/>
  <c r="AW19" i="46"/>
  <c r="AQ19" i="46"/>
  <c r="AS19" i="46" s="1"/>
  <c r="AG19" i="46"/>
  <c r="AA19" i="46"/>
  <c r="AC19" i="46" s="1"/>
  <c r="O19" i="46"/>
  <c r="M19" i="46"/>
  <c r="BA19" i="46" s="1"/>
  <c r="U18" i="46"/>
  <c r="K18" i="46"/>
  <c r="I18" i="46"/>
  <c r="AW18" i="46"/>
  <c r="AQ18" i="46"/>
  <c r="AS18" i="46" s="1"/>
  <c r="AG18" i="46"/>
  <c r="AA18" i="46"/>
  <c r="AC18" i="46" s="1"/>
  <c r="O18" i="46"/>
  <c r="M18" i="46"/>
  <c r="BA18" i="46" s="1"/>
  <c r="U17" i="46"/>
  <c r="K17" i="46"/>
  <c r="M17" i="46" s="1"/>
  <c r="BA17" i="46" s="1"/>
  <c r="I17" i="46"/>
  <c r="AW17" i="46"/>
  <c r="AQ17" i="46"/>
  <c r="AS17" i="46" s="1"/>
  <c r="AG17" i="46"/>
  <c r="AC17" i="46"/>
  <c r="AA17" i="46"/>
  <c r="O17" i="46"/>
  <c r="U16" i="46"/>
  <c r="K16" i="46"/>
  <c r="I16" i="46"/>
  <c r="AW16" i="46"/>
  <c r="AQ16" i="46"/>
  <c r="AS16" i="46" s="1"/>
  <c r="AK16" i="46"/>
  <c r="AG16" i="46"/>
  <c r="AA16" i="46"/>
  <c r="AC16" i="46" s="1"/>
  <c r="O16" i="46"/>
  <c r="M16" i="46"/>
  <c r="Q16" i="46" s="1"/>
  <c r="U15" i="46"/>
  <c r="K15" i="46"/>
  <c r="I15" i="46"/>
  <c r="AW15" i="46"/>
  <c r="AQ15" i="46"/>
  <c r="AS15" i="46" s="1"/>
  <c r="AG15" i="46"/>
  <c r="AC15" i="46"/>
  <c r="AA15" i="46"/>
  <c r="O15" i="46"/>
  <c r="M15" i="46"/>
  <c r="BA15" i="46" s="1"/>
  <c r="U14" i="46"/>
  <c r="K14" i="46"/>
  <c r="I14" i="46"/>
  <c r="AW14" i="46"/>
  <c r="AQ14" i="46"/>
  <c r="AS14" i="46" s="1"/>
  <c r="AG14" i="46"/>
  <c r="AC14" i="46"/>
  <c r="AA14" i="46"/>
  <c r="O14" i="46"/>
  <c r="M14" i="46"/>
  <c r="BA14" i="46" s="1"/>
  <c r="U13" i="46"/>
  <c r="K13" i="46"/>
  <c r="I13" i="46"/>
  <c r="AW13" i="46"/>
  <c r="AQ13" i="46"/>
  <c r="AG13" i="46"/>
  <c r="AA13" i="46"/>
  <c r="O13" i="46"/>
  <c r="M13" i="46"/>
  <c r="BA13" i="46" s="1"/>
  <c r="U12" i="46"/>
  <c r="K12" i="46"/>
  <c r="M12" i="46" s="1"/>
  <c r="BA12" i="46" s="1"/>
  <c r="I12" i="46"/>
  <c r="AW12" i="46"/>
  <c r="AQ12" i="46"/>
  <c r="AG12" i="46"/>
  <c r="AA12" i="46"/>
  <c r="O12" i="46"/>
  <c r="U11" i="46"/>
  <c r="K11" i="46"/>
  <c r="I11" i="46"/>
  <c r="AW11" i="46"/>
  <c r="AQ11" i="46"/>
  <c r="AS11" i="46" s="1"/>
  <c r="AG11" i="46"/>
  <c r="AC11" i="46"/>
  <c r="AA11" i="46"/>
  <c r="O11" i="46"/>
  <c r="M11" i="46"/>
  <c r="AU11" i="46" s="1"/>
  <c r="U10" i="46"/>
  <c r="K10" i="46"/>
  <c r="I10" i="46"/>
  <c r="AW10" i="46"/>
  <c r="AQ10" i="46"/>
  <c r="AG10" i="46"/>
  <c r="AA10" i="46"/>
  <c r="O10" i="46"/>
  <c r="M10" i="46"/>
  <c r="AU10" i="46" s="1"/>
  <c r="U9" i="46"/>
  <c r="K9" i="46"/>
  <c r="I9" i="46"/>
  <c r="AW9" i="46"/>
  <c r="AQ9" i="46"/>
  <c r="AG9" i="46"/>
  <c r="AA9" i="46"/>
  <c r="O9" i="46"/>
  <c r="M9" i="46"/>
  <c r="BA9" i="46" s="1"/>
  <c r="U8" i="46"/>
  <c r="K8" i="46"/>
  <c r="I8" i="46"/>
  <c r="AW8" i="46"/>
  <c r="AQ8" i="46"/>
  <c r="AG8" i="46"/>
  <c r="AA8" i="46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M27" i="48" s="1"/>
  <c r="AI27" i="48" s="1"/>
  <c r="I27" i="48"/>
  <c r="AM27" i="48"/>
  <c r="AG27" i="48"/>
  <c r="AE27" i="48"/>
  <c r="Y27" i="48"/>
  <c r="W27" i="48"/>
  <c r="AK26" i="48"/>
  <c r="AC26" i="48"/>
  <c r="U26" i="48"/>
  <c r="S26" i="48"/>
  <c r="O26" i="48"/>
  <c r="K26" i="48"/>
  <c r="M26" i="48" s="1"/>
  <c r="I26" i="48"/>
  <c r="AM26" i="48"/>
  <c r="AG26" i="48"/>
  <c r="AE26" i="48"/>
  <c r="Y26" i="48"/>
  <c r="W26" i="48"/>
  <c r="AK25" i="48"/>
  <c r="AC25" i="48"/>
  <c r="U25" i="48"/>
  <c r="S25" i="48"/>
  <c r="O25" i="48"/>
  <c r="K25" i="48"/>
  <c r="M25" i="48" s="1"/>
  <c r="AI25" i="48" s="1"/>
  <c r="I25" i="48"/>
  <c r="AM25" i="48"/>
  <c r="AG25" i="48"/>
  <c r="AE25" i="48"/>
  <c r="Y25" i="48"/>
  <c r="W25" i="48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AA23" i="48"/>
  <c r="Y23" i="48"/>
  <c r="W23" i="48"/>
  <c r="M23" i="48"/>
  <c r="AI23" i="48" s="1"/>
  <c r="AK22" i="48"/>
  <c r="AC22" i="48"/>
  <c r="U22" i="48"/>
  <c r="S22" i="48"/>
  <c r="O22" i="48"/>
  <c r="K22" i="48"/>
  <c r="M22" i="48" s="1"/>
  <c r="AI22" i="48" s="1"/>
  <c r="I22" i="48"/>
  <c r="AM22" i="48"/>
  <c r="AG22" i="48"/>
  <c r="AE22" i="48"/>
  <c r="Y22" i="48"/>
  <c r="W22" i="48"/>
  <c r="AK21" i="48"/>
  <c r="AC21" i="48"/>
  <c r="U21" i="48"/>
  <c r="S21" i="48"/>
  <c r="O21" i="48"/>
  <c r="K21" i="48"/>
  <c r="I21" i="48"/>
  <c r="AM21" i="48"/>
  <c r="AG21" i="48"/>
  <c r="AE21" i="48"/>
  <c r="AA21" i="48"/>
  <c r="Y21" i="48"/>
  <c r="W21" i="48"/>
  <c r="M21" i="48"/>
  <c r="AI21" i="48" s="1"/>
  <c r="AK20" i="48"/>
  <c r="AC20" i="48"/>
  <c r="U20" i="48"/>
  <c r="S20" i="48"/>
  <c r="O20" i="48"/>
  <c r="K20" i="48"/>
  <c r="M20" i="48" s="1"/>
  <c r="AI20" i="48" s="1"/>
  <c r="I20" i="48"/>
  <c r="AM20" i="48"/>
  <c r="AG20" i="48"/>
  <c r="AE20" i="48"/>
  <c r="Y20" i="48"/>
  <c r="W20" i="48"/>
  <c r="AK19" i="48"/>
  <c r="AC19" i="48"/>
  <c r="U19" i="48"/>
  <c r="S19" i="48"/>
  <c r="O19" i="48"/>
  <c r="K19" i="48"/>
  <c r="M19" i="48" s="1"/>
  <c r="AI19" i="48" s="1"/>
  <c r="I19" i="48"/>
  <c r="AM19" i="48"/>
  <c r="AG19" i="48"/>
  <c r="AE19" i="48"/>
  <c r="Y19" i="48"/>
  <c r="W19" i="48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AI18" i="48" s="1"/>
  <c r="AK17" i="48"/>
  <c r="AC17" i="48"/>
  <c r="U17" i="48"/>
  <c r="S17" i="48"/>
  <c r="O17" i="48"/>
  <c r="K17" i="48"/>
  <c r="M17" i="48" s="1"/>
  <c r="AI17" i="48" s="1"/>
  <c r="I17" i="48"/>
  <c r="AM17" i="48"/>
  <c r="AG17" i="48"/>
  <c r="AE17" i="48"/>
  <c r="Y17" i="48"/>
  <c r="W17" i="48"/>
  <c r="AK16" i="48"/>
  <c r="AC16" i="48"/>
  <c r="U16" i="48"/>
  <c r="S16" i="48"/>
  <c r="O16" i="48"/>
  <c r="K16" i="48"/>
  <c r="I16" i="48"/>
  <c r="AM16" i="48"/>
  <c r="AG16" i="48"/>
  <c r="AE16" i="48"/>
  <c r="Y16" i="48"/>
  <c r="W16" i="48"/>
  <c r="M16" i="48"/>
  <c r="AI16" i="48" s="1"/>
  <c r="AK15" i="48"/>
  <c r="AC15" i="48"/>
  <c r="U15" i="48"/>
  <c r="S15" i="48"/>
  <c r="O15" i="48"/>
  <c r="K15" i="48"/>
  <c r="M15" i="48" s="1"/>
  <c r="AI15" i="48" s="1"/>
  <c r="I15" i="48"/>
  <c r="AM15" i="48"/>
  <c r="AG15" i="48"/>
  <c r="AE15" i="48"/>
  <c r="Y15" i="48"/>
  <c r="W15" i="48"/>
  <c r="AK14" i="48"/>
  <c r="AC14" i="48"/>
  <c r="U14" i="48"/>
  <c r="S14" i="48"/>
  <c r="O14" i="48"/>
  <c r="K14" i="48"/>
  <c r="M14" i="48" s="1"/>
  <c r="AI14" i="48" s="1"/>
  <c r="I14" i="48"/>
  <c r="AM14" i="48"/>
  <c r="AG14" i="48"/>
  <c r="AE14" i="48"/>
  <c r="Y14" i="48"/>
  <c r="W14" i="48"/>
  <c r="AK13" i="48"/>
  <c r="AC13" i="48"/>
  <c r="U13" i="48"/>
  <c r="S13" i="48"/>
  <c r="O13" i="48"/>
  <c r="K13" i="48"/>
  <c r="M13" i="48" s="1"/>
  <c r="AI13" i="48" s="1"/>
  <c r="I13" i="48"/>
  <c r="AM13" i="48"/>
  <c r="AG13" i="48"/>
  <c r="AE13" i="48"/>
  <c r="Y13" i="48"/>
  <c r="W13" i="48"/>
  <c r="AK12" i="48"/>
  <c r="AC12" i="48"/>
  <c r="U12" i="48"/>
  <c r="S12" i="48"/>
  <c r="O12" i="48"/>
  <c r="K12" i="48"/>
  <c r="M12" i="48" s="1"/>
  <c r="I12" i="48"/>
  <c r="G12" i="48"/>
  <c r="AM12" i="48"/>
  <c r="AG12" i="48"/>
  <c r="AE12" i="48"/>
  <c r="Y12" i="48"/>
  <c r="W12" i="48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Q11" i="48" s="1"/>
  <c r="AK10" i="48"/>
  <c r="AC10" i="48"/>
  <c r="U10" i="48"/>
  <c r="S10" i="48"/>
  <c r="O10" i="48"/>
  <c r="K10" i="48"/>
  <c r="G10" i="48"/>
  <c r="AM10" i="48"/>
  <c r="AG10" i="48"/>
  <c r="AE10" i="48"/>
  <c r="AA10" i="48"/>
  <c r="Y10" i="48"/>
  <c r="W10" i="48"/>
  <c r="M10" i="48"/>
  <c r="Q10" i="48" s="1"/>
  <c r="AK9" i="48"/>
  <c r="AC9" i="48"/>
  <c r="U9" i="48"/>
  <c r="S9" i="48"/>
  <c r="O9" i="48"/>
  <c r="K9" i="48"/>
  <c r="M9" i="48" s="1"/>
  <c r="I9" i="48"/>
  <c r="AM9" i="48"/>
  <c r="AG9" i="48"/>
  <c r="AE9" i="48"/>
  <c r="Y9" i="48"/>
  <c r="W9" i="48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Y63" i="50" s="1"/>
  <c r="S62" i="50"/>
  <c r="O62" i="50"/>
  <c r="K62" i="50"/>
  <c r="I62" i="50"/>
  <c r="U62" i="50"/>
  <c r="M62" i="50"/>
  <c r="Y62" i="50" s="1"/>
  <c r="S61" i="50"/>
  <c r="O61" i="50"/>
  <c r="K61" i="50"/>
  <c r="I61" i="50"/>
  <c r="U61" i="50"/>
  <c r="W61" i="50" s="1"/>
  <c r="M61" i="50"/>
  <c r="Y61" i="50" s="1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Y58" i="50" s="1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Y55" i="50" s="1"/>
  <c r="S54" i="50"/>
  <c r="O54" i="50"/>
  <c r="K54" i="50"/>
  <c r="I54" i="50"/>
  <c r="U54" i="50"/>
  <c r="M54" i="50"/>
  <c r="Q54" i="50" s="1"/>
  <c r="S53" i="50"/>
  <c r="O53" i="50"/>
  <c r="K53" i="50"/>
  <c r="I53" i="50"/>
  <c r="U53" i="50"/>
  <c r="M53" i="50"/>
  <c r="Y53" i="50" s="1"/>
  <c r="S52" i="50"/>
  <c r="O52" i="50"/>
  <c r="K52" i="50"/>
  <c r="I52" i="50"/>
  <c r="U52" i="50"/>
  <c r="M52" i="50"/>
  <c r="Y52" i="50" s="1"/>
  <c r="S51" i="50"/>
  <c r="O51" i="50"/>
  <c r="K51" i="50"/>
  <c r="G51" i="50"/>
  <c r="U51" i="50"/>
  <c r="M51" i="50"/>
  <c r="S50" i="50"/>
  <c r="O50" i="50"/>
  <c r="K50" i="50"/>
  <c r="I50" i="50"/>
  <c r="G50" i="50"/>
  <c r="U50" i="50"/>
  <c r="M50" i="50"/>
  <c r="Y50" i="50" s="1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M46" i="50" s="1"/>
  <c r="G46" i="50"/>
  <c r="U46" i="50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M40" i="50" s="1"/>
  <c r="G40" i="50"/>
  <c r="U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Y37" i="50" s="1"/>
  <c r="S36" i="50"/>
  <c r="O36" i="50"/>
  <c r="K36" i="50"/>
  <c r="I36" i="50"/>
  <c r="U36" i="50"/>
  <c r="W36" i="50" s="1"/>
  <c r="M36" i="50"/>
  <c r="Y36" i="50" s="1"/>
  <c r="S35" i="50"/>
  <c r="O35" i="50"/>
  <c r="K35" i="50"/>
  <c r="I35" i="50"/>
  <c r="U35" i="50"/>
  <c r="M35" i="50"/>
  <c r="Y35" i="50" s="1"/>
  <c r="S34" i="50"/>
  <c r="O34" i="50"/>
  <c r="K34" i="50"/>
  <c r="M34" i="50" s="1"/>
  <c r="Y34" i="50" s="1"/>
  <c r="I34" i="50"/>
  <c r="U34" i="50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M30" i="50" s="1"/>
  <c r="Y30" i="50" s="1"/>
  <c r="I30" i="50"/>
  <c r="U30" i="50"/>
  <c r="S29" i="50"/>
  <c r="O29" i="50"/>
  <c r="K29" i="50"/>
  <c r="I29" i="50"/>
  <c r="U29" i="50"/>
  <c r="M29" i="50"/>
  <c r="Y29" i="50" s="1"/>
  <c r="S28" i="50"/>
  <c r="O28" i="50"/>
  <c r="K28" i="50"/>
  <c r="I28" i="50"/>
  <c r="U28" i="50"/>
  <c r="M28" i="50"/>
  <c r="Y28" i="50" s="1"/>
  <c r="S27" i="50"/>
  <c r="O27" i="50"/>
  <c r="K27" i="50"/>
  <c r="I27" i="50"/>
  <c r="U27" i="50"/>
  <c r="W27" i="50" s="1"/>
  <c r="M27" i="50"/>
  <c r="Y27" i="50" s="1"/>
  <c r="S26" i="50"/>
  <c r="O26" i="50"/>
  <c r="K26" i="50"/>
  <c r="I26" i="50"/>
  <c r="U26" i="50"/>
  <c r="M26" i="50"/>
  <c r="Y26" i="50" s="1"/>
  <c r="S25" i="50"/>
  <c r="O25" i="50"/>
  <c r="K25" i="50"/>
  <c r="I25" i="50"/>
  <c r="U25" i="50"/>
  <c r="M25" i="50"/>
  <c r="Y25" i="50" s="1"/>
  <c r="S24" i="50"/>
  <c r="O24" i="50"/>
  <c r="K24" i="50"/>
  <c r="M24" i="50" s="1"/>
  <c r="Y24" i="50" s="1"/>
  <c r="I24" i="50"/>
  <c r="U24" i="50"/>
  <c r="S23" i="50"/>
  <c r="O23" i="50"/>
  <c r="K23" i="50"/>
  <c r="I23" i="50"/>
  <c r="U23" i="50"/>
  <c r="W23" i="50" s="1"/>
  <c r="M23" i="50"/>
  <c r="Y23" i="50" s="1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Y17" i="50" s="1"/>
  <c r="S16" i="50"/>
  <c r="O16" i="50"/>
  <c r="K16" i="50"/>
  <c r="I16" i="50"/>
  <c r="U16" i="50"/>
  <c r="M16" i="50"/>
  <c r="Y16" i="50" s="1"/>
  <c r="S15" i="50"/>
  <c r="O15" i="50"/>
  <c r="K15" i="50"/>
  <c r="I15" i="50"/>
  <c r="U15" i="50"/>
  <c r="M15" i="50"/>
  <c r="S14" i="50"/>
  <c r="O14" i="50"/>
  <c r="K14" i="50"/>
  <c r="I14" i="50"/>
  <c r="U14" i="50"/>
  <c r="M14" i="50"/>
  <c r="Y14" i="50" s="1"/>
  <c r="S13" i="50"/>
  <c r="O13" i="50"/>
  <c r="K13" i="50"/>
  <c r="I13" i="50"/>
  <c r="U13" i="50"/>
  <c r="M13" i="50"/>
  <c r="S12" i="50"/>
  <c r="O12" i="50"/>
  <c r="K12" i="50"/>
  <c r="I12" i="50"/>
  <c r="U12" i="50"/>
  <c r="M12" i="50"/>
  <c r="Y12" i="50" s="1"/>
  <c r="S11" i="50"/>
  <c r="O11" i="50"/>
  <c r="K11" i="50"/>
  <c r="I11" i="50"/>
  <c r="U11" i="50"/>
  <c r="M11" i="50"/>
  <c r="Y11" i="50" s="1"/>
  <c r="S10" i="50"/>
  <c r="O10" i="50"/>
  <c r="K10" i="50"/>
  <c r="I10" i="50"/>
  <c r="U10" i="50"/>
  <c r="M10" i="50"/>
  <c r="Y10" i="50" s="1"/>
  <c r="S9" i="50"/>
  <c r="O9" i="50"/>
  <c r="K9" i="50"/>
  <c r="M9" i="50" s="1"/>
  <c r="Y9" i="50" s="1"/>
  <c r="I9" i="50"/>
  <c r="G9" i="50"/>
  <c r="U9" i="50"/>
  <c r="S8" i="50"/>
  <c r="O8" i="50"/>
  <c r="K8" i="50"/>
  <c r="I8" i="50"/>
  <c r="G8" i="50"/>
  <c r="U8" i="50"/>
  <c r="M8" i="50"/>
  <c r="Y8" i="50" s="1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G30" i="51"/>
  <c r="BE30" i="51"/>
  <c r="BA30" i="51"/>
  <c r="BC30" i="51" s="1"/>
  <c r="AW30" i="51"/>
  <c r="AS30" i="51"/>
  <c r="AU30" i="51" s="1"/>
  <c r="AQ30" i="51"/>
  <c r="AO30" i="51"/>
  <c r="AK30" i="51"/>
  <c r="AM30" i="51" s="1"/>
  <c r="AG30" i="51"/>
  <c r="AE30" i="51"/>
  <c r="AC30" i="51"/>
  <c r="AA30" i="51"/>
  <c r="Y30" i="51"/>
  <c r="W30" i="51"/>
  <c r="U30" i="51"/>
  <c r="O30" i="51"/>
  <c r="M30" i="51"/>
  <c r="AY30" i="51" s="1"/>
  <c r="S29" i="51"/>
  <c r="K29" i="51"/>
  <c r="I29" i="51"/>
  <c r="BI29" i="51"/>
  <c r="BK29" i="51" s="1"/>
  <c r="BE29" i="51"/>
  <c r="BA29" i="51"/>
  <c r="BC29" i="51" s="1"/>
  <c r="AW29" i="51"/>
  <c r="AS29" i="51"/>
  <c r="AU29" i="51" s="1"/>
  <c r="AO29" i="51"/>
  <c r="AK29" i="51"/>
  <c r="AG29" i="51"/>
  <c r="AE29" i="51"/>
  <c r="AC29" i="51"/>
  <c r="Y29" i="51"/>
  <c r="O29" i="51"/>
  <c r="U29" i="51" s="1"/>
  <c r="M29" i="51"/>
  <c r="BG29" i="51" s="1"/>
  <c r="S28" i="51"/>
  <c r="K28" i="51"/>
  <c r="I28" i="51"/>
  <c r="BI28" i="51"/>
  <c r="BK28" i="51" s="1"/>
  <c r="BE28" i="51"/>
  <c r="BC28" i="51"/>
  <c r="BA28" i="51"/>
  <c r="AW28" i="51"/>
  <c r="AU28" i="51"/>
  <c r="AS28" i="51"/>
  <c r="AO28" i="51"/>
  <c r="AG28" i="51"/>
  <c r="AK28" i="51" s="1"/>
  <c r="AC28" i="51"/>
  <c r="AE28" i="51" s="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G27" i="51"/>
  <c r="BE27" i="51"/>
  <c r="BC27" i="51"/>
  <c r="BA27" i="51"/>
  <c r="AW27" i="51"/>
  <c r="AS27" i="51"/>
  <c r="AU27" i="51" s="1"/>
  <c r="AQ27" i="51"/>
  <c r="AO27" i="51"/>
  <c r="AK27" i="51"/>
  <c r="AM27" i="51" s="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I26" i="51"/>
  <c r="BK26" i="51" s="1"/>
  <c r="BE26" i="51"/>
  <c r="BA26" i="51"/>
  <c r="BC26" i="51" s="1"/>
  <c r="AW26" i="51"/>
  <c r="AS26" i="51"/>
  <c r="AU26" i="51" s="1"/>
  <c r="AO26" i="51"/>
  <c r="AG26" i="51"/>
  <c r="AK26" i="51" s="1"/>
  <c r="AC26" i="51"/>
  <c r="AE26" i="51" s="1"/>
  <c r="Y26" i="51"/>
  <c r="O26" i="51"/>
  <c r="U26" i="51" s="1"/>
  <c r="M26" i="51"/>
  <c r="AY26" i="51" s="1"/>
  <c r="S25" i="51"/>
  <c r="K25" i="51"/>
  <c r="I25" i="51"/>
  <c r="BM25" i="51"/>
  <c r="BQ25" i="51" s="1"/>
  <c r="BK25" i="51"/>
  <c r="BI25" i="51"/>
  <c r="BE25" i="51"/>
  <c r="BC25" i="51"/>
  <c r="BA25" i="51"/>
  <c r="AW25" i="51"/>
  <c r="AS25" i="51"/>
  <c r="AU25" i="51" s="1"/>
  <c r="AO25" i="51"/>
  <c r="AG25" i="51"/>
  <c r="AK25" i="51" s="1"/>
  <c r="AC25" i="51"/>
  <c r="AE25" i="51" s="1"/>
  <c r="Y25" i="51"/>
  <c r="U25" i="51"/>
  <c r="O25" i="5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G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I22" i="51"/>
  <c r="BK22" i="51" s="1"/>
  <c r="BG22" i="51"/>
  <c r="BE22" i="51"/>
  <c r="BC22" i="51"/>
  <c r="BA22" i="51"/>
  <c r="AW22" i="51"/>
  <c r="AS22" i="51"/>
  <c r="AU22" i="51" s="1"/>
  <c r="AQ22" i="51"/>
  <c r="AO22" i="51"/>
  <c r="AK22" i="51"/>
  <c r="AM22" i="51" s="1"/>
  <c r="AG22" i="51"/>
  <c r="AC22" i="51"/>
  <c r="AE22" i="51" s="1"/>
  <c r="Y22" i="51"/>
  <c r="W22" i="51"/>
  <c r="U22" i="51"/>
  <c r="O22" i="51"/>
  <c r="M22" i="51"/>
  <c r="BO22" i="51" s="1"/>
  <c r="S21" i="51"/>
  <c r="K21" i="51"/>
  <c r="I21" i="51"/>
  <c r="BM21" i="51"/>
  <c r="BQ21" i="51" s="1"/>
  <c r="BI21" i="51"/>
  <c r="BK21" i="51" s="1"/>
  <c r="BG21" i="51"/>
  <c r="BE21" i="51"/>
  <c r="BC21" i="51"/>
  <c r="BA21" i="51"/>
  <c r="AW21" i="51"/>
  <c r="AS21" i="51"/>
  <c r="AU21" i="51" s="1"/>
  <c r="AQ21" i="51"/>
  <c r="AO21" i="51"/>
  <c r="AK21" i="51"/>
  <c r="AG21" i="5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I20" i="51"/>
  <c r="BK20" i="51" s="1"/>
  <c r="BG20" i="51"/>
  <c r="BE20" i="51"/>
  <c r="BC20" i="51"/>
  <c r="BA20" i="51"/>
  <c r="AW20" i="51"/>
  <c r="AS20" i="51"/>
  <c r="AU20" i="51" s="1"/>
  <c r="AQ20" i="51"/>
  <c r="AO20" i="51"/>
  <c r="AK20" i="51"/>
  <c r="AG20" i="5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I19" i="51"/>
  <c r="BK19" i="51" s="1"/>
  <c r="BG19" i="51"/>
  <c r="BE19" i="51"/>
  <c r="BA19" i="51"/>
  <c r="BC19" i="51" s="1"/>
  <c r="AW19" i="51"/>
  <c r="AS19" i="51"/>
  <c r="AU19" i="51" s="1"/>
  <c r="AQ19" i="51"/>
  <c r="AO19" i="51"/>
  <c r="AM19" i="51"/>
  <c r="AK19" i="51"/>
  <c r="AG19" i="51"/>
  <c r="AE19" i="51"/>
  <c r="AC19" i="5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E18" i="51"/>
  <c r="BA18" i="51"/>
  <c r="BC18" i="51" s="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W18" i="51"/>
  <c r="U18" i="51"/>
  <c r="O18" i="51"/>
  <c r="M18" i="51"/>
  <c r="BO18" i="51" s="1"/>
  <c r="S17" i="51"/>
  <c r="K17" i="51"/>
  <c r="I17" i="51"/>
  <c r="BI17" i="51"/>
  <c r="BK17" i="51" s="1"/>
  <c r="BG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I16" i="51"/>
  <c r="BK16" i="51" s="1"/>
  <c r="BG16" i="51"/>
  <c r="BE16" i="51"/>
  <c r="BC16" i="51"/>
  <c r="BA16" i="51"/>
  <c r="AW16" i="51"/>
  <c r="AS16" i="51"/>
  <c r="AU16" i="51" s="1"/>
  <c r="AQ16" i="51"/>
  <c r="AO16" i="51"/>
  <c r="AK16" i="51"/>
  <c r="AG16" i="51"/>
  <c r="AC16" i="51"/>
  <c r="AE16" i="51" s="1"/>
  <c r="AA16" i="51"/>
  <c r="Y16" i="51"/>
  <c r="O16" i="51"/>
  <c r="U16" i="51" s="1"/>
  <c r="M16" i="51"/>
  <c r="S15" i="51"/>
  <c r="K15" i="51"/>
  <c r="I15" i="51"/>
  <c r="BI15" i="51"/>
  <c r="BK15" i="51" s="1"/>
  <c r="BE15" i="51"/>
  <c r="BA15" i="51"/>
  <c r="BC15" i="51" s="1"/>
  <c r="AW15" i="51"/>
  <c r="AS15" i="51"/>
  <c r="AU15" i="51" s="1"/>
  <c r="AO15" i="51"/>
  <c r="AG15" i="51"/>
  <c r="AK15" i="51" s="1"/>
  <c r="AE15" i="51"/>
  <c r="AC15" i="51"/>
  <c r="Y15" i="51"/>
  <c r="O15" i="51"/>
  <c r="BM15" i="51" s="1"/>
  <c r="BQ15" i="51" s="1"/>
  <c r="M15" i="51"/>
  <c r="S14" i="51"/>
  <c r="K14" i="51"/>
  <c r="I14" i="51"/>
  <c r="BI14" i="51"/>
  <c r="BK14" i="51" s="1"/>
  <c r="BG14" i="51"/>
  <c r="BE14" i="51"/>
  <c r="BA14" i="51"/>
  <c r="BC14" i="51" s="1"/>
  <c r="AW14" i="51"/>
  <c r="AS14" i="51"/>
  <c r="AU14" i="51" s="1"/>
  <c r="AQ14" i="51"/>
  <c r="AO14" i="51"/>
  <c r="AG14" i="51"/>
  <c r="AK14" i="51" s="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E13" i="51"/>
  <c r="BA13" i="51"/>
  <c r="BC13" i="51" s="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W13" i="51"/>
  <c r="U13" i="5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A12" i="51"/>
  <c r="BC12" i="51" s="1"/>
  <c r="AW12" i="51"/>
  <c r="AS12" i="51"/>
  <c r="AU12" i="51" s="1"/>
  <c r="AO12" i="51"/>
  <c r="AK12" i="51"/>
  <c r="AM12" i="51" s="1"/>
  <c r="AG12" i="51"/>
  <c r="AC12" i="51"/>
  <c r="AE12" i="51" s="1"/>
  <c r="AA12" i="51"/>
  <c r="Y12" i="51"/>
  <c r="W12" i="51"/>
  <c r="U12" i="51"/>
  <c r="O12" i="51"/>
  <c r="M12" i="51"/>
  <c r="BO12" i="51" s="1"/>
  <c r="S11" i="51"/>
  <c r="K11" i="51"/>
  <c r="I11" i="51"/>
  <c r="BM11" i="51"/>
  <c r="BQ11" i="51" s="1"/>
  <c r="BI11" i="51"/>
  <c r="BK11" i="51" s="1"/>
  <c r="BG11" i="51"/>
  <c r="BE11" i="51"/>
  <c r="BA11" i="51"/>
  <c r="BC11" i="51" s="1"/>
  <c r="AW11" i="51"/>
  <c r="AS11" i="51"/>
  <c r="AU11" i="51" s="1"/>
  <c r="AO11" i="51"/>
  <c r="AG11" i="51"/>
  <c r="AK11" i="51" s="1"/>
  <c r="AE11" i="51"/>
  <c r="AC11" i="51"/>
  <c r="Y11" i="51"/>
  <c r="U11" i="51"/>
  <c r="O11" i="51"/>
  <c r="M11" i="51"/>
  <c r="S10" i="51"/>
  <c r="K10" i="51"/>
  <c r="I10" i="51"/>
  <c r="BM10" i="51"/>
  <c r="BQ10" i="51" s="1"/>
  <c r="BI10" i="51"/>
  <c r="BK10" i="51" s="1"/>
  <c r="BG10" i="51"/>
  <c r="BE10" i="51"/>
  <c r="BC10" i="51"/>
  <c r="BA10" i="51"/>
  <c r="AW10" i="51"/>
  <c r="AS10" i="51"/>
  <c r="AU10" i="51" s="1"/>
  <c r="AQ10" i="51"/>
  <c r="AO10" i="51"/>
  <c r="AK10" i="51"/>
  <c r="AG10" i="51"/>
  <c r="AC10" i="51"/>
  <c r="AE10" i="51" s="1"/>
  <c r="Y10" i="51"/>
  <c r="O10" i="51"/>
  <c r="U10" i="51" s="1"/>
  <c r="M10" i="51"/>
  <c r="S9" i="51"/>
  <c r="K9" i="51"/>
  <c r="I9" i="51"/>
  <c r="BI9" i="51"/>
  <c r="BK9" i="51" s="1"/>
  <c r="BG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Y9" i="51"/>
  <c r="O9" i="51"/>
  <c r="U9" i="51" s="1"/>
  <c r="M9" i="51"/>
  <c r="S8" i="51"/>
  <c r="K8" i="51"/>
  <c r="I8" i="51"/>
  <c r="BI8" i="51"/>
  <c r="BK8" i="51" s="1"/>
  <c r="BG8" i="51"/>
  <c r="BE8" i="51"/>
  <c r="BA8" i="51"/>
  <c r="BC8" i="51" s="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S97" i="52"/>
  <c r="BU97" i="52" s="1"/>
  <c r="BO97" i="52"/>
  <c r="BK97" i="52"/>
  <c r="BI97" i="52"/>
  <c r="BE97" i="52"/>
  <c r="AY97" i="52"/>
  <c r="BA97" i="52" s="1"/>
  <c r="AU97" i="52"/>
  <c r="AK97" i="52"/>
  <c r="AO97" i="52" s="1"/>
  <c r="AG97" i="52"/>
  <c r="AE97" i="52"/>
  <c r="AA97" i="52"/>
  <c r="O97" i="52"/>
  <c r="BY97" i="52" s="1"/>
  <c r="CC97" i="52" s="1"/>
  <c r="S96" i="52"/>
  <c r="K96" i="52"/>
  <c r="I96" i="52"/>
  <c r="BY96" i="52"/>
  <c r="CC96" i="52" s="1"/>
  <c r="BU96" i="52"/>
  <c r="BS96" i="52"/>
  <c r="BO96" i="52"/>
  <c r="BK96" i="52"/>
  <c r="BI96" i="52"/>
  <c r="BE96" i="52"/>
  <c r="AY96" i="52"/>
  <c r="BA96" i="52" s="1"/>
  <c r="AU96" i="52"/>
  <c r="AO96" i="52"/>
  <c r="AK96" i="52"/>
  <c r="AE96" i="52"/>
  <c r="AG96" i="52" s="1"/>
  <c r="AC96" i="52"/>
  <c r="AA96" i="52"/>
  <c r="O96" i="52"/>
  <c r="U96" i="52" s="1"/>
  <c r="M96" i="52"/>
  <c r="S95" i="52"/>
  <c r="K95" i="52"/>
  <c r="I95" i="52"/>
  <c r="BY95" i="52"/>
  <c r="CC95" i="52" s="1"/>
  <c r="BS95" i="52"/>
  <c r="BU95" i="52" s="1"/>
  <c r="BO95" i="52"/>
  <c r="BI95" i="52"/>
  <c r="BK95" i="52" s="1"/>
  <c r="BE95" i="52"/>
  <c r="AY95" i="52"/>
  <c r="BA95" i="52" s="1"/>
  <c r="AU95" i="52"/>
  <c r="AK95" i="52"/>
  <c r="AO95" i="52" s="1"/>
  <c r="AE95" i="52"/>
  <c r="AG95" i="52" s="1"/>
  <c r="AC95" i="52"/>
  <c r="AA95" i="52"/>
  <c r="U95" i="52"/>
  <c r="O95" i="52"/>
  <c r="M95" i="52"/>
  <c r="S94" i="52"/>
  <c r="K94" i="52"/>
  <c r="M94" i="52" s="1"/>
  <c r="I94" i="52"/>
  <c r="BY94" i="52"/>
  <c r="CC94" i="52" s="1"/>
  <c r="BS94" i="52"/>
  <c r="BU94" i="52" s="1"/>
  <c r="BO94" i="52"/>
  <c r="BK94" i="52"/>
  <c r="BI94" i="52"/>
  <c r="BE94" i="52"/>
  <c r="AY94" i="52"/>
  <c r="BA94" i="52" s="1"/>
  <c r="AU94" i="52"/>
  <c r="AO94" i="52"/>
  <c r="AK94" i="52"/>
  <c r="AG94" i="52"/>
  <c r="AE94" i="52"/>
  <c r="AA94" i="52"/>
  <c r="O94" i="52"/>
  <c r="U94" i="52" s="1"/>
  <c r="S93" i="52"/>
  <c r="K93" i="52"/>
  <c r="I93" i="52"/>
  <c r="BY93" i="52"/>
  <c r="CC93" i="52" s="1"/>
  <c r="BS93" i="52"/>
  <c r="BU93" i="52" s="1"/>
  <c r="BO93" i="52"/>
  <c r="BI93" i="52"/>
  <c r="BK93" i="52" s="1"/>
  <c r="BE93" i="52"/>
  <c r="AY93" i="52"/>
  <c r="BA93" i="52" s="1"/>
  <c r="AU93" i="52"/>
  <c r="AK93" i="52"/>
  <c r="AO93" i="52" s="1"/>
  <c r="AG93" i="52"/>
  <c r="AE93" i="52"/>
  <c r="AA93" i="52"/>
  <c r="Y93" i="52"/>
  <c r="U93" i="52"/>
  <c r="O93" i="52"/>
  <c r="M93" i="52"/>
  <c r="CG93" i="52" s="1"/>
  <c r="S92" i="52"/>
  <c r="K92" i="52"/>
  <c r="I92" i="52"/>
  <c r="BY92" i="52"/>
  <c r="CC92" i="52" s="1"/>
  <c r="BW92" i="52"/>
  <c r="BU92" i="52"/>
  <c r="BS92" i="52"/>
  <c r="BO92" i="52"/>
  <c r="BI92" i="52"/>
  <c r="BK92" i="52" s="1"/>
  <c r="BE92" i="52"/>
  <c r="AY92" i="52"/>
  <c r="BA92" i="52" s="1"/>
  <c r="AU92" i="52"/>
  <c r="AO92" i="52"/>
  <c r="AK92" i="52"/>
  <c r="AE92" i="52"/>
  <c r="AG92" i="52" s="1"/>
  <c r="AC92" i="52"/>
  <c r="AA92" i="52"/>
  <c r="U92" i="52"/>
  <c r="O92" i="52"/>
  <c r="M92" i="52"/>
  <c r="CG92" i="52" s="1"/>
  <c r="S91" i="52"/>
  <c r="K91" i="52"/>
  <c r="I91" i="52"/>
  <c r="BY91" i="52"/>
  <c r="CC91" i="52" s="1"/>
  <c r="BS91" i="52"/>
  <c r="BU91" i="52" s="1"/>
  <c r="BO91" i="52"/>
  <c r="BK91" i="52"/>
  <c r="BI91" i="52"/>
  <c r="BE91" i="52"/>
  <c r="AY91" i="52"/>
  <c r="BA91" i="52" s="1"/>
  <c r="AU91" i="52"/>
  <c r="AK91" i="52"/>
  <c r="AO91" i="52" s="1"/>
  <c r="AG91" i="52"/>
  <c r="AE91" i="52"/>
  <c r="AA91" i="52"/>
  <c r="U91" i="52"/>
  <c r="O91" i="52"/>
  <c r="M91" i="52"/>
  <c r="S90" i="52"/>
  <c r="K90" i="52"/>
  <c r="I90" i="52"/>
  <c r="BS90" i="52"/>
  <c r="BU90" i="52" s="1"/>
  <c r="BO90" i="52"/>
  <c r="BI90" i="52"/>
  <c r="BK90" i="52" s="1"/>
  <c r="BE90" i="52"/>
  <c r="AY90" i="52"/>
  <c r="BA90" i="52" s="1"/>
  <c r="AU90" i="52"/>
  <c r="AO90" i="52"/>
  <c r="AK90" i="52"/>
  <c r="AG90" i="52"/>
  <c r="AE90" i="52"/>
  <c r="AA90" i="52"/>
  <c r="O90" i="52"/>
  <c r="BY90" i="52" s="1"/>
  <c r="CC90" i="52" s="1"/>
  <c r="M90" i="52"/>
  <c r="S89" i="52"/>
  <c r="K89" i="52"/>
  <c r="M89" i="52" s="1"/>
  <c r="I89" i="52"/>
  <c r="BS89" i="52"/>
  <c r="BU89" i="52" s="1"/>
  <c r="BO89" i="52"/>
  <c r="BK89" i="52"/>
  <c r="BI89" i="52"/>
  <c r="BE89" i="52"/>
  <c r="BA89" i="52"/>
  <c r="AY89" i="52"/>
  <c r="AU89" i="52"/>
  <c r="AO89" i="52"/>
  <c r="AK89" i="52"/>
  <c r="BY89" i="52" s="1"/>
  <c r="CC89" i="52" s="1"/>
  <c r="AE89" i="52"/>
  <c r="AG89" i="52" s="1"/>
  <c r="AA89" i="52"/>
  <c r="O89" i="52"/>
  <c r="U89" i="52" s="1"/>
  <c r="S88" i="52"/>
  <c r="K88" i="52"/>
  <c r="M88" i="52" s="1"/>
  <c r="I88" i="52"/>
  <c r="BY88" i="52"/>
  <c r="CC88" i="52" s="1"/>
  <c r="BS88" i="52"/>
  <c r="BU88" i="52" s="1"/>
  <c r="BO88" i="52"/>
  <c r="BK88" i="52"/>
  <c r="BI88" i="52"/>
  <c r="BE88" i="52"/>
  <c r="AY88" i="52"/>
  <c r="BA88" i="52" s="1"/>
  <c r="AU88" i="52"/>
  <c r="AO88" i="52"/>
  <c r="AK88" i="52"/>
  <c r="AG88" i="52"/>
  <c r="AE88" i="52"/>
  <c r="AA88" i="52"/>
  <c r="O88" i="52"/>
  <c r="U88" i="52" s="1"/>
  <c r="S87" i="52"/>
  <c r="K87" i="52"/>
  <c r="I87" i="52"/>
  <c r="BY87" i="52"/>
  <c r="CC87" i="52" s="1"/>
  <c r="CE87" i="52" s="1"/>
  <c r="BW87" i="52"/>
  <c r="BU87" i="52"/>
  <c r="BS87" i="52"/>
  <c r="BO87" i="52"/>
  <c r="BK87" i="52"/>
  <c r="BI87" i="52"/>
  <c r="BE87" i="52"/>
  <c r="AY87" i="52"/>
  <c r="BA87" i="52" s="1"/>
  <c r="AU87" i="52"/>
  <c r="AK87" i="52"/>
  <c r="AO87" i="52" s="1"/>
  <c r="AE87" i="52"/>
  <c r="AG87" i="52" s="1"/>
  <c r="AC87" i="52"/>
  <c r="AA87" i="52"/>
  <c r="O87" i="52"/>
  <c r="U87" i="52" s="1"/>
  <c r="M87" i="52"/>
  <c r="CA87" i="52" s="1"/>
  <c r="S86" i="52"/>
  <c r="K86" i="52"/>
  <c r="M86" i="52" s="1"/>
  <c r="I86" i="52"/>
  <c r="BS86" i="52"/>
  <c r="BU86" i="52" s="1"/>
  <c r="BO86" i="52"/>
  <c r="BK86" i="52"/>
  <c r="BI86" i="52"/>
  <c r="BE86" i="52"/>
  <c r="AY86" i="52"/>
  <c r="BA86" i="52" s="1"/>
  <c r="AU86" i="52"/>
  <c r="AK86" i="52"/>
  <c r="AO86" i="52" s="1"/>
  <c r="AE86" i="52"/>
  <c r="AG86" i="52" s="1"/>
  <c r="AA86" i="52"/>
  <c r="O86" i="52"/>
  <c r="U86" i="52" s="1"/>
  <c r="S85" i="52"/>
  <c r="K85" i="52"/>
  <c r="I85" i="52"/>
  <c r="CC85" i="52"/>
  <c r="BY85" i="52"/>
  <c r="BU85" i="52"/>
  <c r="BS85" i="52"/>
  <c r="BO85" i="52"/>
  <c r="BI85" i="52"/>
  <c r="BE85" i="52"/>
  <c r="AY85" i="52"/>
  <c r="AU85" i="52"/>
  <c r="AO85" i="52"/>
  <c r="AK85" i="52"/>
  <c r="AG85" i="52"/>
  <c r="AE85" i="52"/>
  <c r="AC85" i="52"/>
  <c r="AA85" i="52"/>
  <c r="U85" i="52"/>
  <c r="O85" i="52"/>
  <c r="M85" i="52"/>
  <c r="S84" i="52"/>
  <c r="K84" i="52"/>
  <c r="M84" i="52" s="1"/>
  <c r="I84" i="52"/>
  <c r="CC84" i="52"/>
  <c r="BY84" i="52"/>
  <c r="BU84" i="52"/>
  <c r="BS84" i="52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G83" i="52"/>
  <c r="AE83" i="52"/>
  <c r="AC83" i="52"/>
  <c r="AA83" i="52"/>
  <c r="U83" i="52"/>
  <c r="O83" i="52"/>
  <c r="M83" i="52"/>
  <c r="S82" i="52"/>
  <c r="K82" i="52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M82" i="52"/>
  <c r="S81" i="52"/>
  <c r="K81" i="52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C81" i="52"/>
  <c r="AA81" i="52"/>
  <c r="U81" i="52"/>
  <c r="O81" i="52"/>
  <c r="M81" i="52"/>
  <c r="CA81" i="52" s="1"/>
  <c r="CE81" i="52" s="1"/>
  <c r="S80" i="52"/>
  <c r="K80" i="52"/>
  <c r="I80" i="52"/>
  <c r="CC80" i="52"/>
  <c r="BY80" i="52"/>
  <c r="BU80" i="52"/>
  <c r="BS80" i="52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M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W74" i="52"/>
  <c r="U74" i="52"/>
  <c r="O74" i="52"/>
  <c r="S73" i="52"/>
  <c r="K73" i="52"/>
  <c r="I73" i="52"/>
  <c r="BY73" i="52"/>
  <c r="CC73" i="52" s="1"/>
  <c r="BS73" i="52"/>
  <c r="BU73" i="52" s="1"/>
  <c r="BO73" i="52"/>
  <c r="BK73" i="52"/>
  <c r="BI73" i="52"/>
  <c r="BE73" i="52"/>
  <c r="AY73" i="52"/>
  <c r="BA73" i="52" s="1"/>
  <c r="AU73" i="52"/>
  <c r="AK73" i="52"/>
  <c r="AO73" i="52" s="1"/>
  <c r="AG73" i="52"/>
  <c r="AE73" i="52"/>
  <c r="AC73" i="52"/>
  <c r="AA73" i="52"/>
  <c r="U73" i="52"/>
  <c r="O73" i="52"/>
  <c r="M73" i="52"/>
  <c r="S72" i="52"/>
  <c r="K72" i="52"/>
  <c r="I72" i="52"/>
  <c r="BY72" i="52"/>
  <c r="CC72" i="52" s="1"/>
  <c r="BU72" i="52"/>
  <c r="BS72" i="52"/>
  <c r="BO72" i="52"/>
  <c r="BK72" i="52"/>
  <c r="BI72" i="52"/>
  <c r="BE72" i="52"/>
  <c r="AY72" i="52"/>
  <c r="BA72" i="52" s="1"/>
  <c r="AU72" i="52"/>
  <c r="AK72" i="52"/>
  <c r="AO72" i="52" s="1"/>
  <c r="AE72" i="52"/>
  <c r="AG72" i="52" s="1"/>
  <c r="AC72" i="52"/>
  <c r="AA72" i="52"/>
  <c r="O72" i="52"/>
  <c r="U72" i="52" s="1"/>
  <c r="M72" i="52"/>
  <c r="AI72" i="52" s="1"/>
  <c r="S71" i="52"/>
  <c r="K71" i="52"/>
  <c r="M71" i="52" s="1"/>
  <c r="I71" i="52"/>
  <c r="BY71" i="52"/>
  <c r="CC71" i="52" s="1"/>
  <c r="BU71" i="52"/>
  <c r="BS71" i="52"/>
  <c r="BO71" i="52"/>
  <c r="BI71" i="52"/>
  <c r="BK71" i="52" s="1"/>
  <c r="BE71" i="52"/>
  <c r="AY71" i="52"/>
  <c r="BA71" i="52" s="1"/>
  <c r="AU71" i="52"/>
  <c r="AO71" i="52"/>
  <c r="AK71" i="52"/>
  <c r="AG71" i="52"/>
  <c r="AE71" i="52"/>
  <c r="AA71" i="52"/>
  <c r="O71" i="52"/>
  <c r="U71" i="52" s="1"/>
  <c r="S70" i="52"/>
  <c r="K70" i="52"/>
  <c r="I70" i="52"/>
  <c r="CC70" i="52"/>
  <c r="BY70" i="52"/>
  <c r="BU70" i="52"/>
  <c r="BS70" i="52"/>
  <c r="BO70" i="52"/>
  <c r="BI70" i="52"/>
  <c r="BK70" i="52" s="1"/>
  <c r="BE70" i="52"/>
  <c r="AY70" i="52"/>
  <c r="AU70" i="52"/>
  <c r="AO70" i="52"/>
  <c r="AQ70" i="52" s="1"/>
  <c r="AK70" i="52"/>
  <c r="AE70" i="52"/>
  <c r="AG70" i="52" s="1"/>
  <c r="AA70" i="52"/>
  <c r="U70" i="52"/>
  <c r="W70" i="52" s="1"/>
  <c r="O70" i="52"/>
  <c r="M70" i="52"/>
  <c r="S69" i="52"/>
  <c r="K69" i="52"/>
  <c r="I69" i="52"/>
  <c r="CC69" i="52"/>
  <c r="CE69" i="52" s="1"/>
  <c r="BY69" i="52"/>
  <c r="BW69" i="52"/>
  <c r="BU69" i="52"/>
  <c r="BS69" i="52"/>
  <c r="BQ69" i="52"/>
  <c r="BO69" i="52"/>
  <c r="BM69" i="52"/>
  <c r="BK69" i="52"/>
  <c r="BI69" i="52"/>
  <c r="BG69" i="52"/>
  <c r="BE69" i="52"/>
  <c r="BC69" i="52"/>
  <c r="AY69" i="52"/>
  <c r="BA69" i="52" s="1"/>
  <c r="AW69" i="52"/>
  <c r="AU69" i="52"/>
  <c r="AS69" i="52"/>
  <c r="AO69" i="52"/>
  <c r="AQ69" i="52" s="1"/>
  <c r="AM69" i="52"/>
  <c r="AK69" i="52"/>
  <c r="AE69" i="52"/>
  <c r="AG69" i="52" s="1"/>
  <c r="AC69" i="52"/>
  <c r="AA69" i="52"/>
  <c r="Y69" i="52"/>
  <c r="W69" i="52"/>
  <c r="U69" i="52"/>
  <c r="O69" i="52"/>
  <c r="M69" i="52"/>
  <c r="CA69" i="52" s="1"/>
  <c r="S68" i="52"/>
  <c r="K68" i="52"/>
  <c r="I68" i="52"/>
  <c r="CC68" i="52"/>
  <c r="CE68" i="52" s="1"/>
  <c r="BY68" i="52"/>
  <c r="BW68" i="52"/>
  <c r="BU68" i="52"/>
  <c r="BS68" i="52"/>
  <c r="BO68" i="52"/>
  <c r="BI68" i="52"/>
  <c r="BK68" i="52" s="1"/>
  <c r="BE68" i="52"/>
  <c r="AY68" i="52"/>
  <c r="BA68" i="52" s="1"/>
  <c r="AU68" i="52"/>
  <c r="AO68" i="52"/>
  <c r="AQ68" i="52" s="1"/>
  <c r="AK68" i="52"/>
  <c r="AE68" i="52"/>
  <c r="AG68" i="52" s="1"/>
  <c r="AC68" i="52"/>
  <c r="AA68" i="52"/>
  <c r="W68" i="52"/>
  <c r="U68" i="52"/>
  <c r="O68" i="52"/>
  <c r="M68" i="52"/>
  <c r="CG68" i="52" s="1"/>
  <c r="S67" i="52"/>
  <c r="K67" i="52"/>
  <c r="I67" i="52"/>
  <c r="CC67" i="52"/>
  <c r="CE67" i="52" s="1"/>
  <c r="BY67" i="52"/>
  <c r="BU67" i="52"/>
  <c r="BS67" i="52"/>
  <c r="BO67" i="52"/>
  <c r="BI67" i="52"/>
  <c r="BK67" i="52" s="1"/>
  <c r="BE67" i="52"/>
  <c r="AY67" i="52"/>
  <c r="BA67" i="52" s="1"/>
  <c r="AU67" i="52"/>
  <c r="AO67" i="52"/>
  <c r="AQ67" i="52" s="1"/>
  <c r="AK67" i="52"/>
  <c r="AE67" i="52"/>
  <c r="AG67" i="52" s="1"/>
  <c r="AC67" i="52"/>
  <c r="AA67" i="52"/>
  <c r="W67" i="52"/>
  <c r="U67" i="52"/>
  <c r="O67" i="52"/>
  <c r="M67" i="52"/>
  <c r="AI67" i="52" s="1"/>
  <c r="S66" i="52"/>
  <c r="K66" i="52"/>
  <c r="I66" i="52"/>
  <c r="CC66" i="52"/>
  <c r="CE66" i="52" s="1"/>
  <c r="BY66" i="52"/>
  <c r="BS66" i="52"/>
  <c r="BU66" i="52" s="1"/>
  <c r="BO66" i="52"/>
  <c r="BI66" i="52"/>
  <c r="BK66" i="52" s="1"/>
  <c r="BE66" i="52"/>
  <c r="BC66" i="52"/>
  <c r="AY66" i="52"/>
  <c r="BA66" i="52" s="1"/>
  <c r="AU66" i="52"/>
  <c r="AO66" i="52"/>
  <c r="AQ66" i="52" s="1"/>
  <c r="AM66" i="52"/>
  <c r="AK66" i="52"/>
  <c r="AE66" i="52"/>
  <c r="AG66" i="52" s="1"/>
  <c r="AA66" i="52"/>
  <c r="Y66" i="52"/>
  <c r="U66" i="52"/>
  <c r="W66" i="52" s="1"/>
  <c r="O66" i="52"/>
  <c r="M66" i="52"/>
  <c r="CG66" i="52" s="1"/>
  <c r="S65" i="52"/>
  <c r="K65" i="52"/>
  <c r="M65" i="52" s="1"/>
  <c r="I65" i="52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Q65" i="52"/>
  <c r="AO65" i="52"/>
  <c r="AK65" i="52"/>
  <c r="AE65" i="52"/>
  <c r="AG65" i="52" s="1"/>
  <c r="AA65" i="52"/>
  <c r="U65" i="52"/>
  <c r="W65" i="52" s="1"/>
  <c r="O65" i="52"/>
  <c r="S64" i="52"/>
  <c r="K64" i="52"/>
  <c r="I64" i="52"/>
  <c r="CC64" i="52"/>
  <c r="CE64" i="52" s="1"/>
  <c r="BY64" i="52"/>
  <c r="BS64" i="52"/>
  <c r="BU64" i="52" s="1"/>
  <c r="BO64" i="52"/>
  <c r="BI64" i="52"/>
  <c r="BK64" i="52" s="1"/>
  <c r="BE64" i="52"/>
  <c r="AY64" i="52"/>
  <c r="BA64" i="52" s="1"/>
  <c r="AU64" i="52"/>
  <c r="AQ64" i="52"/>
  <c r="AO64" i="52"/>
  <c r="AK64" i="52"/>
  <c r="AG64" i="52"/>
  <c r="AE64" i="52"/>
  <c r="AA64" i="52"/>
  <c r="U64" i="52"/>
  <c r="W64" i="52" s="1"/>
  <c r="O64" i="52"/>
  <c r="M64" i="52"/>
  <c r="S63" i="52"/>
  <c r="K63" i="52"/>
  <c r="I63" i="52"/>
  <c r="CC63" i="52"/>
  <c r="CE63" i="52" s="1"/>
  <c r="BY63" i="52"/>
  <c r="BU63" i="52"/>
  <c r="BS63" i="52"/>
  <c r="BO63" i="52"/>
  <c r="BI63" i="52"/>
  <c r="BK63" i="52" s="1"/>
  <c r="BG63" i="52"/>
  <c r="BE63" i="52"/>
  <c r="AY63" i="52"/>
  <c r="BA63" i="52" s="1"/>
  <c r="AU63" i="52"/>
  <c r="AO63" i="52"/>
  <c r="AQ63" i="52" s="1"/>
  <c r="AK63" i="52"/>
  <c r="AE63" i="52"/>
  <c r="AG63" i="52" s="1"/>
  <c r="AC63" i="52"/>
  <c r="AA63" i="52"/>
  <c r="W63" i="52"/>
  <c r="U63" i="52"/>
  <c r="O63" i="52"/>
  <c r="M63" i="52"/>
  <c r="CA63" i="52" s="1"/>
  <c r="S62" i="52"/>
  <c r="K62" i="52"/>
  <c r="I62" i="52"/>
  <c r="CC62" i="52"/>
  <c r="CE62" i="52" s="1"/>
  <c r="BY62" i="52"/>
  <c r="BW62" i="52"/>
  <c r="BU62" i="52"/>
  <c r="BS62" i="52"/>
  <c r="BO62" i="52"/>
  <c r="BK62" i="52"/>
  <c r="BI62" i="52"/>
  <c r="BE62" i="52"/>
  <c r="AY62" i="52"/>
  <c r="AU62" i="52"/>
  <c r="AQ62" i="52"/>
  <c r="AO62" i="52"/>
  <c r="AK62" i="52"/>
  <c r="AE62" i="52"/>
  <c r="AG62" i="52" s="1"/>
  <c r="AC62" i="52"/>
  <c r="AA62" i="52"/>
  <c r="W62" i="52"/>
  <c r="U62" i="52"/>
  <c r="O62" i="52"/>
  <c r="M62" i="52"/>
  <c r="CA62" i="52" s="1"/>
  <c r="S61" i="52"/>
  <c r="K61" i="52"/>
  <c r="I61" i="52"/>
  <c r="CC61" i="52"/>
  <c r="CE61" i="52" s="1"/>
  <c r="BY61" i="52"/>
  <c r="BS61" i="52"/>
  <c r="BU61" i="52" s="1"/>
  <c r="BO61" i="52"/>
  <c r="BI61" i="52"/>
  <c r="BK61" i="52" s="1"/>
  <c r="BE61" i="52"/>
  <c r="AY61" i="52"/>
  <c r="AU61" i="52"/>
  <c r="AS61" i="52"/>
  <c r="AO61" i="52"/>
  <c r="AQ61" i="52" s="1"/>
  <c r="AK61" i="52"/>
  <c r="AE61" i="52"/>
  <c r="AG61" i="52" s="1"/>
  <c r="AA61" i="52"/>
  <c r="U61" i="52"/>
  <c r="W61" i="52" s="1"/>
  <c r="O61" i="52"/>
  <c r="M61" i="52"/>
  <c r="CG61" i="52" s="1"/>
  <c r="S60" i="52"/>
  <c r="K60" i="52"/>
  <c r="M60" i="52" s="1"/>
  <c r="I60" i="52"/>
  <c r="CC60" i="52"/>
  <c r="CE60" i="52" s="1"/>
  <c r="BY60" i="52"/>
  <c r="BS60" i="52"/>
  <c r="BU60" i="52" s="1"/>
  <c r="BO60" i="52"/>
  <c r="BK60" i="52"/>
  <c r="BI60" i="52"/>
  <c r="BE60" i="52"/>
  <c r="AY60" i="52"/>
  <c r="AU60" i="52"/>
  <c r="AO60" i="52"/>
  <c r="AQ60" i="52" s="1"/>
  <c r="AK60" i="52"/>
  <c r="AE60" i="52"/>
  <c r="AG60" i="52" s="1"/>
  <c r="AA60" i="52"/>
  <c r="W60" i="52"/>
  <c r="U60" i="52"/>
  <c r="O60" i="52"/>
  <c r="S59" i="52"/>
  <c r="K59" i="52"/>
  <c r="I59" i="52"/>
  <c r="CC59" i="52"/>
  <c r="CE59" i="52" s="1"/>
  <c r="BY59" i="52"/>
  <c r="BS59" i="52"/>
  <c r="BU59" i="52" s="1"/>
  <c r="BO59" i="52"/>
  <c r="BK59" i="52"/>
  <c r="BI59" i="52"/>
  <c r="BE59" i="52"/>
  <c r="AY59" i="52"/>
  <c r="AU59" i="52"/>
  <c r="AQ59" i="52"/>
  <c r="AO59" i="52"/>
  <c r="AK59" i="52"/>
  <c r="AG59" i="52"/>
  <c r="AE59" i="52"/>
  <c r="AA59" i="52"/>
  <c r="Y59" i="52"/>
  <c r="U59" i="52"/>
  <c r="W59" i="52" s="1"/>
  <c r="O59" i="52"/>
  <c r="M59" i="52"/>
  <c r="CG59" i="52" s="1"/>
  <c r="S58" i="52"/>
  <c r="K58" i="52"/>
  <c r="I58" i="52"/>
  <c r="CE58" i="52"/>
  <c r="CC58" i="52"/>
  <c r="BY58" i="52"/>
  <c r="BW58" i="52"/>
  <c r="BU58" i="52"/>
  <c r="BS58" i="52"/>
  <c r="BO58" i="52"/>
  <c r="BI58" i="52"/>
  <c r="BK58" i="52" s="1"/>
  <c r="BE58" i="52"/>
  <c r="AY58" i="52"/>
  <c r="AU58" i="52"/>
  <c r="AQ58" i="52"/>
  <c r="AO58" i="52"/>
  <c r="AK58" i="52"/>
  <c r="AG58" i="52"/>
  <c r="AE58" i="52"/>
  <c r="AC58" i="52"/>
  <c r="AA58" i="52"/>
  <c r="W58" i="52"/>
  <c r="U58" i="52"/>
  <c r="O58" i="52"/>
  <c r="M58" i="52"/>
  <c r="CG58" i="52" s="1"/>
  <c r="S57" i="52"/>
  <c r="K57" i="52"/>
  <c r="I57" i="52"/>
  <c r="CC57" i="52"/>
  <c r="CE57" i="52" s="1"/>
  <c r="BY57" i="52"/>
  <c r="BS57" i="52"/>
  <c r="BU57" i="52" s="1"/>
  <c r="BO57" i="52"/>
  <c r="BK57" i="52"/>
  <c r="BI57" i="52"/>
  <c r="BE57" i="52"/>
  <c r="AY57" i="52"/>
  <c r="AU57" i="52"/>
  <c r="AQ57" i="52"/>
  <c r="AO57" i="52"/>
  <c r="AK57" i="52"/>
  <c r="AG57" i="52"/>
  <c r="AE57" i="52"/>
  <c r="AA57" i="52"/>
  <c r="U57" i="52"/>
  <c r="W57" i="52" s="1"/>
  <c r="O57" i="52"/>
  <c r="M57" i="52"/>
  <c r="S56" i="52"/>
  <c r="K56" i="52"/>
  <c r="M56" i="52" s="1"/>
  <c r="I56" i="52"/>
  <c r="CC56" i="52"/>
  <c r="CE56" i="52" s="1"/>
  <c r="BY56" i="52"/>
  <c r="BU56" i="52"/>
  <c r="BS56" i="52"/>
  <c r="BO56" i="52"/>
  <c r="BI56" i="52"/>
  <c r="BK56" i="52" s="1"/>
  <c r="BE56" i="52"/>
  <c r="AY56" i="52"/>
  <c r="AU56" i="52"/>
  <c r="AO56" i="52"/>
  <c r="AQ56" i="52" s="1"/>
  <c r="AK56" i="52"/>
  <c r="AE56" i="52"/>
  <c r="AG56" i="52" s="1"/>
  <c r="AA56" i="52"/>
  <c r="W56" i="52"/>
  <c r="U56" i="52"/>
  <c r="O56" i="52"/>
  <c r="S55" i="52"/>
  <c r="K55" i="52"/>
  <c r="I55" i="52"/>
  <c r="CC55" i="52"/>
  <c r="CE55" i="52" s="1"/>
  <c r="BY55" i="52"/>
  <c r="BU55" i="52"/>
  <c r="BS55" i="52"/>
  <c r="BO55" i="52"/>
  <c r="BK55" i="52"/>
  <c r="BI55" i="52"/>
  <c r="BE55" i="52"/>
  <c r="AY55" i="52"/>
  <c r="AU55" i="52"/>
  <c r="AQ55" i="52"/>
  <c r="AO55" i="52"/>
  <c r="AK55" i="52"/>
  <c r="AE55" i="52"/>
  <c r="AG55" i="52" s="1"/>
  <c r="AC55" i="52"/>
  <c r="AA55" i="52"/>
  <c r="W55" i="52"/>
  <c r="U55" i="52"/>
  <c r="O55" i="52"/>
  <c r="M55" i="52"/>
  <c r="CA55" i="52" s="1"/>
  <c r="S54" i="52"/>
  <c r="K54" i="52"/>
  <c r="I54" i="52"/>
  <c r="CC54" i="52"/>
  <c r="CE54" i="52" s="1"/>
  <c r="BY54" i="52"/>
  <c r="BS54" i="52"/>
  <c r="BU54" i="52" s="1"/>
  <c r="BO54" i="52"/>
  <c r="BI54" i="52"/>
  <c r="BK54" i="52" s="1"/>
  <c r="BG54" i="52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CA54" i="52" s="1"/>
  <c r="S53" i="52"/>
  <c r="K53" i="52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Q53" i="52"/>
  <c r="AO53" i="52"/>
  <c r="AK53" i="52"/>
  <c r="AG53" i="52"/>
  <c r="AE53" i="52"/>
  <c r="AA53" i="52"/>
  <c r="U53" i="52"/>
  <c r="W53" i="52" s="1"/>
  <c r="O53" i="52"/>
  <c r="M53" i="52"/>
  <c r="S52" i="52"/>
  <c r="K52" i="52"/>
  <c r="I52" i="52"/>
  <c r="BS52" i="52"/>
  <c r="BU52" i="52" s="1"/>
  <c r="BO52" i="52"/>
  <c r="BI52" i="52"/>
  <c r="BK52" i="52" s="1"/>
  <c r="BE52" i="52"/>
  <c r="BA52" i="52"/>
  <c r="AY52" i="52"/>
  <c r="AU52" i="52"/>
  <c r="AK52" i="52"/>
  <c r="AO52" i="52" s="1"/>
  <c r="AE52" i="52"/>
  <c r="AG52" i="52" s="1"/>
  <c r="AA52" i="52"/>
  <c r="U52" i="52"/>
  <c r="O52" i="52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E51" i="52"/>
  <c r="AY51" i="52"/>
  <c r="BA51" i="52" s="1"/>
  <c r="AU51" i="52"/>
  <c r="AK51" i="52"/>
  <c r="AO51" i="52" s="1"/>
  <c r="AG51" i="52"/>
  <c r="AE51" i="52"/>
  <c r="AC51" i="52"/>
  <c r="AA51" i="52"/>
  <c r="U51" i="52"/>
  <c r="O51" i="52"/>
  <c r="M51" i="52"/>
  <c r="S50" i="52"/>
  <c r="K50" i="52"/>
  <c r="I50" i="52"/>
  <c r="BY50" i="52"/>
  <c r="CC50" i="52" s="1"/>
  <c r="BS50" i="52"/>
  <c r="BU50" i="52" s="1"/>
  <c r="BO50" i="52"/>
  <c r="BK50" i="52"/>
  <c r="BI50" i="52"/>
  <c r="BE50" i="52"/>
  <c r="AY50" i="52"/>
  <c r="BA50" i="52" s="1"/>
  <c r="AU50" i="52"/>
  <c r="AK50" i="52"/>
  <c r="AO50" i="52" s="1"/>
  <c r="AE50" i="52"/>
  <c r="AG50" i="52" s="1"/>
  <c r="AA50" i="52"/>
  <c r="Y50" i="52"/>
  <c r="U50" i="52"/>
  <c r="O50" i="52"/>
  <c r="M50" i="52"/>
  <c r="CG50" i="52" s="1"/>
  <c r="S49" i="52"/>
  <c r="K49" i="52"/>
  <c r="M49" i="52" s="1"/>
  <c r="CG49" i="52" s="1"/>
  <c r="I49" i="52"/>
  <c r="BS49" i="52"/>
  <c r="BU49" i="52" s="1"/>
  <c r="BO49" i="52"/>
  <c r="BK49" i="52"/>
  <c r="BI49" i="52"/>
  <c r="BE49" i="52"/>
  <c r="AY49" i="52"/>
  <c r="BA49" i="52" s="1"/>
  <c r="AU49" i="52"/>
  <c r="AK49" i="52"/>
  <c r="AO49" i="52" s="1"/>
  <c r="AE49" i="52"/>
  <c r="AG49" i="52" s="1"/>
  <c r="AA49" i="52"/>
  <c r="O49" i="52"/>
  <c r="U49" i="52" s="1"/>
  <c r="S48" i="52"/>
  <c r="K48" i="52"/>
  <c r="I48" i="52"/>
  <c r="BY48" i="52"/>
  <c r="CC48" i="52" s="1"/>
  <c r="CE48" i="52" s="1"/>
  <c r="BU48" i="52"/>
  <c r="BS48" i="52"/>
  <c r="BO48" i="52"/>
  <c r="BK48" i="52"/>
  <c r="BI48" i="52"/>
  <c r="BE48" i="52"/>
  <c r="AY48" i="52"/>
  <c r="BA48" i="52" s="1"/>
  <c r="AU48" i="52"/>
  <c r="AK48" i="52"/>
  <c r="AO48" i="52" s="1"/>
  <c r="AE48" i="52"/>
  <c r="AG48" i="52" s="1"/>
  <c r="AC48" i="52"/>
  <c r="AA48" i="52"/>
  <c r="O48" i="52"/>
  <c r="U48" i="52" s="1"/>
  <c r="M48" i="52"/>
  <c r="CA48" i="52" s="1"/>
  <c r="S47" i="52"/>
  <c r="K47" i="52"/>
  <c r="I47" i="52"/>
  <c r="BY47" i="52"/>
  <c r="CC47" i="52" s="1"/>
  <c r="BS47" i="52"/>
  <c r="BU47" i="52" s="1"/>
  <c r="BO47" i="52"/>
  <c r="BK47" i="52"/>
  <c r="BI47" i="52"/>
  <c r="BE47" i="52"/>
  <c r="AY47" i="52"/>
  <c r="BA47" i="52" s="1"/>
  <c r="AU47" i="52"/>
  <c r="AS47" i="52"/>
  <c r="AO47" i="52"/>
  <c r="AK47" i="52"/>
  <c r="AE47" i="52"/>
  <c r="AG47" i="52" s="1"/>
  <c r="AC47" i="52"/>
  <c r="AA47" i="52"/>
  <c r="O47" i="52"/>
  <c r="U47" i="52" s="1"/>
  <c r="M47" i="52"/>
  <c r="CG47" i="52" s="1"/>
  <c r="S46" i="52"/>
  <c r="K46" i="52"/>
  <c r="I46" i="52"/>
  <c r="BY46" i="52"/>
  <c r="CC46" i="52" s="1"/>
  <c r="CE46" i="52" s="1"/>
  <c r="BW46" i="52"/>
  <c r="BU46" i="52"/>
  <c r="BS46" i="52"/>
  <c r="BO46" i="52"/>
  <c r="BK46" i="52"/>
  <c r="BI46" i="52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CA46" i="52" s="1"/>
  <c r="S45" i="52"/>
  <c r="K45" i="52"/>
  <c r="I45" i="52"/>
  <c r="BY45" i="52"/>
  <c r="CC45" i="52" s="1"/>
  <c r="BU45" i="52"/>
  <c r="BS45" i="52"/>
  <c r="BO45" i="52"/>
  <c r="BK45" i="52"/>
  <c r="BI45" i="52"/>
  <c r="BE45" i="52"/>
  <c r="AY45" i="52"/>
  <c r="BA45" i="52" s="1"/>
  <c r="AU45" i="52"/>
  <c r="AO45" i="52"/>
  <c r="AK45" i="52"/>
  <c r="AE45" i="52"/>
  <c r="AG45" i="52" s="1"/>
  <c r="AC45" i="52"/>
  <c r="AA45" i="52"/>
  <c r="O45" i="52"/>
  <c r="U45" i="52" s="1"/>
  <c r="M45" i="52"/>
  <c r="S44" i="52"/>
  <c r="K44" i="52"/>
  <c r="I44" i="52"/>
  <c r="BY44" i="52"/>
  <c r="CC44" i="52" s="1"/>
  <c r="BU44" i="52"/>
  <c r="BS44" i="52"/>
  <c r="BO44" i="52"/>
  <c r="BK44" i="52"/>
  <c r="BI44" i="52"/>
  <c r="BE44" i="52"/>
  <c r="AY44" i="52"/>
  <c r="BA44" i="52" s="1"/>
  <c r="AU44" i="52"/>
  <c r="AK44" i="52"/>
  <c r="AO44" i="52" s="1"/>
  <c r="AE44" i="52"/>
  <c r="AG44" i="52" s="1"/>
  <c r="AC44" i="52"/>
  <c r="AA44" i="52"/>
  <c r="U44" i="52"/>
  <c r="O44" i="52"/>
  <c r="M44" i="52"/>
  <c r="S43" i="52"/>
  <c r="K43" i="52"/>
  <c r="I43" i="52"/>
  <c r="BY43" i="52"/>
  <c r="CC43" i="52" s="1"/>
  <c r="BS43" i="52"/>
  <c r="BU43" i="52" s="1"/>
  <c r="BO43" i="52"/>
  <c r="BK43" i="52"/>
  <c r="BI43" i="52"/>
  <c r="BE43" i="52"/>
  <c r="AY43" i="52"/>
  <c r="BA43" i="52" s="1"/>
  <c r="AU43" i="52"/>
  <c r="AK43" i="52"/>
  <c r="AO43" i="52" s="1"/>
  <c r="AE43" i="52"/>
  <c r="AG43" i="52" s="1"/>
  <c r="AA43" i="52"/>
  <c r="U43" i="52"/>
  <c r="O43" i="52"/>
  <c r="M43" i="52"/>
  <c r="AC43" i="52" s="1"/>
  <c r="S42" i="52"/>
  <c r="K42" i="52"/>
  <c r="I42" i="52"/>
  <c r="BS42" i="52"/>
  <c r="BU42" i="52" s="1"/>
  <c r="BO42" i="52"/>
  <c r="BI42" i="52"/>
  <c r="BK42" i="52" s="1"/>
  <c r="BE42" i="52"/>
  <c r="AY42" i="52"/>
  <c r="BA42" i="52" s="1"/>
  <c r="AU42" i="52"/>
  <c r="AK42" i="52"/>
  <c r="AO42" i="52" s="1"/>
  <c r="AE42" i="52"/>
  <c r="AG42" i="52" s="1"/>
  <c r="AA42" i="52"/>
  <c r="O42" i="52"/>
  <c r="U42" i="52" s="1"/>
  <c r="M42" i="52"/>
  <c r="S41" i="52"/>
  <c r="K41" i="52"/>
  <c r="I41" i="52"/>
  <c r="BY41" i="52"/>
  <c r="CC41" i="52" s="1"/>
  <c r="BU41" i="52"/>
  <c r="BS41" i="52"/>
  <c r="BO41" i="52"/>
  <c r="BI41" i="52"/>
  <c r="BK41" i="52" s="1"/>
  <c r="BE41" i="52"/>
  <c r="AY41" i="52"/>
  <c r="BA41" i="52" s="1"/>
  <c r="AU41" i="52"/>
  <c r="AK41" i="52"/>
  <c r="AO41" i="52" s="1"/>
  <c r="AG41" i="52"/>
  <c r="AE41" i="52"/>
  <c r="AC41" i="52"/>
  <c r="AA41" i="52"/>
  <c r="O41" i="52"/>
  <c r="U41" i="52" s="1"/>
  <c r="M41" i="52"/>
  <c r="S40" i="52"/>
  <c r="K40" i="52"/>
  <c r="M40" i="52" s="1"/>
  <c r="I40" i="52"/>
  <c r="CE40" i="52"/>
  <c r="CC40" i="52"/>
  <c r="BY40" i="52"/>
  <c r="BS40" i="52"/>
  <c r="BU40" i="52" s="1"/>
  <c r="BO40" i="52"/>
  <c r="BK40" i="52"/>
  <c r="BI40" i="52"/>
  <c r="BE40" i="52"/>
  <c r="AY40" i="52"/>
  <c r="AU40" i="52"/>
  <c r="AQ40" i="52"/>
  <c r="AO40" i="52"/>
  <c r="AK40" i="52"/>
  <c r="AE40" i="52"/>
  <c r="AG40" i="52" s="1"/>
  <c r="AA40" i="52"/>
  <c r="U40" i="52"/>
  <c r="W40" i="52" s="1"/>
  <c r="O40" i="52"/>
  <c r="S39" i="52"/>
  <c r="K39" i="52"/>
  <c r="I39" i="52"/>
  <c r="CE39" i="52"/>
  <c r="CC39" i="52"/>
  <c r="BY39" i="52"/>
  <c r="BS39" i="52"/>
  <c r="BU39" i="52" s="1"/>
  <c r="BO39" i="52"/>
  <c r="BK39" i="52"/>
  <c r="BI39" i="52"/>
  <c r="BE39" i="52"/>
  <c r="AY39" i="52"/>
  <c r="AU39" i="52"/>
  <c r="AO39" i="52"/>
  <c r="AQ39" i="52" s="1"/>
  <c r="AK39" i="52"/>
  <c r="AG39" i="52"/>
  <c r="AE39" i="52"/>
  <c r="AA39" i="52"/>
  <c r="U39" i="52"/>
  <c r="W39" i="52" s="1"/>
  <c r="O39" i="52"/>
  <c r="M39" i="52"/>
  <c r="S38" i="52"/>
  <c r="K38" i="52"/>
  <c r="I38" i="52"/>
  <c r="CC38" i="52"/>
  <c r="CE38" i="52" s="1"/>
  <c r="BY38" i="52"/>
  <c r="BS38" i="52"/>
  <c r="BU38" i="52" s="1"/>
  <c r="BO38" i="52"/>
  <c r="BK38" i="52"/>
  <c r="BI38" i="52"/>
  <c r="BE38" i="52"/>
  <c r="BA38" i="52"/>
  <c r="AY38" i="52"/>
  <c r="AU38" i="52"/>
  <c r="AQ38" i="52"/>
  <c r="AO38" i="52"/>
  <c r="AK38" i="52"/>
  <c r="AE38" i="52"/>
  <c r="AG38" i="52" s="1"/>
  <c r="AA38" i="52"/>
  <c r="U38" i="52"/>
  <c r="W38" i="52" s="1"/>
  <c r="O38" i="52"/>
  <c r="M38" i="52"/>
  <c r="S37" i="52"/>
  <c r="K37" i="52"/>
  <c r="M37" i="52" s="1"/>
  <c r="I37" i="52"/>
  <c r="BS37" i="52"/>
  <c r="BU37" i="52" s="1"/>
  <c r="BO37" i="52"/>
  <c r="BK37" i="52"/>
  <c r="BI37" i="52"/>
  <c r="BE37" i="52"/>
  <c r="AY37" i="52"/>
  <c r="BA37" i="52" s="1"/>
  <c r="AU37" i="52"/>
  <c r="AK37" i="52"/>
  <c r="AO37" i="52" s="1"/>
  <c r="AG37" i="52"/>
  <c r="AE37" i="52"/>
  <c r="AA37" i="52"/>
  <c r="O37" i="52"/>
  <c r="U37" i="52" s="1"/>
  <c r="S36" i="52"/>
  <c r="K36" i="52"/>
  <c r="M36" i="52" s="1"/>
  <c r="I36" i="52"/>
  <c r="BS36" i="52"/>
  <c r="BU36" i="52" s="1"/>
  <c r="BO36" i="52"/>
  <c r="BK36" i="52"/>
  <c r="BI36" i="52"/>
  <c r="BE36" i="52"/>
  <c r="AY36" i="52"/>
  <c r="BA36" i="52" s="1"/>
  <c r="AU36" i="52"/>
  <c r="AK36" i="52"/>
  <c r="AO36" i="52" s="1"/>
  <c r="AG36" i="52"/>
  <c r="AE36" i="52"/>
  <c r="AA36" i="52"/>
  <c r="O36" i="52"/>
  <c r="U36" i="52" s="1"/>
  <c r="S35" i="52"/>
  <c r="K35" i="52"/>
  <c r="I35" i="52"/>
  <c r="BY35" i="52"/>
  <c r="CC35" i="52" s="1"/>
  <c r="BS35" i="52"/>
  <c r="BU35" i="52" s="1"/>
  <c r="BO35" i="52"/>
  <c r="BI35" i="52"/>
  <c r="BK35" i="52" s="1"/>
  <c r="BE35" i="52"/>
  <c r="AY35" i="52"/>
  <c r="BA35" i="52" s="1"/>
  <c r="AU35" i="52"/>
  <c r="AK35" i="52"/>
  <c r="AO35" i="52" s="1"/>
  <c r="AG35" i="52"/>
  <c r="AE35" i="52"/>
  <c r="AC35" i="52"/>
  <c r="AA35" i="52"/>
  <c r="U35" i="52"/>
  <c r="O35" i="52"/>
  <c r="M35" i="52"/>
  <c r="S34" i="52"/>
  <c r="K34" i="52"/>
  <c r="M34" i="52" s="1"/>
  <c r="I34" i="52"/>
  <c r="CE34" i="52"/>
  <c r="CC34" i="52"/>
  <c r="BY34" i="52"/>
  <c r="BS34" i="52"/>
  <c r="BU34" i="52" s="1"/>
  <c r="BO34" i="52"/>
  <c r="BK34" i="52"/>
  <c r="BI34" i="52"/>
  <c r="BE34" i="52"/>
  <c r="AY34" i="52"/>
  <c r="AU34" i="52"/>
  <c r="AO34" i="52"/>
  <c r="AQ34" i="52" s="1"/>
  <c r="AK34" i="52"/>
  <c r="AG34" i="52"/>
  <c r="AE34" i="52"/>
  <c r="AA34" i="52"/>
  <c r="W34" i="52"/>
  <c r="U34" i="52"/>
  <c r="O34" i="52"/>
  <c r="S33" i="52"/>
  <c r="K33" i="52"/>
  <c r="M33" i="52" s="1"/>
  <c r="I33" i="52"/>
  <c r="BU33" i="52"/>
  <c r="BS33" i="52"/>
  <c r="BO33" i="52"/>
  <c r="BI33" i="52"/>
  <c r="BK33" i="52" s="1"/>
  <c r="BE33" i="52"/>
  <c r="AY33" i="52"/>
  <c r="BA33" i="52" s="1"/>
  <c r="AU33" i="52"/>
  <c r="AO33" i="52"/>
  <c r="AK33" i="52"/>
  <c r="BY33" i="52" s="1"/>
  <c r="CC33" i="52" s="1"/>
  <c r="AE33" i="52"/>
  <c r="AG33" i="52" s="1"/>
  <c r="AA33" i="52"/>
  <c r="O33" i="52"/>
  <c r="U33" i="52" s="1"/>
  <c r="S32" i="52"/>
  <c r="K32" i="52"/>
  <c r="I32" i="52"/>
  <c r="CC32" i="52"/>
  <c r="CE32" i="52" s="1"/>
  <c r="BY32" i="52"/>
  <c r="BU32" i="52"/>
  <c r="BS32" i="52"/>
  <c r="BO32" i="52"/>
  <c r="BI32" i="52"/>
  <c r="BK32" i="52" s="1"/>
  <c r="BE32" i="52"/>
  <c r="AY32" i="52"/>
  <c r="AU32" i="52"/>
  <c r="AQ32" i="52"/>
  <c r="AO32" i="52"/>
  <c r="AK32" i="52"/>
  <c r="AE32" i="52"/>
  <c r="AG32" i="52" s="1"/>
  <c r="AA32" i="52"/>
  <c r="Y32" i="52"/>
  <c r="W32" i="52"/>
  <c r="U32" i="52"/>
  <c r="O32" i="52"/>
  <c r="M32" i="52"/>
  <c r="CG32" i="52" s="1"/>
  <c r="S31" i="52"/>
  <c r="K31" i="52"/>
  <c r="I31" i="52"/>
  <c r="BY31" i="52"/>
  <c r="CC31" i="52" s="1"/>
  <c r="BS31" i="52"/>
  <c r="BU31" i="52" s="1"/>
  <c r="BO31" i="52"/>
  <c r="BK31" i="52"/>
  <c r="BI31" i="52"/>
  <c r="BE31" i="52"/>
  <c r="AY31" i="52"/>
  <c r="BA31" i="52" s="1"/>
  <c r="AU31" i="52"/>
  <c r="AK31" i="52"/>
  <c r="AO31" i="52" s="1"/>
  <c r="AG31" i="52"/>
  <c r="AE31" i="52"/>
  <c r="AA31" i="52"/>
  <c r="Y31" i="52"/>
  <c r="U31" i="52"/>
  <c r="O31" i="52"/>
  <c r="M31" i="52"/>
  <c r="CG31" i="52" s="1"/>
  <c r="S30" i="52"/>
  <c r="K30" i="52"/>
  <c r="I30" i="52"/>
  <c r="CC30" i="52"/>
  <c r="CE30" i="52" s="1"/>
  <c r="BY30" i="52"/>
  <c r="BW30" i="52"/>
  <c r="BU30" i="52"/>
  <c r="BS30" i="52"/>
  <c r="BO30" i="52"/>
  <c r="BK30" i="52"/>
  <c r="BI30" i="52"/>
  <c r="BE30" i="52"/>
  <c r="AY30" i="52"/>
  <c r="AU30" i="52"/>
  <c r="AQ30" i="52"/>
  <c r="AO30" i="52"/>
  <c r="AK30" i="52"/>
  <c r="AE30" i="52"/>
  <c r="AG30" i="52" s="1"/>
  <c r="AC30" i="52"/>
  <c r="AA30" i="52"/>
  <c r="W30" i="52"/>
  <c r="U30" i="52"/>
  <c r="O30" i="52"/>
  <c r="M30" i="52"/>
  <c r="CA30" i="52" s="1"/>
  <c r="S29" i="52"/>
  <c r="K29" i="52"/>
  <c r="I29" i="52"/>
  <c r="BY29" i="52"/>
  <c r="CC29" i="52" s="1"/>
  <c r="CE29" i="52" s="1"/>
  <c r="BW29" i="52"/>
  <c r="BU29" i="52"/>
  <c r="BS29" i="52"/>
  <c r="BO29" i="52"/>
  <c r="BI29" i="52"/>
  <c r="BK29" i="52" s="1"/>
  <c r="BE29" i="52"/>
  <c r="BA29" i="52"/>
  <c r="AY29" i="52"/>
  <c r="AU29" i="52"/>
  <c r="AK29" i="52"/>
  <c r="AO29" i="52" s="1"/>
  <c r="AE29" i="52"/>
  <c r="AG29" i="52" s="1"/>
  <c r="AA29" i="52"/>
  <c r="O29" i="52"/>
  <c r="U29" i="52" s="1"/>
  <c r="M29" i="52"/>
  <c r="CA29" i="52" s="1"/>
  <c r="S28" i="52"/>
  <c r="K28" i="52"/>
  <c r="I28" i="52"/>
  <c r="CC28" i="52"/>
  <c r="CE28" i="52" s="1"/>
  <c r="BY28" i="52"/>
  <c r="BU28" i="52"/>
  <c r="BS28" i="52"/>
  <c r="BO28" i="52"/>
  <c r="BK28" i="52"/>
  <c r="BI28" i="52"/>
  <c r="BE28" i="52"/>
  <c r="AY28" i="52"/>
  <c r="AU28" i="52"/>
  <c r="AQ28" i="52"/>
  <c r="AO28" i="52"/>
  <c r="AK28" i="52"/>
  <c r="AE28" i="52"/>
  <c r="AG28" i="52" s="1"/>
  <c r="AC28" i="52"/>
  <c r="AA28" i="52"/>
  <c r="W28" i="52"/>
  <c r="U28" i="52"/>
  <c r="O28" i="52"/>
  <c r="M28" i="52"/>
  <c r="CA28" i="52" s="1"/>
  <c r="S27" i="52"/>
  <c r="K27" i="52"/>
  <c r="I27" i="52"/>
  <c r="BY27" i="52"/>
  <c r="CC27" i="52" s="1"/>
  <c r="BU27" i="52"/>
  <c r="BS27" i="52"/>
  <c r="BO27" i="52"/>
  <c r="BK27" i="52"/>
  <c r="BI27" i="52"/>
  <c r="BE27" i="52"/>
  <c r="AY27" i="52"/>
  <c r="BA27" i="52" s="1"/>
  <c r="AU27" i="52"/>
  <c r="AK27" i="52"/>
  <c r="AO27" i="52" s="1"/>
  <c r="AE27" i="52"/>
  <c r="AG27" i="52" s="1"/>
  <c r="AA27" i="52"/>
  <c r="O27" i="52"/>
  <c r="U27" i="52" s="1"/>
  <c r="M27" i="52"/>
  <c r="S26" i="52"/>
  <c r="K26" i="52"/>
  <c r="M26" i="52" s="1"/>
  <c r="I26" i="52"/>
  <c r="CC26" i="52"/>
  <c r="CE26" i="52" s="1"/>
  <c r="BY26" i="52"/>
  <c r="BS26" i="52"/>
  <c r="BU26" i="52" s="1"/>
  <c r="BO26" i="52"/>
  <c r="BK26" i="52"/>
  <c r="BI26" i="52"/>
  <c r="BE26" i="52"/>
  <c r="AY26" i="52"/>
  <c r="AU26" i="52"/>
  <c r="AO26" i="52"/>
  <c r="AQ26" i="52" s="1"/>
  <c r="AK26" i="52"/>
  <c r="AE26" i="52"/>
  <c r="AG26" i="52" s="1"/>
  <c r="AA26" i="52"/>
  <c r="W26" i="52"/>
  <c r="U26" i="52"/>
  <c r="O26" i="52"/>
  <c r="S25" i="52"/>
  <c r="K25" i="52"/>
  <c r="M25" i="52" s="1"/>
  <c r="I25" i="52"/>
  <c r="BY25" i="52"/>
  <c r="CC25" i="52" s="1"/>
  <c r="BU25" i="52"/>
  <c r="BS25" i="52"/>
  <c r="BO25" i="52"/>
  <c r="BK25" i="52"/>
  <c r="BI25" i="52"/>
  <c r="BE25" i="52"/>
  <c r="AY25" i="52"/>
  <c r="BA25" i="52" s="1"/>
  <c r="AU25" i="52"/>
  <c r="AO25" i="52"/>
  <c r="AK25" i="52"/>
  <c r="AE25" i="52"/>
  <c r="AG25" i="52" s="1"/>
  <c r="AA25" i="52"/>
  <c r="U25" i="52"/>
  <c r="O25" i="52"/>
  <c r="S24" i="52"/>
  <c r="K24" i="52"/>
  <c r="I24" i="52"/>
  <c r="CC24" i="52"/>
  <c r="CE24" i="52" s="1"/>
  <c r="BY24" i="52"/>
  <c r="BS24" i="52"/>
  <c r="BU24" i="52" s="1"/>
  <c r="BO24" i="52"/>
  <c r="BK24" i="52"/>
  <c r="BI24" i="52"/>
  <c r="BE24" i="52"/>
  <c r="AY24" i="52"/>
  <c r="AU24" i="52"/>
  <c r="AQ24" i="52"/>
  <c r="AO24" i="52"/>
  <c r="AK24" i="52"/>
  <c r="AE24" i="52"/>
  <c r="AG24" i="52" s="1"/>
  <c r="AA24" i="52"/>
  <c r="U24" i="52"/>
  <c r="W24" i="52" s="1"/>
  <c r="O24" i="52"/>
  <c r="M24" i="52"/>
  <c r="S23" i="52"/>
  <c r="K23" i="52"/>
  <c r="I23" i="52"/>
  <c r="BY23" i="52"/>
  <c r="CC23" i="52" s="1"/>
  <c r="CE23" i="52" s="1"/>
  <c r="BU23" i="52"/>
  <c r="BS23" i="52"/>
  <c r="BO23" i="52"/>
  <c r="BI23" i="52"/>
  <c r="BK23" i="52" s="1"/>
  <c r="BE23" i="52"/>
  <c r="AY23" i="52"/>
  <c r="BA23" i="52" s="1"/>
  <c r="AU23" i="52"/>
  <c r="AO23" i="52"/>
  <c r="AK23" i="52"/>
  <c r="AE23" i="52"/>
  <c r="AG23" i="52" s="1"/>
  <c r="AC23" i="52"/>
  <c r="AA23" i="52"/>
  <c r="U23" i="52"/>
  <c r="O23" i="52"/>
  <c r="M23" i="52"/>
  <c r="CA23" i="52" s="1"/>
  <c r="S22" i="52"/>
  <c r="K22" i="52"/>
  <c r="I22" i="52"/>
  <c r="CC22" i="52"/>
  <c r="CE22" i="52" s="1"/>
  <c r="BY22" i="52"/>
  <c r="BU22" i="52"/>
  <c r="BS22" i="52"/>
  <c r="BO22" i="52"/>
  <c r="BK22" i="52"/>
  <c r="BI22" i="52"/>
  <c r="BE22" i="52"/>
  <c r="AY22" i="52"/>
  <c r="AU22" i="52"/>
  <c r="AQ22" i="52"/>
  <c r="AO22" i="52"/>
  <c r="AK22" i="52"/>
  <c r="AE22" i="52"/>
  <c r="AG22" i="52" s="1"/>
  <c r="AC22" i="52"/>
  <c r="AA22" i="52"/>
  <c r="W22" i="52"/>
  <c r="U22" i="52"/>
  <c r="O22" i="52"/>
  <c r="M22" i="52"/>
  <c r="CA22" i="52" s="1"/>
  <c r="S21" i="52"/>
  <c r="K21" i="52"/>
  <c r="M21" i="52" s="1"/>
  <c r="I21" i="52"/>
  <c r="BY21" i="52"/>
  <c r="CC21" i="52" s="1"/>
  <c r="BS21" i="52"/>
  <c r="BU21" i="52" s="1"/>
  <c r="BO21" i="52"/>
  <c r="BK21" i="52"/>
  <c r="BI21" i="52"/>
  <c r="BE21" i="52"/>
  <c r="AY21" i="52"/>
  <c r="BA21" i="52" s="1"/>
  <c r="AU21" i="52"/>
  <c r="AO21" i="52"/>
  <c r="AK21" i="52"/>
  <c r="AE21" i="52"/>
  <c r="AG21" i="52" s="1"/>
  <c r="AA21" i="52"/>
  <c r="U21" i="52"/>
  <c r="O21" i="52"/>
  <c r="S20" i="52"/>
  <c r="K20" i="52"/>
  <c r="M20" i="52" s="1"/>
  <c r="I20" i="52"/>
  <c r="BY20" i="52"/>
  <c r="CC20" i="52" s="1"/>
  <c r="BU20" i="52"/>
  <c r="BS20" i="52"/>
  <c r="BO20" i="52"/>
  <c r="BI20" i="52"/>
  <c r="BK20" i="52" s="1"/>
  <c r="BE20" i="52"/>
  <c r="AY20" i="52"/>
  <c r="BA20" i="52" s="1"/>
  <c r="AU20" i="52"/>
  <c r="AO20" i="52"/>
  <c r="AK20" i="52"/>
  <c r="AE20" i="52"/>
  <c r="AG20" i="52" s="1"/>
  <c r="AA20" i="52"/>
  <c r="O20" i="52"/>
  <c r="U20" i="52" s="1"/>
  <c r="S19" i="52"/>
  <c r="K19" i="52"/>
  <c r="I19" i="52"/>
  <c r="CE19" i="52"/>
  <c r="CC19" i="52"/>
  <c r="BY19" i="52"/>
  <c r="BS19" i="52"/>
  <c r="BU19" i="52" s="1"/>
  <c r="BO19" i="52"/>
  <c r="BK19" i="52"/>
  <c r="BI19" i="52"/>
  <c r="BE19" i="52"/>
  <c r="AY19" i="52"/>
  <c r="AU19" i="52"/>
  <c r="AQ19" i="52"/>
  <c r="AO19" i="52"/>
  <c r="AK19" i="52"/>
  <c r="AE19" i="52"/>
  <c r="AG19" i="52" s="1"/>
  <c r="AA19" i="52"/>
  <c r="U19" i="52"/>
  <c r="W19" i="52" s="1"/>
  <c r="O19" i="52"/>
  <c r="M19" i="52"/>
  <c r="S18" i="52"/>
  <c r="K18" i="52"/>
  <c r="I18" i="52"/>
  <c r="BS18" i="52"/>
  <c r="BU18" i="52" s="1"/>
  <c r="BO18" i="52"/>
  <c r="BI18" i="52"/>
  <c r="BK18" i="52" s="1"/>
  <c r="BE18" i="52"/>
  <c r="BA18" i="52"/>
  <c r="AY18" i="52"/>
  <c r="AU18" i="52"/>
  <c r="AK18" i="52"/>
  <c r="AO18" i="52" s="1"/>
  <c r="AE18" i="52"/>
  <c r="AG18" i="52" s="1"/>
  <c r="AA18" i="52"/>
  <c r="U18" i="52"/>
  <c r="O18" i="52"/>
  <c r="M18" i="52"/>
  <c r="S17" i="52"/>
  <c r="K17" i="52"/>
  <c r="I17" i="52"/>
  <c r="BY17" i="52"/>
  <c r="CC17" i="52" s="1"/>
  <c r="BW17" i="52"/>
  <c r="BU17" i="52"/>
  <c r="BS17" i="52"/>
  <c r="BO17" i="52"/>
  <c r="BI17" i="52"/>
  <c r="BK17" i="52" s="1"/>
  <c r="BE17" i="52"/>
  <c r="AY17" i="52"/>
  <c r="BA17" i="52" s="1"/>
  <c r="AU17" i="52"/>
  <c r="AK17" i="52"/>
  <c r="AO17" i="52" s="1"/>
  <c r="AG17" i="52"/>
  <c r="AE17" i="52"/>
  <c r="AC17" i="52"/>
  <c r="AA17" i="52"/>
  <c r="U17" i="52"/>
  <c r="O17" i="52"/>
  <c r="M17" i="52"/>
  <c r="CG17" i="52" s="1"/>
  <c r="S16" i="52"/>
  <c r="K16" i="52"/>
  <c r="M16" i="52" s="1"/>
  <c r="CG16" i="52" s="1"/>
  <c r="I16" i="52"/>
  <c r="CC16" i="52"/>
  <c r="CE16" i="52" s="1"/>
  <c r="BY16" i="52"/>
  <c r="BS16" i="52"/>
  <c r="BU16" i="52" s="1"/>
  <c r="BO16" i="52"/>
  <c r="BK16" i="52"/>
  <c r="BI16" i="52"/>
  <c r="BE16" i="52"/>
  <c r="AY16" i="52"/>
  <c r="AU16" i="52"/>
  <c r="AQ16" i="52"/>
  <c r="AO16" i="52"/>
  <c r="AK16" i="52"/>
  <c r="AG16" i="52"/>
  <c r="AE16" i="52"/>
  <c r="AA16" i="52"/>
  <c r="U16" i="52"/>
  <c r="W16" i="52" s="1"/>
  <c r="O16" i="52"/>
  <c r="S15" i="52"/>
  <c r="K15" i="52"/>
  <c r="I15" i="52"/>
  <c r="BU15" i="52"/>
  <c r="BS15" i="52"/>
  <c r="BO15" i="52"/>
  <c r="BK15" i="52"/>
  <c r="BI15" i="52"/>
  <c r="BE15" i="52"/>
  <c r="BA15" i="52"/>
  <c r="AY15" i="52"/>
  <c r="AU15" i="52"/>
  <c r="AK15" i="52"/>
  <c r="AO15" i="52" s="1"/>
  <c r="AG15" i="52"/>
  <c r="AE15" i="52"/>
  <c r="AA15" i="52"/>
  <c r="O15" i="52"/>
  <c r="U15" i="52" s="1"/>
  <c r="M15" i="52"/>
  <c r="AI15" i="52" s="1"/>
  <c r="S14" i="52"/>
  <c r="K14" i="52"/>
  <c r="I14" i="52"/>
  <c r="CC14" i="52"/>
  <c r="CE14" i="52" s="1"/>
  <c r="BY14" i="52"/>
  <c r="BU14" i="52"/>
  <c r="BS14" i="52"/>
  <c r="BO14" i="52"/>
  <c r="BK14" i="52"/>
  <c r="BI14" i="52"/>
  <c r="BE14" i="52"/>
  <c r="AY14" i="52"/>
  <c r="AU14" i="52"/>
  <c r="AQ14" i="52"/>
  <c r="AO14" i="52"/>
  <c r="AK14" i="52"/>
  <c r="AE14" i="52"/>
  <c r="AG14" i="52" s="1"/>
  <c r="AC14" i="52"/>
  <c r="AA14" i="52"/>
  <c r="W14" i="52"/>
  <c r="U14" i="52"/>
  <c r="O14" i="52"/>
  <c r="M14" i="52"/>
  <c r="CA14" i="52" s="1"/>
  <c r="S13" i="52"/>
  <c r="K13" i="52"/>
  <c r="I13" i="52"/>
  <c r="BY13" i="52"/>
  <c r="CC13" i="52" s="1"/>
  <c r="CE13" i="52" s="1"/>
  <c r="BU13" i="52"/>
  <c r="BS13" i="52"/>
  <c r="BO13" i="52"/>
  <c r="BK13" i="52"/>
  <c r="BI13" i="52"/>
  <c r="BE13" i="52"/>
  <c r="AY13" i="52"/>
  <c r="BA13" i="52" s="1"/>
  <c r="AU13" i="52"/>
  <c r="AK13" i="52"/>
  <c r="AO13" i="52" s="1"/>
  <c r="AE13" i="52"/>
  <c r="AG13" i="52" s="1"/>
  <c r="AC13" i="52"/>
  <c r="AA13" i="52"/>
  <c r="O13" i="52"/>
  <c r="U13" i="52" s="1"/>
  <c r="M13" i="52"/>
  <c r="CA13" i="52" s="1"/>
  <c r="S12" i="52"/>
  <c r="K12" i="52"/>
  <c r="M12" i="52" s="1"/>
  <c r="I12" i="52"/>
  <c r="CC12" i="52"/>
  <c r="CE12" i="52" s="1"/>
  <c r="BY12" i="52"/>
  <c r="BS12" i="52"/>
  <c r="BU12" i="52" s="1"/>
  <c r="BO12" i="52"/>
  <c r="BI12" i="52"/>
  <c r="BK12" i="52" s="1"/>
  <c r="BE12" i="52"/>
  <c r="AY12" i="52"/>
  <c r="AU12" i="52"/>
  <c r="AO12" i="52"/>
  <c r="AQ12" i="52" s="1"/>
  <c r="AK12" i="52"/>
  <c r="AE12" i="52"/>
  <c r="AG12" i="52" s="1"/>
  <c r="AA12" i="52"/>
  <c r="U12" i="52"/>
  <c r="W12" i="52" s="1"/>
  <c r="O12" i="52"/>
  <c r="S11" i="52"/>
  <c r="K11" i="52"/>
  <c r="I11" i="52"/>
  <c r="BY11" i="52"/>
  <c r="CC11" i="52" s="1"/>
  <c r="BU11" i="52"/>
  <c r="BS11" i="52"/>
  <c r="BO11" i="52"/>
  <c r="BI11" i="52"/>
  <c r="BK11" i="52" s="1"/>
  <c r="BE11" i="52"/>
  <c r="BA11" i="52"/>
  <c r="AY11" i="52"/>
  <c r="AU11" i="52"/>
  <c r="AK11" i="52"/>
  <c r="AO11" i="52" s="1"/>
  <c r="AE11" i="52"/>
  <c r="AG11" i="52" s="1"/>
  <c r="AA11" i="52"/>
  <c r="O11" i="52"/>
  <c r="U11" i="52" s="1"/>
  <c r="M11" i="52"/>
  <c r="AC11" i="52" s="1"/>
  <c r="S10" i="52"/>
  <c r="K10" i="52"/>
  <c r="I10" i="52"/>
  <c r="CC10" i="52"/>
  <c r="CE10" i="52" s="1"/>
  <c r="BY10" i="52"/>
  <c r="BS10" i="52"/>
  <c r="BU10" i="52" s="1"/>
  <c r="BO10" i="52"/>
  <c r="BI10" i="52"/>
  <c r="BK10" i="52" s="1"/>
  <c r="BE10" i="52"/>
  <c r="AY10" i="52"/>
  <c r="BA10" i="52" s="1"/>
  <c r="AU10" i="52"/>
  <c r="AQ10" i="52"/>
  <c r="AO10" i="52"/>
  <c r="AK10" i="52"/>
  <c r="AG10" i="52"/>
  <c r="AE10" i="52"/>
  <c r="AC10" i="52"/>
  <c r="AA10" i="52"/>
  <c r="U10" i="52"/>
  <c r="W10" i="52" s="1"/>
  <c r="O10" i="52"/>
  <c r="M10" i="52"/>
  <c r="CA10" i="52" s="1"/>
  <c r="S9" i="52"/>
  <c r="K9" i="52"/>
  <c r="I9" i="52"/>
  <c r="BY9" i="52"/>
  <c r="CC9" i="52" s="1"/>
  <c r="BS9" i="52"/>
  <c r="BU9" i="52" s="1"/>
  <c r="BO9" i="52"/>
  <c r="BK9" i="52"/>
  <c r="BI9" i="52"/>
  <c r="BE9" i="52"/>
  <c r="AY9" i="52"/>
  <c r="BA9" i="52" s="1"/>
  <c r="AU9" i="52"/>
  <c r="AS9" i="52"/>
  <c r="AO9" i="52"/>
  <c r="AK9" i="52"/>
  <c r="AE9" i="52"/>
  <c r="AG9" i="52" s="1"/>
  <c r="AA9" i="52"/>
  <c r="U9" i="52"/>
  <c r="O9" i="52"/>
  <c r="M9" i="52"/>
  <c r="CG9" i="52" s="1"/>
  <c r="S8" i="52"/>
  <c r="K8" i="52"/>
  <c r="I8" i="52"/>
  <c r="BY8" i="52"/>
  <c r="CC8" i="52" s="1"/>
  <c r="BU8" i="52"/>
  <c r="BS8" i="52"/>
  <c r="BO8" i="52"/>
  <c r="BI8" i="52"/>
  <c r="BK8" i="52" s="1"/>
  <c r="BE8" i="52"/>
  <c r="AY8" i="52"/>
  <c r="BA8" i="52" s="1"/>
  <c r="AU8" i="52"/>
  <c r="AO8" i="52"/>
  <c r="AK8" i="52"/>
  <c r="AE8" i="52"/>
  <c r="AG8" i="52" s="1"/>
  <c r="AC8" i="52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S59" i="54"/>
  <c r="K59" i="54"/>
  <c r="I59" i="54"/>
  <c r="U59" i="54"/>
  <c r="O59" i="54"/>
  <c r="M59" i="54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Y41" i="54" s="1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Y27" i="54" s="1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I14" i="54"/>
  <c r="G14" i="54"/>
  <c r="U14" i="54"/>
  <c r="O14" i="54"/>
  <c r="M14" i="54"/>
  <c r="Y14" i="54" s="1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W8" i="54" s="1"/>
  <c r="O8" i="54"/>
  <c r="M8" i="54"/>
  <c r="Q8" i="54" s="1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Y56" i="55"/>
  <c r="W56" i="55"/>
  <c r="Q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Y54" i="55"/>
  <c r="W54" i="55"/>
  <c r="Q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Q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Y48" i="55"/>
  <c r="W48" i="55"/>
  <c r="Q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Y47" i="55"/>
  <c r="W47" i="55"/>
  <c r="Q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Y44" i="55"/>
  <c r="W44" i="55"/>
  <c r="Q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Y43" i="55"/>
  <c r="W43" i="55"/>
  <c r="Q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Y39" i="55"/>
  <c r="W39" i="55"/>
  <c r="Q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Q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Y37" i="55"/>
  <c r="W37" i="55"/>
  <c r="Q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Y36" i="55"/>
  <c r="W36" i="55"/>
  <c r="Q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Y35" i="55"/>
  <c r="W35" i="55"/>
  <c r="Q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Q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Y30" i="55"/>
  <c r="W30" i="55"/>
  <c r="Q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Y29" i="55"/>
  <c r="W29" i="55"/>
  <c r="Q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Y27" i="55"/>
  <c r="W27" i="55"/>
  <c r="Q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Y24" i="55"/>
  <c r="W24" i="55"/>
  <c r="Q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Y23" i="55"/>
  <c r="W23" i="55"/>
  <c r="Q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Q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Y18" i="55"/>
  <c r="W18" i="55"/>
  <c r="Q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Y15" i="55"/>
  <c r="W15" i="55"/>
  <c r="Q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Y14" i="55"/>
  <c r="W14" i="55"/>
  <c r="Q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Y11" i="55"/>
  <c r="W11" i="55"/>
  <c r="Q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I56" i="56"/>
  <c r="AQ56" i="56"/>
  <c r="AK56" i="56"/>
  <c r="AG56" i="56"/>
  <c r="AC56" i="56"/>
  <c r="AA56" i="56"/>
  <c r="W56" i="56"/>
  <c r="O56" i="56"/>
  <c r="M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I54" i="56"/>
  <c r="AQ54" i="56"/>
  <c r="AK54" i="56"/>
  <c r="AG54" i="56"/>
  <c r="AA54" i="56"/>
  <c r="W54" i="56"/>
  <c r="O54" i="56"/>
  <c r="M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I51" i="56"/>
  <c r="AQ51" i="56"/>
  <c r="AK51" i="56"/>
  <c r="AG51" i="56"/>
  <c r="AA51" i="56"/>
  <c r="W51" i="56"/>
  <c r="O51" i="56"/>
  <c r="M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G64" i="56" s="1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K46" i="56"/>
  <c r="M46" i="56" s="1"/>
  <c r="I46" i="56"/>
  <c r="AQ46" i="56"/>
  <c r="AQ64" i="56" s="1"/>
  <c r="AK46" i="56"/>
  <c r="AG46" i="56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M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M42" i="56" s="1"/>
  <c r="G42" i="56"/>
  <c r="AQ42" i="56"/>
  <c r="AK42" i="56"/>
  <c r="AG42" i="56"/>
  <c r="AA42" i="56"/>
  <c r="W42" i="56"/>
  <c r="O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M40" i="56" s="1"/>
  <c r="G40" i="56"/>
  <c r="AQ40" i="56"/>
  <c r="AK40" i="56"/>
  <c r="AG40" i="56"/>
  <c r="AA40" i="56"/>
  <c r="W40" i="56"/>
  <c r="O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I37" i="56"/>
  <c r="AQ37" i="56"/>
  <c r="AK37" i="56"/>
  <c r="AG37" i="56"/>
  <c r="AC37" i="56"/>
  <c r="AA37" i="56"/>
  <c r="W37" i="56"/>
  <c r="O37" i="56"/>
  <c r="M37" i="56"/>
  <c r="AO36" i="56"/>
  <c r="AE36" i="56"/>
  <c r="U36" i="56"/>
  <c r="S36" i="56"/>
  <c r="K36" i="56"/>
  <c r="M36" i="56" s="1"/>
  <c r="G36" i="56"/>
  <c r="AQ36" i="56"/>
  <c r="AK36" i="56"/>
  <c r="AG36" i="56"/>
  <c r="AA36" i="56"/>
  <c r="W36" i="56"/>
  <c r="O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M34" i="56" s="1"/>
  <c r="G34" i="56"/>
  <c r="AQ34" i="56"/>
  <c r="AK34" i="56"/>
  <c r="AG34" i="56"/>
  <c r="AA34" i="56"/>
  <c r="W34" i="56"/>
  <c r="O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O30" i="56"/>
  <c r="AE30" i="56"/>
  <c r="U30" i="56"/>
  <c r="S30" i="56"/>
  <c r="K30" i="56"/>
  <c r="I30" i="56"/>
  <c r="AQ30" i="56"/>
  <c r="AK30" i="56"/>
  <c r="AG30" i="56"/>
  <c r="AA30" i="56"/>
  <c r="W30" i="56"/>
  <c r="O30" i="56"/>
  <c r="M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I26" i="56"/>
  <c r="AQ26" i="56"/>
  <c r="AK26" i="56"/>
  <c r="AG26" i="56"/>
  <c r="AA26" i="56"/>
  <c r="W26" i="56"/>
  <c r="O26" i="56"/>
  <c r="M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I23" i="56"/>
  <c r="AQ23" i="56"/>
  <c r="AK23" i="56"/>
  <c r="AG23" i="56"/>
  <c r="AC23" i="56"/>
  <c r="AA23" i="56"/>
  <c r="W23" i="56"/>
  <c r="O23" i="56"/>
  <c r="M23" i="56"/>
  <c r="AO22" i="56"/>
  <c r="AE22" i="56"/>
  <c r="U22" i="56"/>
  <c r="S22" i="56"/>
  <c r="K22" i="56"/>
  <c r="I22" i="56"/>
  <c r="AQ22" i="56"/>
  <c r="AK22" i="56"/>
  <c r="AG22" i="56"/>
  <c r="AC22" i="56"/>
  <c r="AA22" i="56"/>
  <c r="W22" i="56"/>
  <c r="O22" i="56"/>
  <c r="M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K20" i="56"/>
  <c r="K47" i="56" s="1"/>
  <c r="M47" i="56" s="1"/>
  <c r="AC47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M16" i="56" s="1"/>
  <c r="G16" i="56"/>
  <c r="AQ16" i="56"/>
  <c r="AK16" i="56"/>
  <c r="AG16" i="56"/>
  <c r="AA16" i="56"/>
  <c r="W16" i="56"/>
  <c r="O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M14" i="56" s="1"/>
  <c r="I14" i="56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M12" i="56" s="1"/>
  <c r="G12" i="56"/>
  <c r="AQ12" i="56"/>
  <c r="AK12" i="56"/>
  <c r="AG12" i="56"/>
  <c r="AA12" i="56"/>
  <c r="W12" i="56"/>
  <c r="O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G10" i="56"/>
  <c r="AQ10" i="56"/>
  <c r="AK10" i="56"/>
  <c r="AG10" i="56"/>
  <c r="AC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Q8" i="56" s="1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M22" i="88"/>
  <c r="BY22" i="88" s="1"/>
  <c r="BG22" i="88"/>
  <c r="BE22" i="88"/>
  <c r="BQ22" i="88" s="1"/>
  <c r="CC22" i="88" s="1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Q21" i="88"/>
  <c r="CC21" i="88" s="1"/>
  <c r="BO21" i="88"/>
  <c r="CA21" i="88" s="1"/>
  <c r="BM21" i="88"/>
  <c r="BY21" i="88" s="1"/>
  <c r="BK21" i="88"/>
  <c r="BW21" i="88" s="1"/>
  <c r="BG21" i="88"/>
  <c r="BE21" i="88"/>
  <c r="BC21" i="88"/>
  <c r="BA21" i="88"/>
  <c r="AY21" i="88"/>
  <c r="AW21" i="88"/>
  <c r="AU21" i="88"/>
  <c r="AS21" i="88"/>
  <c r="AQ21" i="88"/>
  <c r="AO21" i="88"/>
  <c r="AM21" i="88"/>
  <c r="AK21" i="88"/>
  <c r="AI21" i="88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O20" i="88"/>
  <c r="CA20" i="88" s="1"/>
  <c r="BM20" i="88"/>
  <c r="BY20" i="88" s="1"/>
  <c r="BI20" i="88"/>
  <c r="BU20" i="88" s="1"/>
  <c r="BG20" i="88"/>
  <c r="BE20" i="88"/>
  <c r="BQ20" i="88" s="1"/>
  <c r="CC20" i="88" s="1"/>
  <c r="BC20" i="88"/>
  <c r="BA20" i="88"/>
  <c r="AY20" i="88"/>
  <c r="AW20" i="88"/>
  <c r="AU20" i="88"/>
  <c r="AS20" i="88"/>
  <c r="AQ20" i="88"/>
  <c r="AO20" i="88"/>
  <c r="AM20" i="88"/>
  <c r="AK20" i="88"/>
  <c r="AI20" i="88"/>
  <c r="AG20" i="88"/>
  <c r="AE20" i="88"/>
  <c r="AC20" i="88"/>
  <c r="AA20" i="88"/>
  <c r="Y20" i="88"/>
  <c r="BK20" i="88" s="1"/>
  <c r="BW20" i="88" s="1"/>
  <c r="W20" i="88"/>
  <c r="U20" i="88"/>
  <c r="S20" i="88"/>
  <c r="Q20" i="88"/>
  <c r="O20" i="88"/>
  <c r="M20" i="88"/>
  <c r="K20" i="88"/>
  <c r="I20" i="88"/>
  <c r="G20" i="88"/>
  <c r="E20" i="88"/>
  <c r="BM19" i="88"/>
  <c r="BY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BK19" i="88" s="1"/>
  <c r="BW19" i="88" s="1"/>
  <c r="W19" i="88"/>
  <c r="U19" i="88"/>
  <c r="S19" i="88"/>
  <c r="Q19" i="88"/>
  <c r="O19" i="88"/>
  <c r="M19" i="88"/>
  <c r="K19" i="88"/>
  <c r="BI19" i="88" s="1"/>
  <c r="I19" i="88"/>
  <c r="G19" i="88"/>
  <c r="E19" i="88"/>
  <c r="BM18" i="88"/>
  <c r="BY18" i="88" s="1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BW17" i="88"/>
  <c r="BQ17" i="88"/>
  <c r="CC17" i="88" s="1"/>
  <c r="BM17" i="88"/>
  <c r="BY17" i="88" s="1"/>
  <c r="BK17" i="88"/>
  <c r="BI17" i="88"/>
  <c r="BG17" i="88"/>
  <c r="BE17" i="88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AG17" i="88"/>
  <c r="AE17" i="88"/>
  <c r="AC17" i="88"/>
  <c r="AA17" i="88"/>
  <c r="Y17" i="88"/>
  <c r="W17" i="88"/>
  <c r="U17" i="88"/>
  <c r="S17" i="88"/>
  <c r="Q17" i="88"/>
  <c r="O17" i="88"/>
  <c r="M17" i="88"/>
  <c r="K17" i="88"/>
  <c r="I17" i="88"/>
  <c r="G17" i="88"/>
  <c r="E17" i="88"/>
  <c r="BQ16" i="88"/>
  <c r="CC16" i="88" s="1"/>
  <c r="BM16" i="88"/>
  <c r="BY16" i="88" s="1"/>
  <c r="BK16" i="88"/>
  <c r="BW16" i="88" s="1"/>
  <c r="BG16" i="88"/>
  <c r="BE16" i="88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Y15" i="88"/>
  <c r="BQ15" i="88"/>
  <c r="CC15" i="88" s="1"/>
  <c r="BO15" i="88"/>
  <c r="CA15" i="88" s="1"/>
  <c r="BM15" i="88"/>
  <c r="BK15" i="88"/>
  <c r="BW15" i="88" s="1"/>
  <c r="BG15" i="88"/>
  <c r="BE15" i="88"/>
  <c r="BC15" i="88"/>
  <c r="BA15" i="88"/>
  <c r="AY15" i="88"/>
  <c r="AW15" i="88"/>
  <c r="AU15" i="88"/>
  <c r="AS15" i="88"/>
  <c r="AQ15" i="88"/>
  <c r="AO15" i="88"/>
  <c r="AM15" i="88"/>
  <c r="AK15" i="88"/>
  <c r="AI15" i="88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Q14" i="88"/>
  <c r="CC14" i="88" s="1"/>
  <c r="BM14" i="88"/>
  <c r="BY14" i="88" s="1"/>
  <c r="BK14" i="88"/>
  <c r="BW14" i="88" s="1"/>
  <c r="BG14" i="88"/>
  <c r="BE14" i="88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K13" i="88"/>
  <c r="BW13" i="88" s="1"/>
  <c r="BG13" i="88"/>
  <c r="BE13" i="88"/>
  <c r="BQ13" i="88" s="1"/>
  <c r="CC13" i="88" s="1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K12" i="88"/>
  <c r="BW12" i="88" s="1"/>
  <c r="BI12" i="88"/>
  <c r="BU12" i="88" s="1"/>
  <c r="BG12" i="88"/>
  <c r="BE12" i="88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BM12" i="88" s="1"/>
  <c r="BY12" i="88" s="1"/>
  <c r="AG12" i="88"/>
  <c r="AE12" i="88"/>
  <c r="AC12" i="88"/>
  <c r="AA12" i="88"/>
  <c r="Y12" i="88"/>
  <c r="W12" i="88"/>
  <c r="U12" i="88"/>
  <c r="S12" i="88"/>
  <c r="Q12" i="88"/>
  <c r="O12" i="88"/>
  <c r="M12" i="88"/>
  <c r="K12" i="88"/>
  <c r="I12" i="88"/>
  <c r="G12" i="88"/>
  <c r="E12" i="88"/>
  <c r="BQ11" i="88"/>
  <c r="CC11" i="88" s="1"/>
  <c r="BG11" i="88"/>
  <c r="BE11" i="88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BK11" i="88" s="1"/>
  <c r="BW11" i="88" s="1"/>
  <c r="W11" i="88"/>
  <c r="U11" i="88"/>
  <c r="S11" i="88"/>
  <c r="Q11" i="88"/>
  <c r="O11" i="88"/>
  <c r="M11" i="88"/>
  <c r="K11" i="88"/>
  <c r="BI11" i="88" s="1"/>
  <c r="I11" i="88"/>
  <c r="G11" i="88"/>
  <c r="E11" i="88"/>
  <c r="BY10" i="88"/>
  <c r="BQ10" i="88"/>
  <c r="CC10" i="88" s="1"/>
  <c r="BM10" i="88"/>
  <c r="BK10" i="88"/>
  <c r="BW10" i="88" s="1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O9" i="88"/>
  <c r="CA9" i="88" s="1"/>
  <c r="BM9" i="88"/>
  <c r="BY9" i="88" s="1"/>
  <c r="BI9" i="88"/>
  <c r="BI23" i="88" s="1"/>
  <c r="BG9" i="88"/>
  <c r="BE9" i="88"/>
  <c r="BC9" i="88"/>
  <c r="BA9" i="88"/>
  <c r="AY9" i="88"/>
  <c r="AW9" i="88"/>
  <c r="AU9" i="88"/>
  <c r="AS9" i="88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BQ8" i="88"/>
  <c r="CC8" i="88" s="1"/>
  <c r="BG8" i="88"/>
  <c r="BE8" i="88"/>
  <c r="BC8" i="88"/>
  <c r="BA8" i="88"/>
  <c r="AY8" i="88"/>
  <c r="AW8" i="88"/>
  <c r="AU8" i="88"/>
  <c r="AS8" i="88"/>
  <c r="BO8" i="88" s="1"/>
  <c r="CA8" i="88" s="1"/>
  <c r="AQ8" i="88"/>
  <c r="AO8" i="88"/>
  <c r="AM8" i="88"/>
  <c r="AK8" i="88"/>
  <c r="AI8" i="88"/>
  <c r="BM8" i="88" s="1"/>
  <c r="BY8" i="88" s="1"/>
  <c r="AG8" i="88"/>
  <c r="AE8" i="88"/>
  <c r="AC8" i="88"/>
  <c r="AA8" i="88"/>
  <c r="Y8" i="88"/>
  <c r="BK8" i="88" s="1"/>
  <c r="BW8" i="88" s="1"/>
  <c r="W8" i="88"/>
  <c r="U8" i="88"/>
  <c r="S8" i="88"/>
  <c r="Q8" i="88"/>
  <c r="O8" i="88"/>
  <c r="M8" i="88"/>
  <c r="K8" i="88"/>
  <c r="BI8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O22" i="89"/>
  <c r="CA22" i="89" s="1"/>
  <c r="BM22" i="89"/>
  <c r="BY22" i="89" s="1"/>
  <c r="BG22" i="89"/>
  <c r="BE22" i="89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O21" i="89"/>
  <c r="CA21" i="89" s="1"/>
  <c r="BM21" i="89"/>
  <c r="BY21" i="89" s="1"/>
  <c r="BK21" i="89"/>
  <c r="BW21" i="89" s="1"/>
  <c r="BG21" i="89"/>
  <c r="BE21" i="89"/>
  <c r="BQ21" i="89" s="1"/>
  <c r="CC21" i="89" s="1"/>
  <c r="BC21" i="89"/>
  <c r="BA21" i="89"/>
  <c r="AY21" i="89"/>
  <c r="AW21" i="89"/>
  <c r="AU21" i="89"/>
  <c r="AS21" i="89"/>
  <c r="AQ21" i="89"/>
  <c r="AO21" i="89"/>
  <c r="AM21" i="89"/>
  <c r="AK21" i="89"/>
  <c r="AI21" i="89"/>
  <c r="AG21" i="89"/>
  <c r="AE21" i="89"/>
  <c r="AC21" i="89"/>
  <c r="AA21" i="89"/>
  <c r="Y21" i="89"/>
  <c r="W21" i="89"/>
  <c r="U21" i="89"/>
  <c r="S21" i="89"/>
  <c r="Q21" i="89"/>
  <c r="O21" i="89"/>
  <c r="M21" i="89"/>
  <c r="K21" i="89"/>
  <c r="BI21" i="89" s="1"/>
  <c r="I21" i="89"/>
  <c r="G21" i="89"/>
  <c r="E21" i="89"/>
  <c r="BY20" i="89"/>
  <c r="BM20" i="89"/>
  <c r="BI20" i="89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I20" i="89"/>
  <c r="G20" i="89"/>
  <c r="E20" i="89"/>
  <c r="BM19" i="89"/>
  <c r="BY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M18" i="89"/>
  <c r="BY18" i="89" s="1"/>
  <c r="BG18" i="89"/>
  <c r="BE18" i="89"/>
  <c r="BQ18" i="89" s="1"/>
  <c r="CC18" i="89" s="1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AG18" i="89"/>
  <c r="AE18" i="89"/>
  <c r="AC18" i="89"/>
  <c r="AA18" i="89"/>
  <c r="Y18" i="89"/>
  <c r="BK18" i="89" s="1"/>
  <c r="BW18" i="89" s="1"/>
  <c r="W18" i="89"/>
  <c r="U18" i="89"/>
  <c r="S18" i="89"/>
  <c r="Q18" i="89"/>
  <c r="O18" i="89"/>
  <c r="M18" i="89"/>
  <c r="K18" i="89"/>
  <c r="BI18" i="89" s="1"/>
  <c r="I18" i="89"/>
  <c r="G18" i="89"/>
  <c r="E18" i="89"/>
  <c r="BM17" i="89"/>
  <c r="BY17" i="89" s="1"/>
  <c r="BK17" i="89"/>
  <c r="BW17" i="89" s="1"/>
  <c r="BI17" i="89"/>
  <c r="BG17" i="89"/>
  <c r="BE17" i="89"/>
  <c r="BQ17" i="89" s="1"/>
  <c r="CC17" i="89" s="1"/>
  <c r="BC17" i="89"/>
  <c r="BA17" i="89"/>
  <c r="AY17" i="89"/>
  <c r="AW17" i="89"/>
  <c r="AU17" i="89"/>
  <c r="AS17" i="89"/>
  <c r="BO17" i="89" s="1"/>
  <c r="CA17" i="89" s="1"/>
  <c r="AQ17" i="89"/>
  <c r="AO17" i="89"/>
  <c r="AM17" i="89"/>
  <c r="AK17" i="89"/>
  <c r="AI17" i="89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I17" i="89"/>
  <c r="G17" i="89"/>
  <c r="E17" i="89"/>
  <c r="BM16" i="89"/>
  <c r="BY16" i="89" s="1"/>
  <c r="BK16" i="89"/>
  <c r="BW16" i="89" s="1"/>
  <c r="BG16" i="89"/>
  <c r="BE16" i="89"/>
  <c r="BQ16" i="89" s="1"/>
  <c r="CC16" i="89" s="1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BI16" i="89" s="1"/>
  <c r="I16" i="89"/>
  <c r="G16" i="89"/>
  <c r="E16" i="89"/>
  <c r="BW15" i="89"/>
  <c r="BQ15" i="89"/>
  <c r="CC15" i="89" s="1"/>
  <c r="BO15" i="89"/>
  <c r="CA15" i="89" s="1"/>
  <c r="BM15" i="89"/>
  <c r="BY15" i="89" s="1"/>
  <c r="BK15" i="89"/>
  <c r="BG15" i="89"/>
  <c r="BE15" i="89"/>
  <c r="BC15" i="89"/>
  <c r="BA15" i="89"/>
  <c r="AY15" i="89"/>
  <c r="AW15" i="89"/>
  <c r="AU15" i="89"/>
  <c r="AS15" i="89"/>
  <c r="AQ15" i="89"/>
  <c r="AO15" i="89"/>
  <c r="AM15" i="89"/>
  <c r="AK15" i="89"/>
  <c r="AI15" i="89"/>
  <c r="AG15" i="89"/>
  <c r="AE15" i="89"/>
  <c r="AC15" i="89"/>
  <c r="AA15" i="89"/>
  <c r="Y15" i="89"/>
  <c r="W15" i="89"/>
  <c r="U15" i="89"/>
  <c r="S15" i="89"/>
  <c r="Q15" i="89"/>
  <c r="O15" i="89"/>
  <c r="M15" i="89"/>
  <c r="K15" i="89"/>
  <c r="BI15" i="89" s="1"/>
  <c r="I15" i="89"/>
  <c r="G15" i="89"/>
  <c r="E15" i="89"/>
  <c r="BQ14" i="89"/>
  <c r="CC14" i="89" s="1"/>
  <c r="BM14" i="89"/>
  <c r="BY14" i="89" s="1"/>
  <c r="BK14" i="89"/>
  <c r="BW14" i="89" s="1"/>
  <c r="BG14" i="89"/>
  <c r="BE14" i="89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AG14" i="89"/>
  <c r="AE14" i="89"/>
  <c r="AC14" i="89"/>
  <c r="AA14" i="89"/>
  <c r="Y14" i="89"/>
  <c r="W14" i="89"/>
  <c r="U14" i="89"/>
  <c r="S14" i="89"/>
  <c r="Q14" i="89"/>
  <c r="O14" i="89"/>
  <c r="M14" i="89"/>
  <c r="K14" i="89"/>
  <c r="BI14" i="89" s="1"/>
  <c r="I14" i="89"/>
  <c r="G14" i="89"/>
  <c r="E14" i="89"/>
  <c r="CC13" i="89"/>
  <c r="BW13" i="89"/>
  <c r="BQ13" i="89"/>
  <c r="BK13" i="89"/>
  <c r="BG13" i="89"/>
  <c r="BE13" i="89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BI13" i="89" s="1"/>
  <c r="I13" i="89"/>
  <c r="G13" i="89"/>
  <c r="E13" i="89"/>
  <c r="BQ12" i="89"/>
  <c r="CC12" i="89" s="1"/>
  <c r="BO12" i="89"/>
  <c r="CA12" i="89" s="1"/>
  <c r="BK12" i="89"/>
  <c r="BW12" i="89" s="1"/>
  <c r="BI12" i="89"/>
  <c r="BU12" i="89" s="1"/>
  <c r="BG12" i="89"/>
  <c r="BE12" i="89"/>
  <c r="BC12" i="89"/>
  <c r="BA12" i="89"/>
  <c r="AY12" i="89"/>
  <c r="AW12" i="89"/>
  <c r="AU12" i="89"/>
  <c r="AS12" i="89"/>
  <c r="AQ12" i="89"/>
  <c r="AO12" i="89"/>
  <c r="AM12" i="89"/>
  <c r="AK12" i="89"/>
  <c r="AI12" i="89"/>
  <c r="BM12" i="89" s="1"/>
  <c r="BY12" i="89" s="1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I12" i="89"/>
  <c r="G12" i="89"/>
  <c r="E12" i="89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BK11" i="89" s="1"/>
  <c r="BW11" i="89" s="1"/>
  <c r="W11" i="89"/>
  <c r="U11" i="89"/>
  <c r="S11" i="89"/>
  <c r="Q11" i="89"/>
  <c r="O11" i="89"/>
  <c r="M11" i="89"/>
  <c r="K11" i="89"/>
  <c r="BI11" i="89" s="1"/>
  <c r="I11" i="89"/>
  <c r="G11" i="89"/>
  <c r="E11" i="89"/>
  <c r="BY10" i="89"/>
  <c r="BQ10" i="89"/>
  <c r="CC10" i="89" s="1"/>
  <c r="BM10" i="89"/>
  <c r="BK10" i="89"/>
  <c r="BW10" i="89" s="1"/>
  <c r="BG10" i="89"/>
  <c r="BE10" i="89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W10" i="89"/>
  <c r="U10" i="89"/>
  <c r="S10" i="89"/>
  <c r="Q10" i="89"/>
  <c r="O10" i="89"/>
  <c r="M10" i="89"/>
  <c r="K10" i="89"/>
  <c r="BI10" i="89" s="1"/>
  <c r="I10" i="89"/>
  <c r="G10" i="89"/>
  <c r="E10" i="89"/>
  <c r="BQ9" i="89"/>
  <c r="CC9" i="89" s="1"/>
  <c r="BM9" i="89"/>
  <c r="BY9" i="89" s="1"/>
  <c r="BI9" i="89"/>
  <c r="BI23" i="89" s="1"/>
  <c r="BG9" i="89"/>
  <c r="BE9" i="89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BQ8" i="89"/>
  <c r="CC8" i="89" s="1"/>
  <c r="BK8" i="89"/>
  <c r="BW8" i="89" s="1"/>
  <c r="BG8" i="89"/>
  <c r="BE8" i="89"/>
  <c r="BC8" i="89"/>
  <c r="BA8" i="89"/>
  <c r="AY8" i="89"/>
  <c r="AW8" i="89"/>
  <c r="AU8" i="89"/>
  <c r="AS8" i="89"/>
  <c r="BO8" i="89" s="1"/>
  <c r="CA8" i="89" s="1"/>
  <c r="AQ8" i="89"/>
  <c r="AO8" i="89"/>
  <c r="AM8" i="89"/>
  <c r="AK8" i="89"/>
  <c r="AI8" i="89"/>
  <c r="BM8" i="89" s="1"/>
  <c r="BY8" i="89" s="1"/>
  <c r="AG8" i="89"/>
  <c r="AE8" i="89"/>
  <c r="AC8" i="89"/>
  <c r="AA8" i="89"/>
  <c r="Y8" i="89"/>
  <c r="W8" i="89"/>
  <c r="U8" i="89"/>
  <c r="S8" i="89"/>
  <c r="Q8" i="89"/>
  <c r="O8" i="89"/>
  <c r="M8" i="89"/>
  <c r="K8" i="89"/>
  <c r="BI8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M22" i="90"/>
  <c r="BY22" i="90" s="1"/>
  <c r="BG22" i="90"/>
  <c r="BE22" i="90"/>
  <c r="BC22" i="90"/>
  <c r="BA22" i="90"/>
  <c r="AY22" i="90"/>
  <c r="AW22" i="90"/>
  <c r="AU22" i="90"/>
  <c r="AS22" i="90"/>
  <c r="BO22" i="90" s="1"/>
  <c r="CA22" i="90" s="1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Q21" i="90"/>
  <c r="CC21" i="90" s="1"/>
  <c r="BG21" i="90"/>
  <c r="BE21" i="90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CA20" i="90"/>
  <c r="BY20" i="90"/>
  <c r="BQ20" i="90"/>
  <c r="CC20" i="90" s="1"/>
  <c r="BO20" i="90"/>
  <c r="BM20" i="90"/>
  <c r="BI20" i="90"/>
  <c r="BG20" i="90"/>
  <c r="BE20" i="90"/>
  <c r="BC20" i="90"/>
  <c r="BA20" i="90"/>
  <c r="AY20" i="90"/>
  <c r="AW20" i="90"/>
  <c r="AU20" i="90"/>
  <c r="AS20" i="90"/>
  <c r="AQ20" i="90"/>
  <c r="AO20" i="90"/>
  <c r="AM20" i="90"/>
  <c r="AK20" i="90"/>
  <c r="AI20" i="90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I20" i="90"/>
  <c r="G20" i="90"/>
  <c r="E20" i="90"/>
  <c r="BM19" i="90"/>
  <c r="BY19" i="90" s="1"/>
  <c r="BK19" i="90"/>
  <c r="BW19" i="90" s="1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W19" i="90"/>
  <c r="U19" i="90"/>
  <c r="S19" i="90"/>
  <c r="Q19" i="90"/>
  <c r="O19" i="90"/>
  <c r="M19" i="90"/>
  <c r="K19" i="90"/>
  <c r="BI19" i="90" s="1"/>
  <c r="I19" i="90"/>
  <c r="G19" i="90"/>
  <c r="E19" i="90"/>
  <c r="BG18" i="90"/>
  <c r="BE18" i="90"/>
  <c r="BQ18" i="90" s="1"/>
  <c r="CC18" i="90" s="1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BQ17" i="90"/>
  <c r="CC17" i="90" s="1"/>
  <c r="BM17" i="90"/>
  <c r="BY17" i="90" s="1"/>
  <c r="BI17" i="90"/>
  <c r="BU17" i="90" s="1"/>
  <c r="BG17" i="90"/>
  <c r="BE17" i="90"/>
  <c r="BC17" i="90"/>
  <c r="BA17" i="90"/>
  <c r="AY17" i="90"/>
  <c r="AW17" i="90"/>
  <c r="AU17" i="90"/>
  <c r="AS17" i="90"/>
  <c r="BO17" i="90" s="1"/>
  <c r="CA17" i="90" s="1"/>
  <c r="AQ17" i="90"/>
  <c r="AO17" i="90"/>
  <c r="AM17" i="90"/>
  <c r="AK17" i="90"/>
  <c r="AI17" i="90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Q16" i="90"/>
  <c r="CC16" i="90" s="1"/>
  <c r="BO16" i="90"/>
  <c r="CA16" i="90" s="1"/>
  <c r="BM16" i="90"/>
  <c r="BY16" i="90" s="1"/>
  <c r="BK16" i="90"/>
  <c r="BW16" i="90" s="1"/>
  <c r="BG16" i="90"/>
  <c r="BE16" i="90"/>
  <c r="BC16" i="90"/>
  <c r="BA16" i="90"/>
  <c r="AY16" i="90"/>
  <c r="AW16" i="90"/>
  <c r="AU16" i="90"/>
  <c r="AS16" i="90"/>
  <c r="AQ16" i="90"/>
  <c r="AO16" i="90"/>
  <c r="AM16" i="90"/>
  <c r="AK16" i="90"/>
  <c r="AI16" i="90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Q15" i="90"/>
  <c r="CC15" i="90" s="1"/>
  <c r="BG15" i="90"/>
  <c r="BE15" i="90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BM15" i="90" s="1"/>
  <c r="BY15" i="90" s="1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M14" i="90"/>
  <c r="BY14" i="90" s="1"/>
  <c r="BK14" i="90"/>
  <c r="BW14" i="90" s="1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BI14" i="90" s="1"/>
  <c r="I14" i="90"/>
  <c r="G14" i="90"/>
  <c r="E14" i="90"/>
  <c r="BO13" i="90"/>
  <c r="CA13" i="90" s="1"/>
  <c r="BM13" i="90"/>
  <c r="BY13" i="90" s="1"/>
  <c r="BG13" i="90"/>
  <c r="BE13" i="90"/>
  <c r="BQ13" i="90" s="1"/>
  <c r="CC13" i="90" s="1"/>
  <c r="BC13" i="90"/>
  <c r="BA13" i="90"/>
  <c r="AY13" i="90"/>
  <c r="AW13" i="90"/>
  <c r="AU13" i="90"/>
  <c r="AS13" i="90"/>
  <c r="AQ13" i="90"/>
  <c r="AO13" i="90"/>
  <c r="AM13" i="90"/>
  <c r="AK13" i="90"/>
  <c r="AI13" i="90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K12" i="90"/>
  <c r="BW12" i="90" s="1"/>
  <c r="BI12" i="90"/>
  <c r="BG12" i="90"/>
  <c r="BE12" i="90"/>
  <c r="BQ12" i="90" s="1"/>
  <c r="CC12" i="90" s="1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I12" i="90"/>
  <c r="G12" i="90"/>
  <c r="E12" i="90"/>
  <c r="BM11" i="90"/>
  <c r="BY11" i="90" s="1"/>
  <c r="BG11" i="90"/>
  <c r="BE11" i="90"/>
  <c r="BQ11" i="90" s="1"/>
  <c r="CC11" i="90" s="1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AG11" i="90"/>
  <c r="AE11" i="90"/>
  <c r="AC11" i="90"/>
  <c r="AA11" i="90"/>
  <c r="Y11" i="90"/>
  <c r="BK11" i="90" s="1"/>
  <c r="BW11" i="90" s="1"/>
  <c r="W11" i="90"/>
  <c r="U11" i="90"/>
  <c r="S11" i="90"/>
  <c r="Q11" i="90"/>
  <c r="O11" i="90"/>
  <c r="M11" i="90"/>
  <c r="K11" i="90"/>
  <c r="BI11" i="90" s="1"/>
  <c r="I11" i="90"/>
  <c r="G11" i="90"/>
  <c r="E11" i="90"/>
  <c r="BQ10" i="90"/>
  <c r="CC10" i="90" s="1"/>
  <c r="BO10" i="90"/>
  <c r="CA10" i="90" s="1"/>
  <c r="BM10" i="90"/>
  <c r="BY10" i="90" s="1"/>
  <c r="BK10" i="90"/>
  <c r="BW10" i="90" s="1"/>
  <c r="BG10" i="90"/>
  <c r="BE10" i="90"/>
  <c r="BC10" i="90"/>
  <c r="BA10" i="90"/>
  <c r="AY10" i="90"/>
  <c r="AW10" i="90"/>
  <c r="AU10" i="90"/>
  <c r="AS10" i="90"/>
  <c r="AQ10" i="90"/>
  <c r="AO10" i="90"/>
  <c r="AM10" i="90"/>
  <c r="AK10" i="90"/>
  <c r="AI10" i="90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BI10" i="90" s="1"/>
  <c r="I10" i="90"/>
  <c r="G10" i="90"/>
  <c r="E10" i="90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BO9" i="90" s="1"/>
  <c r="CA9" i="90" s="1"/>
  <c r="AQ9" i="90"/>
  <c r="AO9" i="90"/>
  <c r="AM9" i="90"/>
  <c r="AK9" i="90"/>
  <c r="AI9" i="90"/>
  <c r="BM9" i="90" s="1"/>
  <c r="BY9" i="90" s="1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BW8" i="90"/>
  <c r="BO8" i="90"/>
  <c r="CA8" i="90" s="1"/>
  <c r="BM8" i="90"/>
  <c r="BY8" i="90" s="1"/>
  <c r="BG8" i="90"/>
  <c r="BE8" i="90"/>
  <c r="BQ8" i="90" s="1"/>
  <c r="CC8" i="90" s="1"/>
  <c r="BC8" i="90"/>
  <c r="BA8" i="90"/>
  <c r="AY8" i="90"/>
  <c r="AW8" i="90"/>
  <c r="AU8" i="90"/>
  <c r="AS8" i="90"/>
  <c r="AQ8" i="90"/>
  <c r="AO8" i="90"/>
  <c r="AM8" i="90"/>
  <c r="AK8" i="90"/>
  <c r="AI8" i="90"/>
  <c r="AG8" i="90"/>
  <c r="AE8" i="90"/>
  <c r="AC8" i="90"/>
  <c r="AA8" i="90"/>
  <c r="Y8" i="90"/>
  <c r="BK8" i="90" s="1"/>
  <c r="BK23" i="90" s="1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M22" i="91"/>
  <c r="BY22" i="91" s="1"/>
  <c r="BG22" i="91"/>
  <c r="BE22" i="91"/>
  <c r="BC22" i="91"/>
  <c r="BA22" i="91"/>
  <c r="AY22" i="91"/>
  <c r="AW22" i="91"/>
  <c r="AU22" i="91"/>
  <c r="AS22" i="91"/>
  <c r="BO22" i="91" s="1"/>
  <c r="CA22" i="91" s="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U21" i="91"/>
  <c r="BQ21" i="91"/>
  <c r="CC21" i="91" s="1"/>
  <c r="BI21" i="91"/>
  <c r="BG21" i="91"/>
  <c r="BE21" i="9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W21" i="91"/>
  <c r="U21" i="91"/>
  <c r="S21" i="91"/>
  <c r="Q21" i="91"/>
  <c r="O21" i="91"/>
  <c r="M21" i="91"/>
  <c r="K21" i="91"/>
  <c r="I21" i="91"/>
  <c r="G21" i="91"/>
  <c r="E21" i="91"/>
  <c r="BQ20" i="91"/>
  <c r="CC20" i="91" s="1"/>
  <c r="BO20" i="91"/>
  <c r="CA20" i="91" s="1"/>
  <c r="BM20" i="91"/>
  <c r="BY20" i="91" s="1"/>
  <c r="BK20" i="91"/>
  <c r="BW20" i="91" s="1"/>
  <c r="BG20" i="91"/>
  <c r="BE20" i="91"/>
  <c r="BC20" i="91"/>
  <c r="BA20" i="91"/>
  <c r="AY20" i="91"/>
  <c r="AW20" i="91"/>
  <c r="AU20" i="91"/>
  <c r="AS20" i="9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BI20" i="91" s="1"/>
  <c r="I20" i="91"/>
  <c r="G20" i="91"/>
  <c r="E20" i="91"/>
  <c r="BM19" i="91"/>
  <c r="BY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BI19" i="91" s="1"/>
  <c r="I19" i="91"/>
  <c r="G19" i="91"/>
  <c r="E19" i="91"/>
  <c r="BQ18" i="91"/>
  <c r="CC18" i="91" s="1"/>
  <c r="BK18" i="91"/>
  <c r="BW18" i="91" s="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M17" i="91"/>
  <c r="BY17" i="91" s="1"/>
  <c r="BI17" i="91"/>
  <c r="BU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AG17" i="91"/>
  <c r="AE17" i="91"/>
  <c r="AC17" i="91"/>
  <c r="AA17" i="91"/>
  <c r="Y17" i="91"/>
  <c r="BK17" i="91" s="1"/>
  <c r="BW17" i="91" s="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O16" i="91"/>
  <c r="CA16" i="91" s="1"/>
  <c r="BM16" i="91"/>
  <c r="BY16" i="91" s="1"/>
  <c r="BG16" i="91"/>
  <c r="BE16" i="91"/>
  <c r="BC16" i="91"/>
  <c r="BA16" i="91"/>
  <c r="AY16" i="91"/>
  <c r="AW16" i="91"/>
  <c r="AU16" i="91"/>
  <c r="AS16" i="91"/>
  <c r="AQ16" i="91"/>
  <c r="AO16" i="91"/>
  <c r="AM16" i="91"/>
  <c r="AK16" i="91"/>
  <c r="AI16" i="9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Q15" i="91"/>
  <c r="CC15" i="91" s="1"/>
  <c r="BG15" i="91"/>
  <c r="BE15" i="9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BM15" i="91" s="1"/>
  <c r="BY15" i="91" s="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Q14" i="91"/>
  <c r="CC14" i="91" s="1"/>
  <c r="BG14" i="91"/>
  <c r="BE14" i="9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BM14" i="91" s="1"/>
  <c r="BY14" i="91" s="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BI14" i="91" s="1"/>
  <c r="I14" i="91"/>
  <c r="G14" i="91"/>
  <c r="E14" i="91"/>
  <c r="BU13" i="91"/>
  <c r="BQ13" i="91"/>
  <c r="CC13" i="91" s="1"/>
  <c r="BM13" i="91"/>
  <c r="BY13" i="91" s="1"/>
  <c r="BK13" i="91"/>
  <c r="BW13" i="91" s="1"/>
  <c r="BI13" i="9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AG13" i="91"/>
  <c r="AE13" i="91"/>
  <c r="AC13" i="91"/>
  <c r="AA13" i="91"/>
  <c r="Y13" i="91"/>
  <c r="W13" i="91"/>
  <c r="U13" i="91"/>
  <c r="S13" i="91"/>
  <c r="Q13" i="91"/>
  <c r="O13" i="91"/>
  <c r="M13" i="91"/>
  <c r="K13" i="91"/>
  <c r="I13" i="91"/>
  <c r="G13" i="91"/>
  <c r="E13" i="91"/>
  <c r="BQ12" i="91"/>
  <c r="CC12" i="91" s="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BK12" i="91" s="1"/>
  <c r="BW12" i="91" s="1"/>
  <c r="W12" i="91"/>
  <c r="U12" i="91"/>
  <c r="S12" i="91"/>
  <c r="Q12" i="91"/>
  <c r="O12" i="91"/>
  <c r="M12" i="91"/>
  <c r="K12" i="91"/>
  <c r="BI12" i="91" s="1"/>
  <c r="I12" i="91"/>
  <c r="G12" i="91"/>
  <c r="E12" i="91"/>
  <c r="BM11" i="91"/>
  <c r="BY11" i="91" s="1"/>
  <c r="BK11" i="91"/>
  <c r="BW11" i="91" s="1"/>
  <c r="BG11" i="91"/>
  <c r="BE11" i="91"/>
  <c r="BQ11" i="91" s="1"/>
  <c r="CC11" i="91" s="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AG11" i="91"/>
  <c r="AE11" i="91"/>
  <c r="AC11" i="91"/>
  <c r="AA11" i="91"/>
  <c r="Y11" i="91"/>
  <c r="W11" i="91"/>
  <c r="U11" i="91"/>
  <c r="S11" i="91"/>
  <c r="Q11" i="91"/>
  <c r="O11" i="91"/>
  <c r="M11" i="91"/>
  <c r="K11" i="91"/>
  <c r="BI11" i="91" s="1"/>
  <c r="I11" i="91"/>
  <c r="G11" i="91"/>
  <c r="E11" i="91"/>
  <c r="BM10" i="91"/>
  <c r="BY10" i="91" s="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BK10" i="91" s="1"/>
  <c r="BW10" i="91" s="1"/>
  <c r="W10" i="91"/>
  <c r="U10" i="91"/>
  <c r="S10" i="91"/>
  <c r="Q10" i="91"/>
  <c r="O10" i="91"/>
  <c r="M10" i="91"/>
  <c r="K10" i="91"/>
  <c r="BI10" i="91" s="1"/>
  <c r="I10" i="91"/>
  <c r="G10" i="91"/>
  <c r="E10" i="91"/>
  <c r="BO9" i="91"/>
  <c r="CA9" i="91" s="1"/>
  <c r="BK9" i="91"/>
  <c r="BW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W9" i="91"/>
  <c r="U9" i="91"/>
  <c r="S9" i="91"/>
  <c r="Q9" i="91"/>
  <c r="O9" i="91"/>
  <c r="M9" i="91"/>
  <c r="K9" i="91"/>
  <c r="I9" i="91"/>
  <c r="G9" i="91"/>
  <c r="E9" i="91"/>
  <c r="CC8" i="91"/>
  <c r="CA8" i="91"/>
  <c r="BW8" i="91"/>
  <c r="BQ8" i="91"/>
  <c r="BQ23" i="91" s="1"/>
  <c r="BO8" i="91"/>
  <c r="BM8" i="91"/>
  <c r="BY8" i="91" s="1"/>
  <c r="BG8" i="91"/>
  <c r="BE8" i="91"/>
  <c r="BC8" i="91"/>
  <c r="BA8" i="91"/>
  <c r="AY8" i="91"/>
  <c r="AW8" i="91"/>
  <c r="AU8" i="91"/>
  <c r="AS8" i="91"/>
  <c r="AQ8" i="91"/>
  <c r="AO8" i="91"/>
  <c r="AM8" i="91"/>
  <c r="AK8" i="91"/>
  <c r="AI8" i="91"/>
  <c r="AG8" i="91"/>
  <c r="AE8" i="91"/>
  <c r="AC8" i="91"/>
  <c r="AA8" i="91"/>
  <c r="Y8" i="91"/>
  <c r="BK8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M22" i="92"/>
  <c r="BY22" i="92" s="1"/>
  <c r="BG22" i="92"/>
  <c r="BE22" i="92"/>
  <c r="BC22" i="92"/>
  <c r="BA22" i="92"/>
  <c r="AY22" i="92"/>
  <c r="AW22" i="92"/>
  <c r="AU22" i="92"/>
  <c r="AS22" i="92"/>
  <c r="BO22" i="92" s="1"/>
  <c r="CA22" i="92" s="1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U21" i="92"/>
  <c r="BQ21" i="92"/>
  <c r="CC21" i="92" s="1"/>
  <c r="BI21" i="92"/>
  <c r="BG21" i="92"/>
  <c r="BE21" i="92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W21" i="92"/>
  <c r="U21" i="92"/>
  <c r="S21" i="92"/>
  <c r="Q21" i="92"/>
  <c r="O21" i="92"/>
  <c r="M21" i="92"/>
  <c r="K21" i="92"/>
  <c r="I21" i="92"/>
  <c r="G21" i="92"/>
  <c r="E21" i="92"/>
  <c r="BQ20" i="92"/>
  <c r="CC20" i="92" s="1"/>
  <c r="BM20" i="92"/>
  <c r="BY20" i="92" s="1"/>
  <c r="BK20" i="92"/>
  <c r="BW20" i="92" s="1"/>
  <c r="BI20" i="92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Q19" i="92"/>
  <c r="CC19" i="92" s="1"/>
  <c r="BM19" i="92"/>
  <c r="BY19" i="92" s="1"/>
  <c r="BG19" i="92"/>
  <c r="BE19" i="92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Q18" i="92"/>
  <c r="CC18" i="92" s="1"/>
  <c r="BG18" i="92"/>
  <c r="BE18" i="92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BK18" i="92" s="1"/>
  <c r="BW18" i="92" s="1"/>
  <c r="W18" i="92"/>
  <c r="U18" i="92"/>
  <c r="S18" i="92"/>
  <c r="Q18" i="92"/>
  <c r="O18" i="92"/>
  <c r="M18" i="92"/>
  <c r="K18" i="92"/>
  <c r="BI18" i="92" s="1"/>
  <c r="I18" i="92"/>
  <c r="G18" i="92"/>
  <c r="E18" i="92"/>
  <c r="BM17" i="92"/>
  <c r="BY17" i="92" s="1"/>
  <c r="BI17" i="92"/>
  <c r="BG17" i="92"/>
  <c r="BE17" i="92"/>
  <c r="BQ17" i="92" s="1"/>
  <c r="CC17" i="92" s="1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I17" i="92"/>
  <c r="G17" i="92"/>
  <c r="E17" i="92"/>
  <c r="BQ16" i="92"/>
  <c r="CC16" i="92" s="1"/>
  <c r="BM16" i="92"/>
  <c r="BY16" i="92" s="1"/>
  <c r="BK16" i="92"/>
  <c r="BW16" i="92" s="1"/>
  <c r="BG16" i="92"/>
  <c r="BE16" i="92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BI16" i="92" s="1"/>
  <c r="I16" i="92"/>
  <c r="G16" i="92"/>
  <c r="E16" i="92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W14" i="92"/>
  <c r="BM14" i="92"/>
  <c r="BY14" i="92" s="1"/>
  <c r="BK14" i="92"/>
  <c r="BG14" i="92"/>
  <c r="BE14" i="92"/>
  <c r="BQ14" i="92" s="1"/>
  <c r="CC14" i="92" s="1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W14" i="92"/>
  <c r="U14" i="92"/>
  <c r="S14" i="92"/>
  <c r="Q14" i="92"/>
  <c r="O14" i="92"/>
  <c r="M14" i="92"/>
  <c r="K14" i="92"/>
  <c r="BI14" i="92" s="1"/>
  <c r="I14" i="92"/>
  <c r="G14" i="92"/>
  <c r="E14" i="92"/>
  <c r="BU13" i="92"/>
  <c r="BQ13" i="92"/>
  <c r="CC13" i="92" s="1"/>
  <c r="BO13" i="92"/>
  <c r="CA13" i="92" s="1"/>
  <c r="BK13" i="92"/>
  <c r="BW13" i="92" s="1"/>
  <c r="BI13" i="92"/>
  <c r="BG13" i="92"/>
  <c r="BE13" i="92"/>
  <c r="BC13" i="92"/>
  <c r="BA13" i="92"/>
  <c r="AY13" i="92"/>
  <c r="AW13" i="92"/>
  <c r="AU13" i="92"/>
  <c r="AS13" i="92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W13" i="92"/>
  <c r="U13" i="92"/>
  <c r="S13" i="92"/>
  <c r="Q13" i="92"/>
  <c r="O13" i="92"/>
  <c r="M13" i="92"/>
  <c r="K13" i="92"/>
  <c r="I13" i="92"/>
  <c r="G13" i="92"/>
  <c r="E13" i="92"/>
  <c r="BQ12" i="92"/>
  <c r="CC12" i="92" s="1"/>
  <c r="BO12" i="92"/>
  <c r="CA12" i="92" s="1"/>
  <c r="BM12" i="92"/>
  <c r="BY12" i="92" s="1"/>
  <c r="BI12" i="92"/>
  <c r="BG12" i="92"/>
  <c r="BE12" i="92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BK12" i="92" s="1"/>
  <c r="BW12" i="92" s="1"/>
  <c r="W12" i="92"/>
  <c r="U12" i="92"/>
  <c r="S12" i="92"/>
  <c r="Q12" i="92"/>
  <c r="O12" i="92"/>
  <c r="M12" i="92"/>
  <c r="K12" i="92"/>
  <c r="I12" i="92"/>
  <c r="G12" i="92"/>
  <c r="E12" i="92"/>
  <c r="BQ11" i="92"/>
  <c r="CC11" i="92" s="1"/>
  <c r="BK11" i="92"/>
  <c r="BW11" i="92" s="1"/>
  <c r="BG11" i="92"/>
  <c r="BE11" i="92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BI11" i="92" s="1"/>
  <c r="I11" i="92"/>
  <c r="G11" i="92"/>
  <c r="E11" i="92"/>
  <c r="BQ10" i="92"/>
  <c r="CC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BM10" i="92" s="1"/>
  <c r="BY10" i="92" s="1"/>
  <c r="AG10" i="92"/>
  <c r="AE10" i="92"/>
  <c r="AC10" i="92"/>
  <c r="AA10" i="92"/>
  <c r="Y10" i="92"/>
  <c r="BK10" i="92" s="1"/>
  <c r="BW10" i="92" s="1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M9" i="92"/>
  <c r="BY9" i="92" s="1"/>
  <c r="BI9" i="92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BW8" i="92"/>
  <c r="BQ8" i="92"/>
  <c r="BQ23" i="92" s="1"/>
  <c r="BM8" i="92"/>
  <c r="BM23" i="92" s="1"/>
  <c r="BK8" i="92"/>
  <c r="BK23" i="92" s="1"/>
  <c r="BG8" i="92"/>
  <c r="BE8" i="92"/>
  <c r="BC8" i="92"/>
  <c r="BA8" i="92"/>
  <c r="AY8" i="92"/>
  <c r="AW8" i="92"/>
  <c r="AU8" i="92"/>
  <c r="AS8" i="92"/>
  <c r="BO8" i="92" s="1"/>
  <c r="CA8" i="92" s="1"/>
  <c r="AQ8" i="92"/>
  <c r="AO8" i="92"/>
  <c r="AM8" i="92"/>
  <c r="AK8" i="92"/>
  <c r="AI8" i="92"/>
  <c r="AG8" i="92"/>
  <c r="AE8" i="92"/>
  <c r="AC8" i="92"/>
  <c r="AA8" i="92"/>
  <c r="Y8" i="92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AC46" i="97" s="1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AC41" i="97" s="1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AC35" i="97" s="1"/>
  <c r="Y35" i="97"/>
  <c r="W35" i="97"/>
  <c r="U35" i="97"/>
  <c r="AA34" i="97"/>
  <c r="Y34" i="97"/>
  <c r="W34" i="97"/>
  <c r="U34" i="97"/>
  <c r="AA33" i="97"/>
  <c r="AC33" i="97" s="1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C28" i="97" s="1"/>
  <c r="AA27" i="97"/>
  <c r="Y27" i="97"/>
  <c r="W27" i="97"/>
  <c r="U27" i="97"/>
  <c r="AA26" i="97"/>
  <c r="Y26" i="97"/>
  <c r="W26" i="97"/>
  <c r="U26" i="97"/>
  <c r="AA25" i="97"/>
  <c r="AC25" i="97" s="1"/>
  <c r="Y25" i="97"/>
  <c r="W25" i="97"/>
  <c r="U25" i="97"/>
  <c r="AA24" i="97"/>
  <c r="Y24" i="97"/>
  <c r="W24" i="97"/>
  <c r="U24" i="97"/>
  <c r="AA23" i="97"/>
  <c r="Y23" i="97"/>
  <c r="W23" i="97"/>
  <c r="U23" i="97"/>
  <c r="AA22" i="97"/>
  <c r="AC22" i="97" s="1"/>
  <c r="Y22" i="97"/>
  <c r="W22" i="97"/>
  <c r="U22" i="97"/>
  <c r="AA21" i="97"/>
  <c r="Y21" i="97"/>
  <c r="W21" i="97"/>
  <c r="U21" i="97"/>
  <c r="AA20" i="97"/>
  <c r="Y20" i="97"/>
  <c r="W20" i="97"/>
  <c r="U20" i="97"/>
  <c r="AA19" i="97"/>
  <c r="AC19" i="97" s="1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S36" i="97"/>
  <c r="Q36" i="97"/>
  <c r="O36" i="97"/>
  <c r="M36" i="97"/>
  <c r="K36" i="97"/>
  <c r="I36" i="97"/>
  <c r="G36" i="97"/>
  <c r="E36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S26" i="97"/>
  <c r="Q26" i="97"/>
  <c r="O26" i="97"/>
  <c r="M26" i="97"/>
  <c r="K26" i="97"/>
  <c r="I26" i="97"/>
  <c r="G26" i="97"/>
  <c r="E26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S23" i="97"/>
  <c r="Q23" i="97"/>
  <c r="O23" i="97"/>
  <c r="M23" i="97"/>
  <c r="K23" i="97"/>
  <c r="I23" i="97"/>
  <c r="G23" i="97"/>
  <c r="E23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E28" i="102" s="1"/>
  <c r="AE29" i="102" s="1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M30" i="102" s="1"/>
  <c r="M31" i="102" s="1"/>
  <c r="K12" i="102"/>
  <c r="K28" i="102" s="1"/>
  <c r="K29" i="102" s="1"/>
  <c r="I12" i="102"/>
  <c r="G12" i="102"/>
  <c r="AE11" i="102"/>
  <c r="AC11" i="102"/>
  <c r="AC26" i="102" s="1"/>
  <c r="AA11" i="102"/>
  <c r="AA26" i="102" s="1"/>
  <c r="Y11" i="102"/>
  <c r="W11" i="102"/>
  <c r="W26" i="102" s="1"/>
  <c r="U11" i="102"/>
  <c r="U26" i="102" s="1"/>
  <c r="S11" i="102"/>
  <c r="S26" i="102" s="1"/>
  <c r="Q11" i="102"/>
  <c r="Q26" i="102" s="1"/>
  <c r="O11" i="102"/>
  <c r="M11" i="102"/>
  <c r="K11" i="102"/>
  <c r="G11" i="102"/>
  <c r="G26" i="102" s="1"/>
  <c r="G27" i="102" s="1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E30" i="102" s="1"/>
  <c r="AE31" i="102" s="1"/>
  <c r="AC8" i="102"/>
  <c r="AA8" i="102"/>
  <c r="Y8" i="102"/>
  <c r="W8" i="102"/>
  <c r="U8" i="102"/>
  <c r="S8" i="102"/>
  <c r="Q8" i="102"/>
  <c r="O8" i="102"/>
  <c r="M8" i="102"/>
  <c r="K8" i="102"/>
  <c r="I8" i="102"/>
  <c r="E31" i="102"/>
  <c r="E30" i="102"/>
  <c r="E29" i="102"/>
  <c r="E28" i="102"/>
  <c r="E27" i="102"/>
  <c r="AE26" i="102"/>
  <c r="AE27" i="102" s="1"/>
  <c r="O26" i="102"/>
  <c r="O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K27" i="122" s="1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K15" i="122" s="1"/>
  <c r="G15" i="122"/>
  <c r="E15" i="122"/>
  <c r="I14" i="122"/>
  <c r="G14" i="122"/>
  <c r="E14" i="122"/>
  <c r="I13" i="122"/>
  <c r="K13" i="122" s="1"/>
  <c r="G13" i="122"/>
  <c r="E13" i="122"/>
  <c r="I12" i="122"/>
  <c r="G12" i="122"/>
  <c r="E12" i="122"/>
  <c r="I11" i="122"/>
  <c r="G11" i="122"/>
  <c r="K11" i="122" s="1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8" i="122"/>
  <c r="K37" i="122"/>
  <c r="K36" i="122"/>
  <c r="K35" i="122"/>
  <c r="K34" i="122"/>
  <c r="K33" i="122"/>
  <c r="K32" i="122"/>
  <c r="K31" i="122"/>
  <c r="K29" i="122"/>
  <c r="K28" i="122"/>
  <c r="K25" i="122"/>
  <c r="K24" i="122"/>
  <c r="K23" i="122"/>
  <c r="K21" i="122"/>
  <c r="K20" i="122"/>
  <c r="K17" i="122"/>
  <c r="K16" i="122"/>
  <c r="K12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AA20" i="123" s="1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AA16" i="123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AA12" i="123" s="1"/>
  <c r="W11" i="123"/>
  <c r="S11" i="123"/>
  <c r="O11" i="123"/>
  <c r="K11" i="123"/>
  <c r="G11" i="123"/>
  <c r="W10" i="123"/>
  <c r="S10" i="123"/>
  <c r="O10" i="123"/>
  <c r="K10" i="123"/>
  <c r="G10" i="123"/>
  <c r="AA10" i="123" s="1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9" i="123"/>
  <c r="AA27" i="123"/>
  <c r="AA25" i="123"/>
  <c r="AA24" i="123"/>
  <c r="AA23" i="123"/>
  <c r="AA21" i="123"/>
  <c r="AA19" i="123"/>
  <c r="AA17" i="123"/>
  <c r="AA15" i="123"/>
  <c r="AA14" i="123"/>
  <c r="AA13" i="123"/>
  <c r="AA11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O35" i="124" s="1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3" i="124"/>
  <c r="AA32" i="124"/>
  <c r="AA31" i="124"/>
  <c r="AA30" i="124"/>
  <c r="AA29" i="124"/>
  <c r="AA28" i="124"/>
  <c r="AA27" i="124"/>
  <c r="AA25" i="124"/>
  <c r="AA23" i="124"/>
  <c r="AA22" i="124"/>
  <c r="AA21" i="124"/>
  <c r="AA20" i="124"/>
  <c r="AA19" i="124"/>
  <c r="AA18" i="124"/>
  <c r="AA17" i="124"/>
  <c r="AA16" i="124"/>
  <c r="AA15" i="124"/>
  <c r="AA14" i="124"/>
  <c r="AA12" i="124"/>
  <c r="AA10" i="124"/>
  <c r="AA9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BI25" i="129"/>
  <c r="AU25" i="129"/>
  <c r="AG25" i="129"/>
  <c r="S25" i="129"/>
  <c r="Q25" i="129"/>
  <c r="AE25" i="129"/>
  <c r="AS25" i="129"/>
  <c r="BG25" i="129"/>
  <c r="BU25" i="129"/>
  <c r="M25" i="129"/>
  <c r="AA25" i="129"/>
  <c r="AO25" i="129"/>
  <c r="BC25" i="129"/>
  <c r="BQ25" i="129"/>
  <c r="BO25" i="129"/>
  <c r="BA25" i="129"/>
  <c r="AM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K24" i="135"/>
  <c r="I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I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K30" i="142"/>
  <c r="AI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I19" i="142"/>
  <c r="AG19" i="142"/>
  <c r="AA19" i="142"/>
  <c r="U19" i="142"/>
  <c r="AK19" i="142" s="1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K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I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G19" i="143"/>
  <c r="AA19" i="143"/>
  <c r="U19" i="143"/>
  <c r="O19" i="143"/>
  <c r="AI19" i="143" s="1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I15" i="143"/>
  <c r="AG15" i="143"/>
  <c r="AA15" i="143"/>
  <c r="U15" i="143"/>
  <c r="AK15" i="143" s="1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I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O58" i="147" s="1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I42" i="10" l="1"/>
  <c r="I57" i="10" s="1"/>
  <c r="I62" i="10" s="1"/>
  <c r="I63" i="10" s="1"/>
  <c r="K63" i="10" s="1"/>
  <c r="G42" i="10"/>
  <c r="G50" i="10" s="1"/>
  <c r="G55" i="10" s="1"/>
  <c r="G56" i="10" s="1"/>
  <c r="K56" i="10" s="1"/>
  <c r="E44" i="10"/>
  <c r="E48" i="10" s="1"/>
  <c r="E49" i="10" s="1"/>
  <c r="K49" i="10" s="1"/>
  <c r="S25" i="17"/>
  <c r="S34" i="25"/>
  <c r="BA48" i="30"/>
  <c r="AU44" i="30"/>
  <c r="AK44" i="30"/>
  <c r="AE44" i="30"/>
  <c r="AK48" i="30"/>
  <c r="AU48" i="30"/>
  <c r="AE48" i="30"/>
  <c r="Q46" i="30"/>
  <c r="S46" i="30" s="1"/>
  <c r="Q45" i="30"/>
  <c r="AU41" i="30"/>
  <c r="AE41" i="30"/>
  <c r="S41" i="30"/>
  <c r="AK41" i="30"/>
  <c r="Q40" i="30"/>
  <c r="S40" i="30"/>
  <c r="AE39" i="30"/>
  <c r="AU39" i="30"/>
  <c r="Q39" i="30"/>
  <c r="S39" i="30"/>
  <c r="AK39" i="30"/>
  <c r="Q38" i="30"/>
  <c r="S38" i="30"/>
  <c r="AK37" i="30"/>
  <c r="Q37" i="30"/>
  <c r="BA37" i="30"/>
  <c r="AE37" i="30"/>
  <c r="Q36" i="30"/>
  <c r="S36" i="30" s="1"/>
  <c r="Q34" i="30"/>
  <c r="Q33" i="30"/>
  <c r="S33" i="30"/>
  <c r="AK32" i="30"/>
  <c r="BA32" i="30"/>
  <c r="Q32" i="30"/>
  <c r="AE32" i="30"/>
  <c r="AK31" i="30"/>
  <c r="Q31" i="30"/>
  <c r="BA31" i="30"/>
  <c r="AE31" i="30"/>
  <c r="Q30" i="30"/>
  <c r="BA30" i="30"/>
  <c r="AK30" i="30"/>
  <c r="AE30" i="30"/>
  <c r="BA29" i="30"/>
  <c r="S29" i="30"/>
  <c r="W29" i="30"/>
  <c r="AE29" i="30"/>
  <c r="AU29" i="30"/>
  <c r="AK28" i="30"/>
  <c r="Q28" i="30"/>
  <c r="BA28" i="30"/>
  <c r="AE28" i="30"/>
  <c r="S27" i="30"/>
  <c r="W27" i="30"/>
  <c r="AE27" i="30"/>
  <c r="Q26" i="30"/>
  <c r="Q25" i="30"/>
  <c r="S24" i="30"/>
  <c r="W24" i="30"/>
  <c r="Y24" i="30" s="1"/>
  <c r="Q23" i="30"/>
  <c r="Q22" i="30"/>
  <c r="S22" i="30" s="1"/>
  <c r="Q21" i="30"/>
  <c r="S21" i="30"/>
  <c r="Q20" i="30"/>
  <c r="S20" i="30" s="1"/>
  <c r="AS19" i="30"/>
  <c r="AY19" i="30"/>
  <c r="Q19" i="30"/>
  <c r="S19" i="30" s="1"/>
  <c r="AM19" i="30" s="1"/>
  <c r="AO19" i="30" s="1"/>
  <c r="W19" i="30"/>
  <c r="BA19" i="30"/>
  <c r="AE19" i="30"/>
  <c r="AU18" i="30"/>
  <c r="AE18" i="30"/>
  <c r="Q18" i="30"/>
  <c r="S18" i="30" s="1"/>
  <c r="AK18" i="30"/>
  <c r="AK17" i="30"/>
  <c r="Q17" i="30"/>
  <c r="BA17" i="30"/>
  <c r="AE17" i="30"/>
  <c r="Q16" i="30"/>
  <c r="AU15" i="30"/>
  <c r="Q15" i="30"/>
  <c r="S15" i="30" s="1"/>
  <c r="AM15" i="30" s="1"/>
  <c r="AO15" i="30" s="1"/>
  <c r="AY15" i="30" s="1"/>
  <c r="BA15" i="30"/>
  <c r="Q14" i="30"/>
  <c r="W14" i="30" s="1"/>
  <c r="S14" i="30"/>
  <c r="AM14" i="30" s="1"/>
  <c r="AO14" i="30" s="1"/>
  <c r="AY14" i="30" s="1"/>
  <c r="BA14" i="30"/>
  <c r="AE14" i="30"/>
  <c r="Q13" i="30"/>
  <c r="Q12" i="30"/>
  <c r="AK11" i="30"/>
  <c r="BA11" i="30"/>
  <c r="Q11" i="30"/>
  <c r="AE11" i="30"/>
  <c r="Q10" i="30"/>
  <c r="Q9" i="30"/>
  <c r="S8" i="30"/>
  <c r="W8" i="30"/>
  <c r="Y8" i="30" s="1"/>
  <c r="AE8" i="30"/>
  <c r="S46" i="31"/>
  <c r="W46" i="31"/>
  <c r="Y46" i="31" s="1"/>
  <c r="AI46" i="31" s="1"/>
  <c r="AE46" i="31"/>
  <c r="S45" i="31"/>
  <c r="W45" i="31"/>
  <c r="Y43" i="31"/>
  <c r="AI43" i="31" s="1"/>
  <c r="AE43" i="31"/>
  <c r="S43" i="31"/>
  <c r="AK43" i="31"/>
  <c r="BA42" i="31"/>
  <c r="S42" i="31"/>
  <c r="W42" i="31"/>
  <c r="Y42" i="31" s="1"/>
  <c r="AI42" i="31" s="1"/>
  <c r="AE42" i="31"/>
  <c r="AU42" i="31"/>
  <c r="AE41" i="31"/>
  <c r="S41" i="31"/>
  <c r="AK41" i="31"/>
  <c r="AS40" i="31"/>
  <c r="AY40" i="31"/>
  <c r="AU40" i="31"/>
  <c r="S40" i="31"/>
  <c r="AM40" i="31" s="1"/>
  <c r="AO40" i="31" s="1"/>
  <c r="BA40" i="31"/>
  <c r="AE40" i="31"/>
  <c r="AK39" i="31"/>
  <c r="BA39" i="31"/>
  <c r="Q39" i="31"/>
  <c r="AE39" i="31"/>
  <c r="Q38" i="31"/>
  <c r="AK37" i="31"/>
  <c r="Q37" i="31"/>
  <c r="BA37" i="31"/>
  <c r="AE37" i="31"/>
  <c r="AU36" i="31"/>
  <c r="Q36" i="31"/>
  <c r="S36" i="31" s="1"/>
  <c r="AE36" i="31"/>
  <c r="AK36" i="31"/>
  <c r="Q34" i="31"/>
  <c r="S34" i="31" s="1"/>
  <c r="AK34" i="31"/>
  <c r="W34" i="31"/>
  <c r="Y34" i="31" s="1"/>
  <c r="AI34" i="31" s="1"/>
  <c r="BA34" i="31"/>
  <c r="AM34" i="31"/>
  <c r="AO34" i="31" s="1"/>
  <c r="AY34" i="31" s="1"/>
  <c r="AE34" i="31"/>
  <c r="Q33" i="31"/>
  <c r="AK33" i="31"/>
  <c r="BA33" i="31"/>
  <c r="AE33" i="31"/>
  <c r="AK32" i="31"/>
  <c r="BA32" i="31"/>
  <c r="S32" i="31"/>
  <c r="W32" i="31"/>
  <c r="AE32" i="31"/>
  <c r="AU32" i="31"/>
  <c r="AU31" i="31"/>
  <c r="Q31" i="31"/>
  <c r="S31" i="31" s="1"/>
  <c r="AE31" i="31"/>
  <c r="AK31" i="31"/>
  <c r="Q30" i="31"/>
  <c r="BA30" i="31"/>
  <c r="AK30" i="31"/>
  <c r="AE30" i="31"/>
  <c r="BA29" i="31"/>
  <c r="S29" i="31"/>
  <c r="W29" i="31"/>
  <c r="AE29" i="31"/>
  <c r="AU29" i="31"/>
  <c r="AK28" i="31"/>
  <c r="Q28" i="31"/>
  <c r="BA28" i="31"/>
  <c r="AE28" i="31"/>
  <c r="Q27" i="31"/>
  <c r="AK27" i="31"/>
  <c r="BA27" i="31"/>
  <c r="AE27" i="31"/>
  <c r="AE26" i="31"/>
  <c r="Q26" i="31"/>
  <c r="S26" i="31" s="1"/>
  <c r="AU26" i="31"/>
  <c r="AK26" i="31"/>
  <c r="BA25" i="31"/>
  <c r="S25" i="31"/>
  <c r="W25" i="31"/>
  <c r="AE25" i="31"/>
  <c r="AU25" i="31"/>
  <c r="Q24" i="31"/>
  <c r="W24" i="31" s="1"/>
  <c r="BA24" i="31"/>
  <c r="AE24" i="31"/>
  <c r="AU23" i="31"/>
  <c r="Q23" i="31"/>
  <c r="S23" i="31" s="1"/>
  <c r="AE23" i="31"/>
  <c r="AK23" i="31"/>
  <c r="AK22" i="31"/>
  <c r="Q22" i="31"/>
  <c r="BA22" i="31"/>
  <c r="AE22" i="31"/>
  <c r="AU21" i="31"/>
  <c r="AE21" i="31"/>
  <c r="Q21" i="31"/>
  <c r="S21" i="31" s="1"/>
  <c r="AK21" i="31"/>
  <c r="AE20" i="31"/>
  <c r="AU20" i="31"/>
  <c r="Q20" i="31"/>
  <c r="S20" i="31" s="1"/>
  <c r="AK20" i="31"/>
  <c r="AC19" i="31"/>
  <c r="Q19" i="31"/>
  <c r="W19" i="31" s="1"/>
  <c r="Y19" i="31" s="1"/>
  <c r="AI19" i="31" s="1"/>
  <c r="AE19" i="31"/>
  <c r="AU19" i="31"/>
  <c r="AK19" i="31"/>
  <c r="AE18" i="31"/>
  <c r="AU18" i="31"/>
  <c r="Q18" i="31"/>
  <c r="S18" i="31" s="1"/>
  <c r="AK18" i="31"/>
  <c r="Q17" i="31"/>
  <c r="S17" i="31" s="1"/>
  <c r="AK17" i="31"/>
  <c r="W17" i="31"/>
  <c r="BA17" i="31"/>
  <c r="AM17" i="31"/>
  <c r="AO17" i="31" s="1"/>
  <c r="AY17" i="31" s="1"/>
  <c r="AE17" i="31"/>
  <c r="BA16" i="31"/>
  <c r="S16" i="31"/>
  <c r="W16" i="31"/>
  <c r="AE16" i="31"/>
  <c r="AU16" i="31"/>
  <c r="AK15" i="31"/>
  <c r="Q15" i="31"/>
  <c r="BA15" i="31"/>
  <c r="AE15" i="31"/>
  <c r="AK14" i="31"/>
  <c r="BA14" i="31"/>
  <c r="Q14" i="31"/>
  <c r="AE14" i="31"/>
  <c r="Q13" i="31"/>
  <c r="W13" i="31" s="1"/>
  <c r="BA13" i="31"/>
  <c r="AE13" i="31"/>
  <c r="AS12" i="31"/>
  <c r="AY12" i="31"/>
  <c r="Q12" i="31"/>
  <c r="S12" i="31" s="1"/>
  <c r="AM12" i="31" s="1"/>
  <c r="AO12" i="31" s="1"/>
  <c r="W12" i="31"/>
  <c r="BA12" i="31"/>
  <c r="AE12" i="31"/>
  <c r="AU11" i="31"/>
  <c r="Q11" i="31"/>
  <c r="S11" i="31" s="1"/>
  <c r="AE11" i="31"/>
  <c r="AK11" i="31"/>
  <c r="AK10" i="31"/>
  <c r="BA10" i="31"/>
  <c r="Q10" i="31"/>
  <c r="AE10" i="31"/>
  <c r="AK9" i="31"/>
  <c r="Q9" i="31"/>
  <c r="BA9" i="31"/>
  <c r="AE9" i="31"/>
  <c r="AE8" i="31"/>
  <c r="AU8" i="31"/>
  <c r="Q8" i="31"/>
  <c r="S8" i="31" s="1"/>
  <c r="AK8" i="31"/>
  <c r="Q46" i="32"/>
  <c r="W46" i="32" s="1"/>
  <c r="Y46" i="32" s="1"/>
  <c r="AE46" i="32"/>
  <c r="Q45" i="32"/>
  <c r="AE43" i="32"/>
  <c r="S43" i="32"/>
  <c r="AK43" i="32"/>
  <c r="Q42" i="32"/>
  <c r="AE41" i="32"/>
  <c r="S41" i="32"/>
  <c r="AK41" i="32"/>
  <c r="Q40" i="32"/>
  <c r="AE39" i="32"/>
  <c r="AU39" i="32"/>
  <c r="Q39" i="32"/>
  <c r="S39" i="32" s="1"/>
  <c r="AK39" i="32"/>
  <c r="Q38" i="32"/>
  <c r="AC37" i="32"/>
  <c r="Q37" i="32"/>
  <c r="W37" i="32" s="1"/>
  <c r="Y37" i="32" s="1"/>
  <c r="AI37" i="32" s="1"/>
  <c r="AK37" i="32"/>
  <c r="S37" i="32"/>
  <c r="AM37" i="32" s="1"/>
  <c r="AO37" i="32" s="1"/>
  <c r="AY37" i="32" s="1"/>
  <c r="BA37" i="32"/>
  <c r="AE37" i="32"/>
  <c r="S36" i="32"/>
  <c r="W36" i="32"/>
  <c r="Y36" i="32" s="1"/>
  <c r="Q34" i="32"/>
  <c r="S34" i="32" s="1"/>
  <c r="Q33" i="32"/>
  <c r="AU32" i="32"/>
  <c r="AE32" i="32"/>
  <c r="Q32" i="32"/>
  <c r="S32" i="32" s="1"/>
  <c r="AK32" i="32"/>
  <c r="AU31" i="32"/>
  <c r="AK31" i="32"/>
  <c r="Q31" i="32"/>
  <c r="W31" i="32" s="1"/>
  <c r="Y31" i="32" s="1"/>
  <c r="AI31" i="32" s="1"/>
  <c r="BA31" i="32"/>
  <c r="AE31" i="32"/>
  <c r="Q30" i="32"/>
  <c r="BA30" i="32"/>
  <c r="AK30" i="32"/>
  <c r="AE30" i="32"/>
  <c r="AK29" i="32"/>
  <c r="BA29" i="32"/>
  <c r="Q29" i="32"/>
  <c r="AE29" i="32"/>
  <c r="AK28" i="32"/>
  <c r="Q28" i="32"/>
  <c r="BA28" i="32"/>
  <c r="AE28" i="32"/>
  <c r="S27" i="32"/>
  <c r="W27" i="32"/>
  <c r="Y27" i="32" s="1"/>
  <c r="AK27" i="32" s="1"/>
  <c r="AE27" i="32"/>
  <c r="Q26" i="32"/>
  <c r="S26" i="32" s="1"/>
  <c r="Q25" i="32"/>
  <c r="S25" i="32" s="1"/>
  <c r="AM25" i="32" s="1"/>
  <c r="W25" i="32"/>
  <c r="Y25" i="32" s="1"/>
  <c r="AI25" i="32" s="1"/>
  <c r="Q24" i="32"/>
  <c r="S24" i="32"/>
  <c r="Q23" i="32"/>
  <c r="S23" i="32" s="1"/>
  <c r="S22" i="32"/>
  <c r="W22" i="32"/>
  <c r="AE22" i="32"/>
  <c r="Q21" i="32"/>
  <c r="S21" i="32" s="1"/>
  <c r="AM21" i="32"/>
  <c r="AO21" i="32" s="1"/>
  <c r="AY21" i="32" s="1"/>
  <c r="S20" i="32"/>
  <c r="W20" i="32"/>
  <c r="Y20" i="32" s="1"/>
  <c r="AE20" i="32"/>
  <c r="AK19" i="32"/>
  <c r="BA19" i="32"/>
  <c r="Q19" i="32"/>
  <c r="AE19" i="32"/>
  <c r="AK18" i="32"/>
  <c r="Q18" i="32"/>
  <c r="BA18" i="32"/>
  <c r="AE18" i="32"/>
  <c r="Q17" i="32"/>
  <c r="W17" i="32" s="1"/>
  <c r="S17" i="32"/>
  <c r="AM17" i="32" s="1"/>
  <c r="AO17" i="32" s="1"/>
  <c r="AY17" i="32" s="1"/>
  <c r="BA17" i="32"/>
  <c r="AE17" i="32"/>
  <c r="Q16" i="32"/>
  <c r="S16" i="32" s="1"/>
  <c r="Q15" i="32"/>
  <c r="Q14" i="32"/>
  <c r="S14" i="32" s="1"/>
  <c r="Q13" i="32"/>
  <c r="S13" i="32" s="1"/>
  <c r="Q12" i="32"/>
  <c r="S12" i="32" s="1"/>
  <c r="AM12" i="32"/>
  <c r="AO12" i="32" s="1"/>
  <c r="BA12" i="32" s="1"/>
  <c r="AK11" i="32"/>
  <c r="Q11" i="32"/>
  <c r="BA11" i="32"/>
  <c r="AE11" i="32"/>
  <c r="Q10" i="32"/>
  <c r="Q9" i="32"/>
  <c r="S9" i="32" s="1"/>
  <c r="Q8" i="32"/>
  <c r="S46" i="33"/>
  <c r="W46" i="33"/>
  <c r="Y46" i="33" s="1"/>
  <c r="Q45" i="33"/>
  <c r="S45" i="33" s="1"/>
  <c r="W45" i="33"/>
  <c r="Y45" i="33" s="1"/>
  <c r="AM45" i="33"/>
  <c r="AO45" i="33" s="1"/>
  <c r="BA45" i="33" s="1"/>
  <c r="AE45" i="33"/>
  <c r="AE43" i="33"/>
  <c r="S43" i="33"/>
  <c r="AK43" i="33"/>
  <c r="AU42" i="33"/>
  <c r="W42" i="33"/>
  <c r="Y42" i="33" s="1"/>
  <c r="BA42" i="33"/>
  <c r="AE42" i="33"/>
  <c r="AE41" i="33"/>
  <c r="S41" i="33"/>
  <c r="AK41" i="33"/>
  <c r="Q40" i="33"/>
  <c r="W40" i="33" s="1"/>
  <c r="Y40" i="33" s="1"/>
  <c r="AE40" i="33"/>
  <c r="BA39" i="33"/>
  <c r="S39" i="33"/>
  <c r="W39" i="33"/>
  <c r="AE39" i="33"/>
  <c r="AU39" i="33"/>
  <c r="AC38" i="33"/>
  <c r="Q38" i="33"/>
  <c r="W38" i="33" s="1"/>
  <c r="Y38" i="33" s="1"/>
  <c r="AE38" i="33"/>
  <c r="Q37" i="33"/>
  <c r="AK37" i="33"/>
  <c r="BA37" i="33"/>
  <c r="AE37" i="33"/>
  <c r="Q36" i="33"/>
  <c r="Q34" i="33"/>
  <c r="Q33" i="33"/>
  <c r="AE32" i="33"/>
  <c r="AU32" i="33"/>
  <c r="Q32" i="33"/>
  <c r="S32" i="33" s="1"/>
  <c r="AK32" i="33"/>
  <c r="AE31" i="33"/>
  <c r="AU31" i="33"/>
  <c r="Q31" i="33"/>
  <c r="S31" i="33" s="1"/>
  <c r="AK31" i="33"/>
  <c r="Q30" i="33"/>
  <c r="W30" i="33" s="1"/>
  <c r="BA30" i="33"/>
  <c r="AE30" i="33"/>
  <c r="AE29" i="33"/>
  <c r="Q29" i="33"/>
  <c r="S29" i="33" s="1"/>
  <c r="AU29" i="33"/>
  <c r="AK29" i="33"/>
  <c r="AU28" i="33"/>
  <c r="AE28" i="33"/>
  <c r="Q28" i="33"/>
  <c r="S28" i="33" s="1"/>
  <c r="AK28" i="33"/>
  <c r="Q27" i="33"/>
  <c r="Q26" i="33"/>
  <c r="S26" i="33" s="1"/>
  <c r="AM26" i="33" s="1"/>
  <c r="AO26" i="33" s="1"/>
  <c r="AY26" i="33" s="1"/>
  <c r="W26" i="33"/>
  <c r="BA26" i="33"/>
  <c r="AE26" i="33"/>
  <c r="AU25" i="33"/>
  <c r="Q25" i="33"/>
  <c r="S25" i="33" s="1"/>
  <c r="AM25" i="33" s="1"/>
  <c r="AO25" i="33" s="1"/>
  <c r="AY25" i="33" s="1"/>
  <c r="BA25" i="33"/>
  <c r="Q24" i="33"/>
  <c r="Q23" i="33"/>
  <c r="S23" i="33" s="1"/>
  <c r="AM23" i="33" s="1"/>
  <c r="AO23" i="33" s="1"/>
  <c r="AY23" i="33" s="1"/>
  <c r="BA23" i="33"/>
  <c r="S22" i="33"/>
  <c r="W22" i="33"/>
  <c r="AE22" i="33"/>
  <c r="Q21" i="33"/>
  <c r="Q20" i="33"/>
  <c r="BA19" i="33"/>
  <c r="S19" i="33"/>
  <c r="W19" i="33"/>
  <c r="AE19" i="33"/>
  <c r="AU19" i="33"/>
  <c r="AK18" i="33"/>
  <c r="BA18" i="33"/>
  <c r="Q18" i="33"/>
  <c r="AE18" i="33"/>
  <c r="AE17" i="33"/>
  <c r="Q17" i="33"/>
  <c r="S17" i="33" s="1"/>
  <c r="AU17" i="33"/>
  <c r="AK17" i="33"/>
  <c r="Q16" i="33"/>
  <c r="Q15" i="33"/>
  <c r="S15" i="33" s="1"/>
  <c r="AM15" i="33" s="1"/>
  <c r="AO15" i="33" s="1"/>
  <c r="AY15" i="33" s="1"/>
  <c r="BA15" i="33"/>
  <c r="Q14" i="33"/>
  <c r="Q13" i="33"/>
  <c r="Q12" i="33"/>
  <c r="S12" i="33" s="1"/>
  <c r="BA11" i="33"/>
  <c r="S11" i="33"/>
  <c r="W11" i="33"/>
  <c r="AE11" i="33"/>
  <c r="AU11" i="33"/>
  <c r="Q10" i="33"/>
  <c r="S10" i="33" s="1"/>
  <c r="Q9" i="33"/>
  <c r="S9" i="33" s="1"/>
  <c r="Q8" i="33"/>
  <c r="Q46" i="34"/>
  <c r="S46" i="34" s="1"/>
  <c r="S45" i="34"/>
  <c r="W45" i="34"/>
  <c r="Y45" i="34" s="1"/>
  <c r="AE45" i="34"/>
  <c r="AE43" i="34"/>
  <c r="S43" i="34"/>
  <c r="AK43" i="34"/>
  <c r="Q42" i="34"/>
  <c r="S42" i="34" s="1"/>
  <c r="AE41" i="34"/>
  <c r="AU41" i="34"/>
  <c r="S41" i="34"/>
  <c r="AK41" i="34"/>
  <c r="Q40" i="34"/>
  <c r="AC39" i="34"/>
  <c r="Q39" i="34"/>
  <c r="W39" i="34" s="1"/>
  <c r="Y39" i="34" s="1"/>
  <c r="AI39" i="34" s="1"/>
  <c r="AE39" i="34"/>
  <c r="AU39" i="34"/>
  <c r="AK39" i="34"/>
  <c r="Q38" i="34"/>
  <c r="S38" i="34" s="1"/>
  <c r="AE37" i="34"/>
  <c r="Q37" i="34"/>
  <c r="AU37" i="34"/>
  <c r="S37" i="34"/>
  <c r="AK37" i="34"/>
  <c r="Q36" i="34"/>
  <c r="W36" i="34" s="1"/>
  <c r="Y36" i="34" s="1"/>
  <c r="AI36" i="34" s="1"/>
  <c r="S36" i="34"/>
  <c r="Q34" i="34"/>
  <c r="Q33" i="34"/>
  <c r="S33" i="34" s="1"/>
  <c r="AK32" i="34"/>
  <c r="Q32" i="34"/>
  <c r="W32" i="34" s="1"/>
  <c r="Y32" i="34" s="1"/>
  <c r="AI32" i="34" s="1"/>
  <c r="S32" i="34"/>
  <c r="AM32" i="34" s="1"/>
  <c r="AO32" i="34" s="1"/>
  <c r="AY32" i="34" s="1"/>
  <c r="BA32" i="34"/>
  <c r="AE32" i="34"/>
  <c r="Q31" i="34"/>
  <c r="S31" i="34" s="1"/>
  <c r="AE31" i="34"/>
  <c r="AU31" i="34"/>
  <c r="AK31" i="34"/>
  <c r="AE30" i="34"/>
  <c r="Q30" i="34"/>
  <c r="S30" i="34" s="1"/>
  <c r="AU30" i="34"/>
  <c r="AK30" i="34"/>
  <c r="AK29" i="34"/>
  <c r="BA29" i="34"/>
  <c r="Q29" i="34"/>
  <c r="AE29" i="34"/>
  <c r="AE28" i="34"/>
  <c r="AU28" i="34"/>
  <c r="Q28" i="34"/>
  <c r="S28" i="34" s="1"/>
  <c r="AK28" i="34"/>
  <c r="Q27" i="34"/>
  <c r="S26" i="34"/>
  <c r="W26" i="34"/>
  <c r="AE26" i="34"/>
  <c r="Q25" i="34"/>
  <c r="S25" i="34" s="1"/>
  <c r="Q24" i="34"/>
  <c r="S24" i="34"/>
  <c r="Q23" i="34"/>
  <c r="Q22" i="34"/>
  <c r="Q21" i="34"/>
  <c r="S21" i="34"/>
  <c r="Q20" i="34"/>
  <c r="S20" i="34" s="1"/>
  <c r="AE19" i="34"/>
  <c r="Q19" i="34"/>
  <c r="AU19" i="34"/>
  <c r="S19" i="34"/>
  <c r="AK19" i="34"/>
  <c r="AE18" i="34"/>
  <c r="AU18" i="34"/>
  <c r="Q18" i="34"/>
  <c r="S18" i="34" s="1"/>
  <c r="AK18" i="34"/>
  <c r="AE17" i="34"/>
  <c r="AU17" i="34"/>
  <c r="Q17" i="34"/>
  <c r="S17" i="34"/>
  <c r="AK17" i="34"/>
  <c r="Q16" i="34"/>
  <c r="Q15" i="34"/>
  <c r="Q14" i="34"/>
  <c r="S14" i="34" s="1"/>
  <c r="Q13" i="34"/>
  <c r="S13" i="34" s="1"/>
  <c r="Q12" i="34"/>
  <c r="S12" i="34" s="1"/>
  <c r="Q11" i="34"/>
  <c r="AK11" i="34"/>
  <c r="BA11" i="34"/>
  <c r="AE11" i="34"/>
  <c r="Q10" i="34"/>
  <c r="Q9" i="34"/>
  <c r="S9" i="34" s="1"/>
  <c r="Q8" i="34"/>
  <c r="Q46" i="35"/>
  <c r="Q45" i="35"/>
  <c r="S45" i="35" s="1"/>
  <c r="AE43" i="35"/>
  <c r="S43" i="35"/>
  <c r="AK43" i="35"/>
  <c r="Q42" i="35"/>
  <c r="S42" i="35" s="1"/>
  <c r="AE41" i="35"/>
  <c r="AU41" i="35"/>
  <c r="S41" i="35"/>
  <c r="AK41" i="35"/>
  <c r="AC40" i="35"/>
  <c r="Q40" i="35"/>
  <c r="W40" i="35" s="1"/>
  <c r="Y40" i="35" s="1"/>
  <c r="AI40" i="35" s="1"/>
  <c r="AE40" i="35"/>
  <c r="AK40" i="35"/>
  <c r="AU39" i="35"/>
  <c r="AE39" i="35"/>
  <c r="Q39" i="35"/>
  <c r="S39" i="35" s="1"/>
  <c r="AK39" i="35"/>
  <c r="Q38" i="35"/>
  <c r="S38" i="35" s="1"/>
  <c r="AK37" i="35"/>
  <c r="Q37" i="35"/>
  <c r="AE37" i="35"/>
  <c r="AU37" i="35"/>
  <c r="Q36" i="35"/>
  <c r="S36" i="35" s="1"/>
  <c r="Q34" i="35"/>
  <c r="S34" i="35"/>
  <c r="Q33" i="35"/>
  <c r="S33" i="35" s="1"/>
  <c r="AK32" i="35"/>
  <c r="Q32" i="35"/>
  <c r="BA32" i="35"/>
  <c r="AE32" i="35"/>
  <c r="AE31" i="35"/>
  <c r="AU31" i="35"/>
  <c r="Q31" i="35"/>
  <c r="S31" i="35" s="1"/>
  <c r="AK31" i="35"/>
  <c r="Q30" i="35"/>
  <c r="S30" i="35" s="1"/>
  <c r="AK30" i="35"/>
  <c r="BA30" i="35"/>
  <c r="W30" i="35"/>
  <c r="AM30" i="35"/>
  <c r="AO30" i="35" s="1"/>
  <c r="AY30" i="35" s="1"/>
  <c r="AE30" i="35"/>
  <c r="AU29" i="35"/>
  <c r="AE29" i="35"/>
  <c r="Q29" i="35"/>
  <c r="S29" i="35" s="1"/>
  <c r="AK29" i="35"/>
  <c r="AK28" i="35"/>
  <c r="Q28" i="35"/>
  <c r="BA28" i="35"/>
  <c r="AE28" i="35"/>
  <c r="Q27" i="35"/>
  <c r="Q26" i="35"/>
  <c r="Q25" i="35"/>
  <c r="Q24" i="35"/>
  <c r="S24" i="35" s="1"/>
  <c r="Q23" i="35"/>
  <c r="Q22" i="35"/>
  <c r="Q21" i="35"/>
  <c r="S21" i="35" s="1"/>
  <c r="Q20" i="35"/>
  <c r="AU19" i="35"/>
  <c r="AE19" i="35"/>
  <c r="Q19" i="35"/>
  <c r="S19" i="35" s="1"/>
  <c r="AK19" i="35"/>
  <c r="AK18" i="35"/>
  <c r="Q18" i="35"/>
  <c r="BA18" i="35"/>
  <c r="AE18" i="35"/>
  <c r="AK17" i="35"/>
  <c r="Q17" i="35"/>
  <c r="W17" i="35" s="1"/>
  <c r="Y17" i="35" s="1"/>
  <c r="AI17" i="35" s="1"/>
  <c r="S17" i="35"/>
  <c r="AM17" i="35" s="1"/>
  <c r="AO17" i="35" s="1"/>
  <c r="AY17" i="35" s="1"/>
  <c r="BA17" i="35"/>
  <c r="AE17" i="35"/>
  <c r="Q16" i="35"/>
  <c r="S16" i="35" s="1"/>
  <c r="Q15" i="35"/>
  <c r="S15" i="35" s="1"/>
  <c r="Q14" i="35"/>
  <c r="Q13" i="35"/>
  <c r="Q12" i="35"/>
  <c r="S12" i="35" s="1"/>
  <c r="AM12" i="35"/>
  <c r="AO12" i="35" s="1"/>
  <c r="AY12" i="35" s="1"/>
  <c r="Q11" i="35"/>
  <c r="W11" i="35" s="1"/>
  <c r="S11" i="35"/>
  <c r="AM11" i="35" s="1"/>
  <c r="AO11" i="35" s="1"/>
  <c r="AY11" i="35" s="1"/>
  <c r="BA11" i="35"/>
  <c r="AE11" i="35"/>
  <c r="Q10" i="35"/>
  <c r="S10" i="35"/>
  <c r="Q9" i="35"/>
  <c r="W9" i="35" s="1"/>
  <c r="AE9" i="35"/>
  <c r="Q8" i="35"/>
  <c r="S8" i="35" s="1"/>
  <c r="Q46" i="36"/>
  <c r="S46" i="36"/>
  <c r="Q45" i="36"/>
  <c r="AE43" i="36"/>
  <c r="S43" i="36"/>
  <c r="AK43" i="36"/>
  <c r="Q42" i="36"/>
  <c r="S42" i="36" s="1"/>
  <c r="AE41" i="36"/>
  <c r="S41" i="36"/>
  <c r="AK41" i="36"/>
  <c r="Q40" i="36"/>
  <c r="AK39" i="36"/>
  <c r="Q39" i="36"/>
  <c r="BA39" i="36"/>
  <c r="AE39" i="36"/>
  <c r="Q38" i="36"/>
  <c r="S38" i="36" s="1"/>
  <c r="AE37" i="36"/>
  <c r="AU37" i="36"/>
  <c r="Q37" i="36"/>
  <c r="S37" i="36" s="1"/>
  <c r="AK37" i="36"/>
  <c r="Q36" i="36"/>
  <c r="S36" i="36" s="1"/>
  <c r="Q34" i="36"/>
  <c r="S34" i="36" s="1"/>
  <c r="Q33" i="36"/>
  <c r="AE32" i="36"/>
  <c r="Q32" i="36"/>
  <c r="S32" i="36" s="1"/>
  <c r="AU32" i="36"/>
  <c r="AK32" i="36"/>
  <c r="AU31" i="36"/>
  <c r="Q31" i="36"/>
  <c r="AE31" i="36"/>
  <c r="S31" i="36"/>
  <c r="AK31" i="36"/>
  <c r="AE30" i="36"/>
  <c r="Q30" i="36"/>
  <c r="S30" i="36" s="1"/>
  <c r="AU30" i="36"/>
  <c r="AK30" i="36"/>
  <c r="AE29" i="36"/>
  <c r="AU29" i="36"/>
  <c r="Q29" i="36"/>
  <c r="S29" i="36" s="1"/>
  <c r="AK29" i="36"/>
  <c r="AE28" i="36"/>
  <c r="AU28" i="36"/>
  <c r="Q28" i="36"/>
  <c r="S28" i="36" s="1"/>
  <c r="AK28" i="36"/>
  <c r="Q27" i="36"/>
  <c r="S27" i="36" s="1"/>
  <c r="AM27" i="36"/>
  <c r="AO27" i="36" s="1"/>
  <c r="AY27" i="36" s="1"/>
  <c r="Q26" i="36"/>
  <c r="S26" i="36" s="1"/>
  <c r="AM26" i="36" s="1"/>
  <c r="AO26" i="36" s="1"/>
  <c r="AY26" i="36" s="1"/>
  <c r="BA26" i="36"/>
  <c r="Q25" i="36"/>
  <c r="S25" i="36" s="1"/>
  <c r="Q24" i="36"/>
  <c r="Q23" i="36"/>
  <c r="S23" i="36" s="1"/>
  <c r="Q22" i="36"/>
  <c r="S22" i="36"/>
  <c r="Q21" i="36"/>
  <c r="Q20" i="36"/>
  <c r="S20" i="36" s="1"/>
  <c r="AK19" i="36"/>
  <c r="Q19" i="36"/>
  <c r="BA19" i="36"/>
  <c r="AE19" i="36"/>
  <c r="AU18" i="36"/>
  <c r="Q18" i="36"/>
  <c r="S18" i="36" s="1"/>
  <c r="AE18" i="36"/>
  <c r="AK18" i="36"/>
  <c r="AE17" i="36"/>
  <c r="AU17" i="36"/>
  <c r="Q17" i="36"/>
  <c r="S17" i="36" s="1"/>
  <c r="AK17" i="36"/>
  <c r="Q16" i="36"/>
  <c r="Q15" i="36"/>
  <c r="W15" i="36" s="1"/>
  <c r="AE15" i="36"/>
  <c r="Q14" i="36"/>
  <c r="S14" i="36" s="1"/>
  <c r="Q13" i="36"/>
  <c r="Q12" i="36"/>
  <c r="S12" i="36" s="1"/>
  <c r="AK11" i="36"/>
  <c r="Q11" i="36"/>
  <c r="BA11" i="36"/>
  <c r="AE11" i="36"/>
  <c r="Q10" i="36"/>
  <c r="Q9" i="36"/>
  <c r="S9" i="36" s="1"/>
  <c r="Q8" i="36"/>
  <c r="S8" i="36" s="1"/>
  <c r="Q46" i="37"/>
  <c r="S46" i="37" s="1"/>
  <c r="W45" i="37"/>
  <c r="Y45" i="37" s="1"/>
  <c r="AI45" i="37" s="1"/>
  <c r="AM45" i="37"/>
  <c r="AO45" i="37" s="1"/>
  <c r="BA45" i="37" s="1"/>
  <c r="AE45" i="37"/>
  <c r="AE43" i="37"/>
  <c r="S43" i="37"/>
  <c r="AK43" i="37"/>
  <c r="Q42" i="37"/>
  <c r="S42" i="37" s="1"/>
  <c r="AE41" i="37"/>
  <c r="S41" i="37"/>
  <c r="AK41" i="37"/>
  <c r="Q40" i="37"/>
  <c r="S40" i="37" s="1"/>
  <c r="Q39" i="37"/>
  <c r="S39" i="37" s="1"/>
  <c r="AK39" i="37"/>
  <c r="BA39" i="37"/>
  <c r="W39" i="37"/>
  <c r="Y39" i="37" s="1"/>
  <c r="AI39" i="37" s="1"/>
  <c r="AM39" i="37"/>
  <c r="AO39" i="37" s="1"/>
  <c r="AY39" i="37" s="1"/>
  <c r="AE39" i="37"/>
  <c r="Q38" i="37"/>
  <c r="S38" i="37" s="1"/>
  <c r="AK37" i="37"/>
  <c r="BA37" i="37"/>
  <c r="S37" i="37"/>
  <c r="W37" i="37"/>
  <c r="Y37" i="37" s="1"/>
  <c r="AI37" i="37" s="1"/>
  <c r="AE37" i="37"/>
  <c r="AU37" i="37"/>
  <c r="Q36" i="37"/>
  <c r="S36" i="37" s="1"/>
  <c r="Q34" i="37"/>
  <c r="S34" i="37"/>
  <c r="Q33" i="37"/>
  <c r="AU32" i="37"/>
  <c r="AE32" i="37"/>
  <c r="Q32" i="37"/>
  <c r="S32" i="37" s="1"/>
  <c r="AK32" i="37"/>
  <c r="Q31" i="37"/>
  <c r="W31" i="37" s="1"/>
  <c r="S31" i="37"/>
  <c r="AM31" i="37" s="1"/>
  <c r="AO31" i="37" s="1"/>
  <c r="AY31" i="37" s="1"/>
  <c r="BA31" i="37"/>
  <c r="AE31" i="37"/>
  <c r="AK30" i="37"/>
  <c r="Q30" i="37"/>
  <c r="BA30" i="37"/>
  <c r="AE30" i="37"/>
  <c r="AS29" i="37"/>
  <c r="Q29" i="37"/>
  <c r="S29" i="37" s="1"/>
  <c r="AM29" i="37" s="1"/>
  <c r="AO29" i="37" s="1"/>
  <c r="AY29" i="37" s="1"/>
  <c r="BA29" i="37"/>
  <c r="AE29" i="37"/>
  <c r="AK28" i="37"/>
  <c r="Q28" i="37"/>
  <c r="BA28" i="37"/>
  <c r="AE28" i="37"/>
  <c r="Q27" i="37"/>
  <c r="S27" i="37" s="1"/>
  <c r="Q26" i="37"/>
  <c r="S26" i="37" s="1"/>
  <c r="Q25" i="37"/>
  <c r="Q24" i="37"/>
  <c r="S24" i="37" s="1"/>
  <c r="Q23" i="37"/>
  <c r="S23" i="37" s="1"/>
  <c r="Q22" i="37"/>
  <c r="S22" i="37" s="1"/>
  <c r="AM22" i="37" s="1"/>
  <c r="AO22" i="37" s="1"/>
  <c r="AY22" i="37" s="1"/>
  <c r="W22" i="37"/>
  <c r="BA22" i="37"/>
  <c r="AE22" i="37"/>
  <c r="Q21" i="37"/>
  <c r="S21" i="37" s="1"/>
  <c r="AM21" i="37" s="1"/>
  <c r="AO21" i="37" s="1"/>
  <c r="AY21" i="37" s="1"/>
  <c r="BA21" i="37"/>
  <c r="S20" i="37"/>
  <c r="W20" i="37"/>
  <c r="AE19" i="37"/>
  <c r="Q19" i="37"/>
  <c r="S19" i="37" s="1"/>
  <c r="AU19" i="37"/>
  <c r="AK19" i="37"/>
  <c r="AE18" i="37"/>
  <c r="AU18" i="37"/>
  <c r="Q18" i="37"/>
  <c r="S18" i="37" s="1"/>
  <c r="AK18" i="37"/>
  <c r="AU17" i="37"/>
  <c r="AE17" i="37"/>
  <c r="Q17" i="37"/>
  <c r="S17" i="37" s="1"/>
  <c r="AK17" i="37"/>
  <c r="Q16" i="37"/>
  <c r="S16" i="37" s="1"/>
  <c r="Q15" i="37"/>
  <c r="S15" i="37" s="1"/>
  <c r="Q14" i="37"/>
  <c r="Q13" i="37"/>
  <c r="S13" i="37" s="1"/>
  <c r="Q12" i="37"/>
  <c r="AE11" i="37"/>
  <c r="AU11" i="37"/>
  <c r="Q11" i="37"/>
  <c r="S11" i="37" s="1"/>
  <c r="AK11" i="37"/>
  <c r="Q10" i="37"/>
  <c r="S10" i="37"/>
  <c r="Q9" i="37"/>
  <c r="Q8" i="37"/>
  <c r="S8" i="37" s="1"/>
  <c r="Q46" i="38"/>
  <c r="S46" i="38"/>
  <c r="Q45" i="38"/>
  <c r="AE43" i="38"/>
  <c r="S43" i="38"/>
  <c r="AM43" i="38" s="1"/>
  <c r="AO43" i="38" s="1"/>
  <c r="Q42" i="38"/>
  <c r="AU41" i="38"/>
  <c r="AE41" i="38"/>
  <c r="S41" i="38"/>
  <c r="AK41" i="38"/>
  <c r="Q40" i="38"/>
  <c r="S40" i="38"/>
  <c r="AU39" i="38"/>
  <c r="AE39" i="38"/>
  <c r="Q39" i="38"/>
  <c r="S39" i="38" s="1"/>
  <c r="AK39" i="38"/>
  <c r="Q38" i="38"/>
  <c r="S38" i="38" s="1"/>
  <c r="AE37" i="38"/>
  <c r="AU37" i="38"/>
  <c r="Q37" i="38"/>
  <c r="S37" i="38" s="1"/>
  <c r="AK37" i="38"/>
  <c r="Q36" i="38"/>
  <c r="W36" i="38" s="1"/>
  <c r="Y36" i="38" s="1"/>
  <c r="AI36" i="38" s="1"/>
  <c r="S36" i="38"/>
  <c r="AK36" i="38"/>
  <c r="S34" i="38"/>
  <c r="W34" i="38"/>
  <c r="Y34" i="38" s="1"/>
  <c r="AE34" i="38"/>
  <c r="Q33" i="38"/>
  <c r="AU32" i="38"/>
  <c r="Q32" i="38"/>
  <c r="S32" i="38" s="1"/>
  <c r="AE32" i="38"/>
  <c r="AK32" i="38"/>
  <c r="AK31" i="38"/>
  <c r="Q31" i="38"/>
  <c r="BA31" i="38"/>
  <c r="AE31" i="38"/>
  <c r="AE30" i="38"/>
  <c r="Q30" i="38"/>
  <c r="AU30" i="38"/>
  <c r="S30" i="38"/>
  <c r="AK30" i="38"/>
  <c r="Q29" i="38"/>
  <c r="W29" i="38" s="1"/>
  <c r="S29" i="38"/>
  <c r="AM29" i="38" s="1"/>
  <c r="AO29" i="38" s="1"/>
  <c r="AY29" i="38" s="1"/>
  <c r="BA29" i="38"/>
  <c r="AE29" i="38"/>
  <c r="AK28" i="38"/>
  <c r="Q28" i="38"/>
  <c r="BA28" i="38"/>
  <c r="AE28" i="38"/>
  <c r="Q27" i="38"/>
  <c r="S27" i="38" s="1"/>
  <c r="Q26" i="38"/>
  <c r="S26" i="38" s="1"/>
  <c r="AM26" i="38"/>
  <c r="AS26" i="38" s="1"/>
  <c r="Q25" i="38"/>
  <c r="S25" i="38" s="1"/>
  <c r="Q24" i="38"/>
  <c r="Q23" i="38"/>
  <c r="Q22" i="38"/>
  <c r="Q21" i="38"/>
  <c r="S21" i="38" s="1"/>
  <c r="W21" i="38"/>
  <c r="AM21" i="38"/>
  <c r="AO21" i="38" s="1"/>
  <c r="AY21" i="38" s="1"/>
  <c r="Q20" i="38"/>
  <c r="S20" i="38" s="1"/>
  <c r="AU19" i="38"/>
  <c r="Q19" i="38"/>
  <c r="AE19" i="38"/>
  <c r="S19" i="38"/>
  <c r="AK19" i="38"/>
  <c r="AU18" i="38"/>
  <c r="AE18" i="38"/>
  <c r="Q18" i="38"/>
  <c r="S18" i="38"/>
  <c r="AK18" i="38"/>
  <c r="AK17" i="38"/>
  <c r="Q17" i="38"/>
  <c r="BA17" i="38"/>
  <c r="AE17" i="38"/>
  <c r="Q16" i="38"/>
  <c r="S16" i="38" s="1"/>
  <c r="Q15" i="38"/>
  <c r="Q14" i="38"/>
  <c r="Q13" i="38"/>
  <c r="S13" i="38" s="1"/>
  <c r="Q12" i="38"/>
  <c r="AE11" i="38"/>
  <c r="AU11" i="38"/>
  <c r="Q11" i="38"/>
  <c r="S11" i="38" s="1"/>
  <c r="AK11" i="38"/>
  <c r="Q10" i="38"/>
  <c r="S10" i="38" s="1"/>
  <c r="AM10" i="38" s="1"/>
  <c r="AO10" i="38" s="1"/>
  <c r="AY10" i="38" s="1"/>
  <c r="BA10" i="38"/>
  <c r="Q9" i="38"/>
  <c r="Q8" i="38"/>
  <c r="AC46" i="39"/>
  <c r="Q46" i="39"/>
  <c r="W46" i="39" s="1"/>
  <c r="Y46" i="39" s="1"/>
  <c r="AI46" i="39" s="1"/>
  <c r="AE46" i="39"/>
  <c r="AK46" i="39"/>
  <c r="Q45" i="39"/>
  <c r="AE43" i="39"/>
  <c r="S43" i="39"/>
  <c r="AK43" i="39"/>
  <c r="AS42" i="39"/>
  <c r="AY42" i="39"/>
  <c r="AU42" i="39"/>
  <c r="S42" i="39"/>
  <c r="AM42" i="39" s="1"/>
  <c r="AO42" i="39" s="1"/>
  <c r="BA42" i="39"/>
  <c r="AE42" i="39"/>
  <c r="AE41" i="39"/>
  <c r="S41" i="39"/>
  <c r="AK41" i="39"/>
  <c r="Q40" i="39"/>
  <c r="S40" i="39" s="1"/>
  <c r="AK39" i="39"/>
  <c r="Q39" i="39"/>
  <c r="BA39" i="39"/>
  <c r="AE39" i="39"/>
  <c r="AU38" i="39"/>
  <c r="W38" i="39"/>
  <c r="BA38" i="39"/>
  <c r="AU37" i="39"/>
  <c r="AE37" i="39"/>
  <c r="Q37" i="39"/>
  <c r="S37" i="39" s="1"/>
  <c r="AK37" i="39"/>
  <c r="Q36" i="39"/>
  <c r="S36" i="39" s="1"/>
  <c r="S34" i="39"/>
  <c r="AM34" i="39" s="1"/>
  <c r="AO34" i="39" s="1"/>
  <c r="BA34" i="39" s="1"/>
  <c r="AE34" i="39"/>
  <c r="Q33" i="39"/>
  <c r="S33" i="39" s="1"/>
  <c r="AK32" i="39"/>
  <c r="Q32" i="39"/>
  <c r="BA32" i="39"/>
  <c r="AE32" i="39"/>
  <c r="AE31" i="39"/>
  <c r="Q31" i="39"/>
  <c r="S31" i="39" s="1"/>
  <c r="AU31" i="39"/>
  <c r="AK31" i="39"/>
  <c r="AK30" i="39"/>
  <c r="Q30" i="39"/>
  <c r="BA30" i="39"/>
  <c r="AE30" i="39"/>
  <c r="AK29" i="39"/>
  <c r="Q29" i="39"/>
  <c r="BA29" i="39"/>
  <c r="AE29" i="39"/>
  <c r="AK28" i="39"/>
  <c r="Q28" i="39"/>
  <c r="BA28" i="39"/>
  <c r="AE28" i="39"/>
  <c r="Q27" i="39"/>
  <c r="Q26" i="39"/>
  <c r="Q25" i="39"/>
  <c r="Q24" i="39"/>
  <c r="Q23" i="39"/>
  <c r="Q22" i="39"/>
  <c r="W22" i="39" s="1"/>
  <c r="AE22" i="39"/>
  <c r="Q21" i="39"/>
  <c r="S21" i="39" s="1"/>
  <c r="Q20" i="39"/>
  <c r="S20" i="39" s="1"/>
  <c r="AE19" i="39"/>
  <c r="AU19" i="39"/>
  <c r="Q19" i="39"/>
  <c r="S19" i="39" s="1"/>
  <c r="AK19" i="39"/>
  <c r="AU18" i="39"/>
  <c r="Q18" i="39"/>
  <c r="S18" i="39" s="1"/>
  <c r="AE18" i="39"/>
  <c r="AK18" i="39"/>
  <c r="AE17" i="39"/>
  <c r="AU17" i="39"/>
  <c r="Q17" i="39"/>
  <c r="S17" i="39" s="1"/>
  <c r="AK17" i="39"/>
  <c r="Q16" i="39"/>
  <c r="S16" i="39" s="1"/>
  <c r="Q15" i="39"/>
  <c r="S15" i="39" s="1"/>
  <c r="Q14" i="39"/>
  <c r="S14" i="39" s="1"/>
  <c r="Q13" i="39"/>
  <c r="Q12" i="39"/>
  <c r="S12" i="39" s="1"/>
  <c r="Q11" i="39"/>
  <c r="AK11" i="39"/>
  <c r="BA11" i="39"/>
  <c r="AE11" i="39"/>
  <c r="Q10" i="39"/>
  <c r="S10" i="39" s="1"/>
  <c r="Q9" i="39"/>
  <c r="S9" i="39" s="1"/>
  <c r="Q8" i="39"/>
  <c r="S8" i="39" s="1"/>
  <c r="Q46" i="40"/>
  <c r="Q45" i="40"/>
  <c r="S45" i="40" s="1"/>
  <c r="AE43" i="40"/>
  <c r="S43" i="40"/>
  <c r="AK43" i="40"/>
  <c r="Q42" i="40"/>
  <c r="S42" i="40" s="1"/>
  <c r="AE41" i="40"/>
  <c r="AU41" i="40"/>
  <c r="S41" i="40"/>
  <c r="AK41" i="40"/>
  <c r="Q40" i="40"/>
  <c r="BA39" i="40"/>
  <c r="S39" i="40"/>
  <c r="W39" i="40"/>
  <c r="AE39" i="40"/>
  <c r="AU39" i="40"/>
  <c r="Q38" i="40"/>
  <c r="S38" i="40" s="1"/>
  <c r="AU37" i="40"/>
  <c r="AE37" i="40"/>
  <c r="Q37" i="40"/>
  <c r="S37" i="40" s="1"/>
  <c r="AK37" i="40"/>
  <c r="Q36" i="40"/>
  <c r="S36" i="40"/>
  <c r="Q34" i="40"/>
  <c r="S34" i="40" s="1"/>
  <c r="Q33" i="40"/>
  <c r="AK32" i="40"/>
  <c r="Q32" i="40"/>
  <c r="BA32" i="40"/>
  <c r="AE32" i="40"/>
  <c r="AE31" i="40"/>
  <c r="Q31" i="40"/>
  <c r="S31" i="40" s="1"/>
  <c r="AU31" i="40"/>
  <c r="AK31" i="40"/>
  <c r="AU30" i="40"/>
  <c r="AE30" i="40"/>
  <c r="Q30" i="40"/>
  <c r="S30" i="40" s="1"/>
  <c r="AK30" i="40"/>
  <c r="AE29" i="40"/>
  <c r="Q29" i="40"/>
  <c r="S29" i="40" s="1"/>
  <c r="AU29" i="40"/>
  <c r="AK29" i="40"/>
  <c r="AK28" i="40"/>
  <c r="Q28" i="40"/>
  <c r="BA28" i="40"/>
  <c r="AE28" i="40"/>
  <c r="Q27" i="40"/>
  <c r="S27" i="40" s="1"/>
  <c r="W27" i="40"/>
  <c r="AM27" i="40"/>
  <c r="AO27" i="40" s="1"/>
  <c r="AY27" i="40" s="1"/>
  <c r="Q26" i="40"/>
  <c r="S26" i="40" s="1"/>
  <c r="Q25" i="40"/>
  <c r="S25" i="40" s="1"/>
  <c r="Q24" i="40"/>
  <c r="Q23" i="40"/>
  <c r="S23" i="40" s="1"/>
  <c r="Q22" i="40"/>
  <c r="Q21" i="40"/>
  <c r="S21" i="40" s="1"/>
  <c r="Q20" i="40"/>
  <c r="S20" i="40" s="1"/>
  <c r="AK19" i="40"/>
  <c r="Q19" i="40"/>
  <c r="BA19" i="40"/>
  <c r="AE19" i="40"/>
  <c r="AU18" i="40"/>
  <c r="AE18" i="40"/>
  <c r="Q18" i="40"/>
  <c r="S18" i="40" s="1"/>
  <c r="AK18" i="40"/>
  <c r="AK17" i="40"/>
  <c r="Q17" i="40"/>
  <c r="BA17" i="40"/>
  <c r="AE17" i="40"/>
  <c r="Q16" i="40"/>
  <c r="S16" i="40" s="1"/>
  <c r="Q15" i="40"/>
  <c r="S15" i="40" s="1"/>
  <c r="Q14" i="40"/>
  <c r="S14" i="40" s="1"/>
  <c r="Q13" i="40"/>
  <c r="S13" i="40" s="1"/>
  <c r="Q12" i="40"/>
  <c r="S12" i="40"/>
  <c r="AE11" i="40"/>
  <c r="AU11" i="40"/>
  <c r="Q11" i="40"/>
  <c r="S11" i="40" s="1"/>
  <c r="AK11" i="40"/>
  <c r="Q10" i="40"/>
  <c r="S10" i="40" s="1"/>
  <c r="Q9" i="40"/>
  <c r="S9" i="40" s="1"/>
  <c r="Q8" i="40"/>
  <c r="Q46" i="41"/>
  <c r="S46" i="41" s="1"/>
  <c r="Q45" i="41"/>
  <c r="S45" i="41" s="1"/>
  <c r="AM45" i="41"/>
  <c r="AO45" i="41" s="1"/>
  <c r="BA45" i="41" s="1"/>
  <c r="AE43" i="41"/>
  <c r="S43" i="41"/>
  <c r="AK43" i="41"/>
  <c r="Q42" i="41"/>
  <c r="AE41" i="41"/>
  <c r="S41" i="41"/>
  <c r="AK41" i="41"/>
  <c r="Q40" i="41"/>
  <c r="S40" i="41" s="1"/>
  <c r="AK39" i="41"/>
  <c r="Q39" i="41"/>
  <c r="BA39" i="41"/>
  <c r="AE39" i="41"/>
  <c r="Q38" i="41"/>
  <c r="AU37" i="41"/>
  <c r="AE37" i="41"/>
  <c r="Q37" i="41"/>
  <c r="S37" i="41" s="1"/>
  <c r="AK37" i="41"/>
  <c r="Q36" i="41"/>
  <c r="S36" i="41" s="1"/>
  <c r="Q34" i="41"/>
  <c r="S34" i="41" s="1"/>
  <c r="Q33" i="41"/>
  <c r="S33" i="41" s="1"/>
  <c r="AE32" i="41"/>
  <c r="Q32" i="41"/>
  <c r="S32" i="41" s="1"/>
  <c r="AU32" i="41"/>
  <c r="AK32" i="41"/>
  <c r="Q31" i="41"/>
  <c r="S31" i="41" s="1"/>
  <c r="AK31" i="41"/>
  <c r="BA31" i="41"/>
  <c r="AM31" i="41"/>
  <c r="AO31" i="41" s="1"/>
  <c r="AY31" i="41" s="1"/>
  <c r="AE31" i="41"/>
  <c r="AE30" i="41"/>
  <c r="Q30" i="41"/>
  <c r="S30" i="41" s="1"/>
  <c r="AU30" i="41"/>
  <c r="AK30" i="41"/>
  <c r="AE29" i="41"/>
  <c r="Q29" i="41"/>
  <c r="S29" i="41" s="1"/>
  <c r="AU29" i="41"/>
  <c r="AK29" i="41"/>
  <c r="AK28" i="41"/>
  <c r="Q28" i="41"/>
  <c r="BA28" i="41"/>
  <c r="AE28" i="41"/>
  <c r="Q27" i="41"/>
  <c r="Q26" i="41"/>
  <c r="S26" i="41" s="1"/>
  <c r="Q25" i="41"/>
  <c r="S25" i="41" s="1"/>
  <c r="Q24" i="41"/>
  <c r="S24" i="41" s="1"/>
  <c r="Q23" i="41"/>
  <c r="S23" i="41" s="1"/>
  <c r="Q22" i="41"/>
  <c r="S22" i="41" s="1"/>
  <c r="Q21" i="41"/>
  <c r="Q20" i="41"/>
  <c r="S20" i="41" s="1"/>
  <c r="AE19" i="41"/>
  <c r="Q19" i="41"/>
  <c r="S19" i="41" s="1"/>
  <c r="AU19" i="41"/>
  <c r="AK19" i="41"/>
  <c r="AE18" i="41"/>
  <c r="Q18" i="41"/>
  <c r="S18" i="41" s="1"/>
  <c r="AU18" i="41"/>
  <c r="AK18" i="41"/>
  <c r="AE17" i="41"/>
  <c r="AU17" i="41"/>
  <c r="Q17" i="41"/>
  <c r="S17" i="41" s="1"/>
  <c r="AK17" i="41"/>
  <c r="Q16" i="41"/>
  <c r="S16" i="41" s="1"/>
  <c r="Q15" i="41"/>
  <c r="S15" i="41" s="1"/>
  <c r="Q14" i="41"/>
  <c r="S14" i="41" s="1"/>
  <c r="Q13" i="41"/>
  <c r="W13" i="41" s="1"/>
  <c r="AE13" i="41"/>
  <c r="Q12" i="41"/>
  <c r="S12" i="41" s="1"/>
  <c r="AU11" i="41"/>
  <c r="AE11" i="41"/>
  <c r="Q11" i="41"/>
  <c r="S11" i="41" s="1"/>
  <c r="AK11" i="41"/>
  <c r="Q10" i="41"/>
  <c r="Q9" i="41"/>
  <c r="S9" i="41" s="1"/>
  <c r="Q8" i="41"/>
  <c r="S8" i="41" s="1"/>
  <c r="Q46" i="42"/>
  <c r="Q45" i="42"/>
  <c r="S45" i="42" s="1"/>
  <c r="AE43" i="42"/>
  <c r="S43" i="42"/>
  <c r="AK43" i="42"/>
  <c r="Q42" i="42"/>
  <c r="S42" i="42" s="1"/>
  <c r="AE41" i="42"/>
  <c r="S41" i="42"/>
  <c r="AK41" i="42"/>
  <c r="Q40" i="42"/>
  <c r="S40" i="42" s="1"/>
  <c r="AU39" i="42"/>
  <c r="Q39" i="42"/>
  <c r="AE39" i="42"/>
  <c r="S39" i="42"/>
  <c r="AK39" i="42"/>
  <c r="Q38" i="42"/>
  <c r="S38" i="42" s="1"/>
  <c r="Q37" i="42"/>
  <c r="BA37" i="42"/>
  <c r="AK37" i="42"/>
  <c r="AE37" i="42"/>
  <c r="Q36" i="42"/>
  <c r="S36" i="42" s="1"/>
  <c r="Q34" i="42"/>
  <c r="Q33" i="42"/>
  <c r="S33" i="42" s="1"/>
  <c r="AM33" i="42"/>
  <c r="AO33" i="42" s="1"/>
  <c r="BA33" i="42" s="1"/>
  <c r="Q32" i="42"/>
  <c r="S32" i="42" s="1"/>
  <c r="AK32" i="42"/>
  <c r="W32" i="42"/>
  <c r="BA32" i="42"/>
  <c r="AM32" i="42"/>
  <c r="AO32" i="42" s="1"/>
  <c r="AY32" i="42" s="1"/>
  <c r="AE32" i="42"/>
  <c r="Q31" i="42"/>
  <c r="AK31" i="42"/>
  <c r="BA31" i="42"/>
  <c r="AE31" i="42"/>
  <c r="AU30" i="42"/>
  <c r="AE30" i="42"/>
  <c r="Q30" i="42"/>
  <c r="S30" i="42" s="1"/>
  <c r="AK30" i="42"/>
  <c r="AE29" i="42"/>
  <c r="AU29" i="42"/>
  <c r="Q29" i="42"/>
  <c r="S29" i="42" s="1"/>
  <c r="AK29" i="42"/>
  <c r="AU28" i="42"/>
  <c r="Q28" i="42"/>
  <c r="S28" i="42" s="1"/>
  <c r="AE28" i="42"/>
  <c r="AK28" i="42"/>
  <c r="Q27" i="42"/>
  <c r="S27" i="42" s="1"/>
  <c r="Q26" i="42"/>
  <c r="S26" i="42" s="1"/>
  <c r="Q25" i="42"/>
  <c r="S25" i="42" s="1"/>
  <c r="Q24" i="42"/>
  <c r="Q23" i="42"/>
  <c r="Q22" i="42"/>
  <c r="S22" i="42" s="1"/>
  <c r="AM22" i="42" s="1"/>
  <c r="AO22" i="42" s="1"/>
  <c r="AY22" i="42" s="1"/>
  <c r="BA22" i="42"/>
  <c r="Q21" i="42"/>
  <c r="S21" i="42" s="1"/>
  <c r="Q20" i="42"/>
  <c r="S20" i="42" s="1"/>
  <c r="AU19" i="42"/>
  <c r="Q19" i="42"/>
  <c r="S19" i="42" s="1"/>
  <c r="AE19" i="42"/>
  <c r="AK19" i="42"/>
  <c r="AU18" i="42"/>
  <c r="AE18" i="42"/>
  <c r="Q18" i="42"/>
  <c r="S18" i="42"/>
  <c r="AK18" i="42"/>
  <c r="AK17" i="42"/>
  <c r="Q17" i="42"/>
  <c r="BA17" i="42"/>
  <c r="AE17" i="42"/>
  <c r="Q16" i="42"/>
  <c r="S15" i="42"/>
  <c r="AM15" i="42" s="1"/>
  <c r="AO15" i="42" s="1"/>
  <c r="AY15" i="42" s="1"/>
  <c r="BA15" i="42"/>
  <c r="AE15" i="42"/>
  <c r="Q14" i="42"/>
  <c r="Q13" i="42"/>
  <c r="S13" i="42" s="1"/>
  <c r="Q12" i="42"/>
  <c r="AE11" i="42"/>
  <c r="Q11" i="42"/>
  <c r="S11" i="42" s="1"/>
  <c r="AU11" i="42"/>
  <c r="AK11" i="42"/>
  <c r="Q10" i="42"/>
  <c r="S10" i="42" s="1"/>
  <c r="Q9" i="42"/>
  <c r="S9" i="42" s="1"/>
  <c r="Q8" i="42"/>
  <c r="Q46" i="43"/>
  <c r="S46" i="43" s="1"/>
  <c r="Q45" i="43"/>
  <c r="S45" i="43" s="1"/>
  <c r="AK43" i="43"/>
  <c r="AE43" i="43"/>
  <c r="S43" i="43"/>
  <c r="AM43" i="43" s="1"/>
  <c r="AO43" i="43" s="1"/>
  <c r="BA43" i="43" s="1"/>
  <c r="Q42" i="43"/>
  <c r="S42" i="43" s="1"/>
  <c r="AU41" i="43"/>
  <c r="AE41" i="43"/>
  <c r="S41" i="43"/>
  <c r="AK41" i="43"/>
  <c r="Q40" i="43"/>
  <c r="S40" i="43" s="1"/>
  <c r="Q39" i="43"/>
  <c r="AK39" i="43"/>
  <c r="BA39" i="43"/>
  <c r="AE39" i="43"/>
  <c r="Q38" i="43"/>
  <c r="S38" i="43" s="1"/>
  <c r="AU37" i="43"/>
  <c r="AE37" i="43"/>
  <c r="Q37" i="43"/>
  <c r="S37" i="43" s="1"/>
  <c r="AK37" i="43"/>
  <c r="AS36" i="43"/>
  <c r="AY36" i="43"/>
  <c r="AK36" i="43"/>
  <c r="S36" i="43"/>
  <c r="AM36" i="43" s="1"/>
  <c r="AO36" i="43" s="1"/>
  <c r="BA36" i="43" s="1"/>
  <c r="AE36" i="43"/>
  <c r="Q34" i="43"/>
  <c r="S34" i="43"/>
  <c r="Q33" i="43"/>
  <c r="S33" i="43" s="1"/>
  <c r="Q32" i="43"/>
  <c r="AK32" i="43"/>
  <c r="BA32" i="43"/>
  <c r="AE32" i="43"/>
  <c r="AE31" i="43"/>
  <c r="Q31" i="43"/>
  <c r="S31" i="43" s="1"/>
  <c r="AU31" i="43"/>
  <c r="AK31" i="43"/>
  <c r="AE30" i="43"/>
  <c r="AU30" i="43"/>
  <c r="Q30" i="43"/>
  <c r="S30" i="43" s="1"/>
  <c r="AK30" i="43"/>
  <c r="Q29" i="43"/>
  <c r="W29" i="43" s="1"/>
  <c r="BA29" i="43"/>
  <c r="AE29" i="43"/>
  <c r="AE28" i="43"/>
  <c r="AU28" i="43"/>
  <c r="Q28" i="43"/>
  <c r="S28" i="43" s="1"/>
  <c r="AK28" i="43"/>
  <c r="Q27" i="43"/>
  <c r="S27" i="43" s="1"/>
  <c r="Q26" i="43"/>
  <c r="S26" i="43" s="1"/>
  <c r="Q25" i="43"/>
  <c r="Q24" i="43"/>
  <c r="S24" i="43" s="1"/>
  <c r="Q23" i="43"/>
  <c r="S23" i="43" s="1"/>
  <c r="Q22" i="43"/>
  <c r="S22" i="43" s="1"/>
  <c r="Q21" i="43"/>
  <c r="S21" i="43" s="1"/>
  <c r="Q20" i="43"/>
  <c r="Q19" i="43"/>
  <c r="S19" i="43" s="1"/>
  <c r="AK19" i="43"/>
  <c r="BA19" i="43"/>
  <c r="W19" i="43"/>
  <c r="AM19" i="43"/>
  <c r="AO19" i="43" s="1"/>
  <c r="AY19" i="43" s="1"/>
  <c r="AE19" i="43"/>
  <c r="AU18" i="43"/>
  <c r="AE18" i="43"/>
  <c r="Q18" i="43"/>
  <c r="S18" i="43" s="1"/>
  <c r="AK18" i="43"/>
  <c r="AK17" i="43"/>
  <c r="Q17" i="43"/>
  <c r="AE17" i="43"/>
  <c r="AU17" i="43"/>
  <c r="Q16" i="43"/>
  <c r="S16" i="43" s="1"/>
  <c r="Q15" i="43"/>
  <c r="Q14" i="43"/>
  <c r="S14" i="43" s="1"/>
  <c r="AM14" i="43"/>
  <c r="AS14" i="43" s="1"/>
  <c r="AO14" i="43"/>
  <c r="AY14" i="43" s="1"/>
  <c r="AY13" i="43"/>
  <c r="AS13" i="43"/>
  <c r="AU13" i="43"/>
  <c r="Q13" i="43"/>
  <c r="S13" i="43" s="1"/>
  <c r="AM13" i="43" s="1"/>
  <c r="AO13" i="43" s="1"/>
  <c r="BA13" i="43"/>
  <c r="Q12" i="43"/>
  <c r="AK11" i="43"/>
  <c r="Q11" i="43"/>
  <c r="BA11" i="43"/>
  <c r="AE11" i="43"/>
  <c r="Q10" i="43"/>
  <c r="Q9" i="43"/>
  <c r="S9" i="43"/>
  <c r="Q8" i="43"/>
  <c r="S8" i="43" s="1"/>
  <c r="Q46" i="44"/>
  <c r="S46" i="44" s="1"/>
  <c r="Q45" i="44"/>
  <c r="Y43" i="44"/>
  <c r="AI43" i="44" s="1"/>
  <c r="AE43" i="44"/>
  <c r="S43" i="44"/>
  <c r="AK43" i="44"/>
  <c r="Q42" i="44"/>
  <c r="S42" i="44" s="1"/>
  <c r="AE41" i="44"/>
  <c r="S41" i="44"/>
  <c r="AK41" i="44"/>
  <c r="AC40" i="44"/>
  <c r="S40" i="44"/>
  <c r="W40" i="44"/>
  <c r="Y40" i="44" s="1"/>
  <c r="AU39" i="44"/>
  <c r="AE39" i="44"/>
  <c r="Q39" i="44"/>
  <c r="S39" i="44" s="1"/>
  <c r="AK39" i="44"/>
  <c r="Q38" i="44"/>
  <c r="AK37" i="44"/>
  <c r="Q37" i="44"/>
  <c r="BA37" i="44"/>
  <c r="AE37" i="44"/>
  <c r="Q36" i="44"/>
  <c r="Q34" i="44"/>
  <c r="S34" i="44" s="1"/>
  <c r="Q33" i="44"/>
  <c r="AE32" i="44"/>
  <c r="AU32" i="44"/>
  <c r="Q32" i="44"/>
  <c r="S32" i="44" s="1"/>
  <c r="AK32" i="44"/>
  <c r="AU31" i="44"/>
  <c r="AE31" i="44"/>
  <c r="Q31" i="44"/>
  <c r="S31" i="44" s="1"/>
  <c r="AK31" i="44"/>
  <c r="AU30" i="44"/>
  <c r="AE30" i="44"/>
  <c r="Q30" i="44"/>
  <c r="S30" i="44" s="1"/>
  <c r="AK30" i="44"/>
  <c r="AK29" i="44"/>
  <c r="Q29" i="44"/>
  <c r="BA29" i="44"/>
  <c r="AE29" i="44"/>
  <c r="Q28" i="44"/>
  <c r="AK28" i="44"/>
  <c r="BA28" i="44"/>
  <c r="AE28" i="44"/>
  <c r="AY27" i="44"/>
  <c r="Q27" i="44"/>
  <c r="S27" i="44" s="1"/>
  <c r="AM27" i="44" s="1"/>
  <c r="AO27" i="44" s="1"/>
  <c r="BA27" i="44"/>
  <c r="W27" i="44"/>
  <c r="AE27" i="44"/>
  <c r="Q26" i="44"/>
  <c r="Q25" i="44"/>
  <c r="S25" i="44" s="1"/>
  <c r="S24" i="44"/>
  <c r="AM24" i="44" s="1"/>
  <c r="AO24" i="44" s="1"/>
  <c r="BA24" i="44" s="1"/>
  <c r="AE24" i="44"/>
  <c r="Q23" i="44"/>
  <c r="Q22" i="44"/>
  <c r="S22" i="44" s="1"/>
  <c r="Q21" i="44"/>
  <c r="S21" i="44" s="1"/>
  <c r="Q20" i="44"/>
  <c r="S20" i="44" s="1"/>
  <c r="Q19" i="44"/>
  <c r="W19" i="44" s="1"/>
  <c r="AE19" i="44"/>
  <c r="AU19" i="44"/>
  <c r="S19" i="44"/>
  <c r="AK19" i="44"/>
  <c r="AE18" i="44"/>
  <c r="Q18" i="44"/>
  <c r="S18" i="44" s="1"/>
  <c r="AU18" i="44"/>
  <c r="AK18" i="44"/>
  <c r="AE17" i="44"/>
  <c r="Q17" i="44"/>
  <c r="AU17" i="44"/>
  <c r="S17" i="44"/>
  <c r="AK17" i="44"/>
  <c r="Q16" i="44"/>
  <c r="S16" i="44" s="1"/>
  <c r="Q15" i="44"/>
  <c r="Q14" i="44"/>
  <c r="Q13" i="44"/>
  <c r="S13" i="44" s="1"/>
  <c r="Q12" i="44"/>
  <c r="S12" i="44" s="1"/>
  <c r="AE11" i="44"/>
  <c r="AU11" i="44"/>
  <c r="Q11" i="44"/>
  <c r="S11" i="44"/>
  <c r="AK11" i="44"/>
  <c r="Q10" i="44"/>
  <c r="W10" i="44" s="1"/>
  <c r="AE10" i="44" s="1"/>
  <c r="Q9" i="44"/>
  <c r="S9" i="44" s="1"/>
  <c r="AM9" i="44"/>
  <c r="AO9" i="44" s="1"/>
  <c r="AY9" i="44" s="1"/>
  <c r="Q8" i="44"/>
  <c r="S8" i="44" s="1"/>
  <c r="Q46" i="45"/>
  <c r="S46" i="45" s="1"/>
  <c r="Q45" i="45"/>
  <c r="S45" i="45" s="1"/>
  <c r="AE43" i="45"/>
  <c r="S43" i="45"/>
  <c r="AK43" i="45"/>
  <c r="Q42" i="45"/>
  <c r="S42" i="45" s="1"/>
  <c r="AI41" i="45"/>
  <c r="AU41" i="45"/>
  <c r="AE41" i="45"/>
  <c r="S41" i="45"/>
  <c r="AK41" i="45"/>
  <c r="W40" i="45"/>
  <c r="Y40" i="45" s="1"/>
  <c r="AM40" i="45"/>
  <c r="AO40" i="45" s="1"/>
  <c r="BA40" i="45" s="1"/>
  <c r="AE39" i="45"/>
  <c r="Q39" i="45"/>
  <c r="S39" i="45" s="1"/>
  <c r="AU39" i="45"/>
  <c r="AK39" i="45"/>
  <c r="Q38" i="45"/>
  <c r="S38" i="45" s="1"/>
  <c r="AE37" i="45"/>
  <c r="AU37" i="45"/>
  <c r="Q37" i="45"/>
  <c r="S37" i="45" s="1"/>
  <c r="AK37" i="45"/>
  <c r="Q36" i="45"/>
  <c r="Q34" i="45"/>
  <c r="S34" i="45" s="1"/>
  <c r="Q33" i="45"/>
  <c r="S33" i="45"/>
  <c r="AU32" i="45"/>
  <c r="AE32" i="45"/>
  <c r="Q32" i="45"/>
  <c r="S32" i="45" s="1"/>
  <c r="AK32" i="45"/>
  <c r="Q31" i="45"/>
  <c r="W31" i="45" s="1"/>
  <c r="BA31" i="45"/>
  <c r="AE31" i="45"/>
  <c r="AU30" i="45"/>
  <c r="AE30" i="45"/>
  <c r="Q30" i="45"/>
  <c r="S30" i="45" s="1"/>
  <c r="AK30" i="45"/>
  <c r="AK29" i="45"/>
  <c r="Q29" i="45"/>
  <c r="BA29" i="45"/>
  <c r="AE29" i="45"/>
  <c r="AE28" i="45"/>
  <c r="AU28" i="45"/>
  <c r="Q28" i="45"/>
  <c r="S28" i="45" s="1"/>
  <c r="AK28" i="45"/>
  <c r="Q27" i="45"/>
  <c r="Q26" i="45"/>
  <c r="Q25" i="45"/>
  <c r="S25" i="45" s="1"/>
  <c r="Q24" i="45"/>
  <c r="S24" i="45" s="1"/>
  <c r="Q23" i="45"/>
  <c r="S23" i="45" s="1"/>
  <c r="Q22" i="45"/>
  <c r="S22" i="45" s="1"/>
  <c r="Q21" i="45"/>
  <c r="Q20" i="45"/>
  <c r="AU19" i="45"/>
  <c r="Q19" i="45"/>
  <c r="S19" i="45" s="1"/>
  <c r="AE19" i="45"/>
  <c r="AK19" i="45"/>
  <c r="AE18" i="45"/>
  <c r="Q18" i="45"/>
  <c r="S18" i="45" s="1"/>
  <c r="AU18" i="45"/>
  <c r="AK18" i="45"/>
  <c r="AU17" i="45"/>
  <c r="Q17" i="45"/>
  <c r="S17" i="45" s="1"/>
  <c r="AE17" i="45"/>
  <c r="AK17" i="45"/>
  <c r="Q16" i="45"/>
  <c r="S16" i="45" s="1"/>
  <c r="Q15" i="45"/>
  <c r="Q14" i="45"/>
  <c r="S14" i="45" s="1"/>
  <c r="Q13" i="45"/>
  <c r="S13" i="45" s="1"/>
  <c r="Q12" i="45"/>
  <c r="S12" i="45" s="1"/>
  <c r="AK11" i="45"/>
  <c r="Q11" i="45"/>
  <c r="BA11" i="45"/>
  <c r="AE11" i="45"/>
  <c r="Q10" i="45"/>
  <c r="S10" i="45" s="1"/>
  <c r="Q9" i="45"/>
  <c r="Q8" i="45"/>
  <c r="AU46" i="46"/>
  <c r="W46" i="46"/>
  <c r="Y46" i="46" s="1"/>
  <c r="BA46" i="46"/>
  <c r="Q45" i="46"/>
  <c r="S45" i="46"/>
  <c r="AU43" i="46"/>
  <c r="AE43" i="46"/>
  <c r="S43" i="46"/>
  <c r="AK43" i="46"/>
  <c r="Q42" i="46"/>
  <c r="BA42" i="46"/>
  <c r="AK42" i="46"/>
  <c r="AE42" i="46"/>
  <c r="AU41" i="46"/>
  <c r="AE41" i="46"/>
  <c r="S41" i="46"/>
  <c r="AK41" i="46"/>
  <c r="Q40" i="46"/>
  <c r="S40" i="46" s="1"/>
  <c r="AE39" i="46"/>
  <c r="Q39" i="46"/>
  <c r="AU39" i="46"/>
  <c r="S39" i="46"/>
  <c r="AK39" i="46"/>
  <c r="Q38" i="46"/>
  <c r="AK37" i="46"/>
  <c r="BA37" i="46"/>
  <c r="W37" i="46"/>
  <c r="Y37" i="46" s="1"/>
  <c r="AI37" i="46" s="1"/>
  <c r="AM37" i="46"/>
  <c r="AO37" i="46" s="1"/>
  <c r="AY37" i="46" s="1"/>
  <c r="AE37" i="46"/>
  <c r="AE36" i="46"/>
  <c r="AU36" i="46"/>
  <c r="Q36" i="46"/>
  <c r="S36" i="46" s="1"/>
  <c r="AK36" i="46"/>
  <c r="AK34" i="46"/>
  <c r="Q34" i="46"/>
  <c r="BA34" i="46"/>
  <c r="AE34" i="46"/>
  <c r="AK33" i="46"/>
  <c r="Q33" i="46"/>
  <c r="BA33" i="46"/>
  <c r="AE33" i="46"/>
  <c r="Q32" i="46"/>
  <c r="S32" i="46" s="1"/>
  <c r="AE32" i="46"/>
  <c r="AU32" i="46"/>
  <c r="AK32" i="46"/>
  <c r="AU31" i="46"/>
  <c r="AE31" i="46"/>
  <c r="Q31" i="46"/>
  <c r="S31" i="46" s="1"/>
  <c r="AK31" i="46"/>
  <c r="AK30" i="46"/>
  <c r="Q30" i="46"/>
  <c r="BA30" i="46"/>
  <c r="AE30" i="46"/>
  <c r="AU29" i="46"/>
  <c r="AE29" i="46"/>
  <c r="Q29" i="46"/>
  <c r="S29" i="46" s="1"/>
  <c r="AK29" i="46"/>
  <c r="Q28" i="46"/>
  <c r="S28" i="46" s="1"/>
  <c r="AM28" i="46" s="1"/>
  <c r="AO28" i="46" s="1"/>
  <c r="AY28" i="46" s="1"/>
  <c r="AK28" i="46"/>
  <c r="W28" i="46"/>
  <c r="Y28" i="46" s="1"/>
  <c r="AI28" i="46" s="1"/>
  <c r="BA28" i="46"/>
  <c r="AE28" i="46"/>
  <c r="AE27" i="46"/>
  <c r="AU27" i="46"/>
  <c r="Q27" i="46"/>
  <c r="S27" i="46" s="1"/>
  <c r="AK27" i="46"/>
  <c r="AE26" i="46"/>
  <c r="AU26" i="46"/>
  <c r="Q26" i="46"/>
  <c r="S26" i="46" s="1"/>
  <c r="AK26" i="46"/>
  <c r="AU25" i="46"/>
  <c r="AE25" i="46"/>
  <c r="Q25" i="46"/>
  <c r="S25" i="46" s="1"/>
  <c r="AK25" i="46"/>
  <c r="Q24" i="46"/>
  <c r="AK24" i="46"/>
  <c r="BA24" i="46"/>
  <c r="AE24" i="46"/>
  <c r="AU23" i="46"/>
  <c r="AE23" i="46"/>
  <c r="Q23" i="46"/>
  <c r="S23" i="46" s="1"/>
  <c r="AK23" i="46"/>
  <c r="AK22" i="46"/>
  <c r="BA22" i="46"/>
  <c r="Q22" i="46"/>
  <c r="AE22" i="46"/>
  <c r="AU21" i="46"/>
  <c r="AE21" i="46"/>
  <c r="Q21" i="46"/>
  <c r="S21" i="46" s="1"/>
  <c r="AK21" i="46"/>
  <c r="AU20" i="46"/>
  <c r="Q20" i="46"/>
  <c r="S20" i="46" s="1"/>
  <c r="AE20" i="46"/>
  <c r="AK20" i="46"/>
  <c r="AU19" i="46"/>
  <c r="AE19" i="46"/>
  <c r="Q19" i="46"/>
  <c r="S19" i="46" s="1"/>
  <c r="AK19" i="46"/>
  <c r="AU18" i="46"/>
  <c r="AE18" i="46"/>
  <c r="Q18" i="46"/>
  <c r="S18" i="46" s="1"/>
  <c r="AK18" i="46"/>
  <c r="AE17" i="46"/>
  <c r="Q17" i="46"/>
  <c r="AU17" i="46"/>
  <c r="S17" i="46"/>
  <c r="AK17" i="46"/>
  <c r="BA16" i="46"/>
  <c r="S16" i="46"/>
  <c r="W16" i="46"/>
  <c r="Y16" i="46" s="1"/>
  <c r="AI16" i="46" s="1"/>
  <c r="AE16" i="46"/>
  <c r="AU16" i="46"/>
  <c r="AE15" i="46"/>
  <c r="Q15" i="46"/>
  <c r="S15" i="46" s="1"/>
  <c r="AU15" i="46"/>
  <c r="AK15" i="46"/>
  <c r="AE14" i="46"/>
  <c r="AU14" i="46"/>
  <c r="Q14" i="46"/>
  <c r="S14" i="46" s="1"/>
  <c r="AK14" i="46"/>
  <c r="AE13" i="46"/>
  <c r="AU13" i="46"/>
  <c r="Q13" i="46"/>
  <c r="S13" i="46" s="1"/>
  <c r="AK13" i="46"/>
  <c r="AU12" i="46"/>
  <c r="AE12" i="46"/>
  <c r="Q12" i="46"/>
  <c r="S12" i="46" s="1"/>
  <c r="AK12" i="46"/>
  <c r="AK11" i="46"/>
  <c r="Q11" i="46"/>
  <c r="BA11" i="46"/>
  <c r="AE11" i="46"/>
  <c r="AK10" i="46"/>
  <c r="Q10" i="46"/>
  <c r="BA10" i="46"/>
  <c r="AE10" i="46"/>
  <c r="AE9" i="46"/>
  <c r="Q9" i="46"/>
  <c r="S9" i="46" s="1"/>
  <c r="AU9" i="46"/>
  <c r="AK9" i="46"/>
  <c r="AE8" i="46"/>
  <c r="AU8" i="46"/>
  <c r="Q8" i="46"/>
  <c r="S8" i="46" s="1"/>
  <c r="AK8" i="46"/>
  <c r="AA27" i="48"/>
  <c r="Q27" i="48"/>
  <c r="Q26" i="48"/>
  <c r="AA26" i="48"/>
  <c r="AI26" i="48"/>
  <c r="AA25" i="48"/>
  <c r="Q25" i="48"/>
  <c r="AA24" i="48"/>
  <c r="Q24" i="48"/>
  <c r="Q23" i="48"/>
  <c r="AA22" i="48"/>
  <c r="Q22" i="48"/>
  <c r="Q21" i="48"/>
  <c r="AA20" i="48"/>
  <c r="Q20" i="48"/>
  <c r="Q19" i="48"/>
  <c r="AA19" i="48"/>
  <c r="Q18" i="48"/>
  <c r="AA18" i="48"/>
  <c r="Q17" i="48"/>
  <c r="AA17" i="48"/>
  <c r="AA16" i="48"/>
  <c r="Q16" i="48"/>
  <c r="AA15" i="48"/>
  <c r="Q15" i="48"/>
  <c r="Q14" i="48"/>
  <c r="AA14" i="48"/>
  <c r="Q13" i="48"/>
  <c r="AA13" i="48"/>
  <c r="Q12" i="48"/>
  <c r="AA12" i="48"/>
  <c r="AI12" i="48"/>
  <c r="AA11" i="48"/>
  <c r="AI11" i="48"/>
  <c r="AI10" i="48"/>
  <c r="AI9" i="48"/>
  <c r="Q9" i="48"/>
  <c r="AA9" i="48"/>
  <c r="AA8" i="48"/>
  <c r="AI8" i="48"/>
  <c r="Q63" i="50"/>
  <c r="W63" i="50" s="1"/>
  <c r="W62" i="50"/>
  <c r="Q62" i="50"/>
  <c r="Q61" i="50"/>
  <c r="Q60" i="50"/>
  <c r="W60" i="50" s="1"/>
  <c r="W59" i="50"/>
  <c r="Q59" i="50"/>
  <c r="Q58" i="50"/>
  <c r="W58" i="50" s="1"/>
  <c r="Q57" i="50"/>
  <c r="W57" i="50" s="1"/>
  <c r="Q56" i="50"/>
  <c r="W56" i="50" s="1"/>
  <c r="Q55" i="50"/>
  <c r="W55" i="50" s="1"/>
  <c r="W54" i="50"/>
  <c r="Y54" i="50"/>
  <c r="W53" i="50"/>
  <c r="Q53" i="50"/>
  <c r="Q52" i="50"/>
  <c r="W52" i="50" s="1"/>
  <c r="W51" i="50"/>
  <c r="Q51" i="50"/>
  <c r="Y51" i="50" s="1"/>
  <c r="Q50" i="50"/>
  <c r="W50" i="50" s="1"/>
  <c r="Q49" i="50"/>
  <c r="W49" i="50" s="1"/>
  <c r="Q48" i="50"/>
  <c r="W48" i="50" s="1"/>
  <c r="Y47" i="50"/>
  <c r="Q47" i="50"/>
  <c r="W47" i="50" s="1"/>
  <c r="Y46" i="50"/>
  <c r="W46" i="50"/>
  <c r="Q46" i="50"/>
  <c r="Q45" i="50"/>
  <c r="W45" i="50" s="1"/>
  <c r="Q44" i="50"/>
  <c r="W44" i="50" s="1"/>
  <c r="W43" i="50"/>
  <c r="Q43" i="50"/>
  <c r="W42" i="50"/>
  <c r="Y42" i="50"/>
  <c r="Q42" i="50"/>
  <c r="Q41" i="50"/>
  <c r="Y41" i="50" s="1"/>
  <c r="W40" i="50"/>
  <c r="Q40" i="50"/>
  <c r="Y40" i="50" s="1"/>
  <c r="Q39" i="50"/>
  <c r="W39" i="50" s="1"/>
  <c r="Q38" i="50"/>
  <c r="W38" i="50" s="1"/>
  <c r="Q37" i="50"/>
  <c r="Q36" i="50"/>
  <c r="Q35" i="50"/>
  <c r="W35" i="50" s="1"/>
  <c r="W34" i="50"/>
  <c r="Q34" i="50"/>
  <c r="Q33" i="50"/>
  <c r="W33" i="50" s="1"/>
  <c r="Q32" i="50"/>
  <c r="W32" i="50" s="1"/>
  <c r="W31" i="50"/>
  <c r="Q31" i="50"/>
  <c r="Q30" i="50"/>
  <c r="W30" i="50" s="1"/>
  <c r="W29" i="50"/>
  <c r="Q29" i="50"/>
  <c r="W28" i="50"/>
  <c r="Q28" i="50"/>
  <c r="Q27" i="50"/>
  <c r="W26" i="50"/>
  <c r="Q26" i="50"/>
  <c r="Q25" i="50"/>
  <c r="W25" i="50" s="1"/>
  <c r="W24" i="50"/>
  <c r="Q24" i="50"/>
  <c r="Q23" i="50"/>
  <c r="W22" i="50"/>
  <c r="Q22" i="50"/>
  <c r="Q21" i="50"/>
  <c r="W21" i="50" s="1"/>
  <c r="W20" i="50"/>
  <c r="Q20" i="50"/>
  <c r="W19" i="50"/>
  <c r="Q19" i="50"/>
  <c r="W18" i="50"/>
  <c r="Q18" i="50"/>
  <c r="Q17" i="50"/>
  <c r="W17" i="50" s="1"/>
  <c r="W16" i="50"/>
  <c r="Q16" i="50"/>
  <c r="Q15" i="50"/>
  <c r="Y15" i="50" s="1"/>
  <c r="Q14" i="50"/>
  <c r="W14" i="50" s="1"/>
  <c r="Q13" i="50"/>
  <c r="W13" i="50" s="1"/>
  <c r="W12" i="50"/>
  <c r="Q12" i="50"/>
  <c r="Q11" i="50"/>
  <c r="W11" i="50" s="1"/>
  <c r="W10" i="50"/>
  <c r="Q10" i="50"/>
  <c r="Q9" i="50"/>
  <c r="W9" i="50" s="1"/>
  <c r="Q8" i="50"/>
  <c r="W8" i="50" s="1"/>
  <c r="BO30" i="51"/>
  <c r="Q30" i="51"/>
  <c r="AI30" i="51"/>
  <c r="BM29" i="51"/>
  <c r="BQ29" i="51" s="1"/>
  <c r="BO29" i="51"/>
  <c r="AI29" i="51"/>
  <c r="AM29" i="51" s="1"/>
  <c r="Q29" i="51"/>
  <c r="W29" i="51" s="1"/>
  <c r="AY29" i="51"/>
  <c r="AA29" i="51"/>
  <c r="AQ29" i="51"/>
  <c r="BM28" i="51"/>
  <c r="BQ28" i="51" s="1"/>
  <c r="BO28" i="51"/>
  <c r="AA28" i="51"/>
  <c r="AQ28" i="51"/>
  <c r="BG28" i="51"/>
  <c r="Q28" i="51"/>
  <c r="W28" i="51" s="1"/>
  <c r="AI28" i="51"/>
  <c r="AM28" i="51" s="1"/>
  <c r="AY28" i="51"/>
  <c r="Q27" i="51"/>
  <c r="AI27" i="51"/>
  <c r="AY27" i="51"/>
  <c r="BM26" i="51"/>
  <c r="BQ26" i="51" s="1"/>
  <c r="AI26" i="51"/>
  <c r="AM26" i="51" s="1"/>
  <c r="AA26" i="51"/>
  <c r="AQ26" i="51"/>
  <c r="BG26" i="51"/>
  <c r="BO26" i="51"/>
  <c r="Q26" i="51"/>
  <c r="W26" i="51" s="1"/>
  <c r="BS25" i="51"/>
  <c r="BO25" i="51"/>
  <c r="AA25" i="51"/>
  <c r="AQ25" i="51"/>
  <c r="BG25" i="51"/>
  <c r="Q25" i="51"/>
  <c r="W25" i="51" s="1"/>
  <c r="AI25" i="51"/>
  <c r="AM25" i="51" s="1"/>
  <c r="AY25" i="51"/>
  <c r="Q23" i="51"/>
  <c r="AI23" i="51"/>
  <c r="AY23" i="51"/>
  <c r="AA22" i="51"/>
  <c r="Q22" i="51"/>
  <c r="AI22" i="51"/>
  <c r="AY22" i="51"/>
  <c r="BS21" i="51"/>
  <c r="BO21" i="51"/>
  <c r="Q21" i="51"/>
  <c r="W21" i="51" s="1"/>
  <c r="AI21" i="51"/>
  <c r="AM21" i="51" s="1"/>
  <c r="AY21" i="51"/>
  <c r="BS20" i="51"/>
  <c r="BO20" i="51"/>
  <c r="Q20" i="51"/>
  <c r="W20" i="51" s="1"/>
  <c r="AI20" i="51"/>
  <c r="AM20" i="51" s="1"/>
  <c r="AY20" i="51"/>
  <c r="Q19" i="51"/>
  <c r="AI19" i="51"/>
  <c r="AY19" i="51"/>
  <c r="BG18" i="51"/>
  <c r="Q18" i="51"/>
  <c r="AI18" i="51"/>
  <c r="AY18" i="51"/>
  <c r="BM17" i="51"/>
  <c r="BQ17" i="51" s="1"/>
  <c r="BO17" i="51"/>
  <c r="AY17" i="51"/>
  <c r="Q17" i="51"/>
  <c r="W17" i="51" s="1"/>
  <c r="AI17" i="51"/>
  <c r="AM17" i="51" s="1"/>
  <c r="BS16" i="51"/>
  <c r="BO16" i="51"/>
  <c r="Q16" i="51"/>
  <c r="W16" i="51" s="1"/>
  <c r="AI16" i="51"/>
  <c r="AM16" i="51" s="1"/>
  <c r="AY16" i="51"/>
  <c r="BS15" i="51"/>
  <c r="AM15" i="51"/>
  <c r="U15" i="51"/>
  <c r="BO15" i="51"/>
  <c r="AA15" i="51"/>
  <c r="AQ15" i="51"/>
  <c r="BG15" i="51"/>
  <c r="Q15" i="51"/>
  <c r="AI15" i="51"/>
  <c r="AY15" i="51"/>
  <c r="AM14" i="51"/>
  <c r="BM14" i="51"/>
  <c r="BQ14" i="51" s="1"/>
  <c r="BO14" i="51"/>
  <c r="Q14" i="51"/>
  <c r="W14" i="51" s="1"/>
  <c r="AI14" i="51"/>
  <c r="AY14" i="51"/>
  <c r="BG13" i="51"/>
  <c r="Q13" i="51"/>
  <c r="AI13" i="51"/>
  <c r="AY13" i="51"/>
  <c r="BG12" i="51"/>
  <c r="AQ12" i="51"/>
  <c r="Q12" i="51"/>
  <c r="AI12" i="51"/>
  <c r="AY12" i="51"/>
  <c r="BO11" i="51"/>
  <c r="BS11" i="51" s="1"/>
  <c r="AA11" i="51"/>
  <c r="AQ11" i="51"/>
  <c r="Q11" i="51"/>
  <c r="W11" i="51" s="1"/>
  <c r="AI11" i="51"/>
  <c r="AM11" i="51" s="1"/>
  <c r="AY11" i="51"/>
  <c r="BO10" i="51"/>
  <c r="BS10" i="51" s="1"/>
  <c r="AA10" i="51"/>
  <c r="Q10" i="51"/>
  <c r="W10" i="51" s="1"/>
  <c r="AI10" i="51"/>
  <c r="AM10" i="51" s="1"/>
  <c r="AY10" i="51"/>
  <c r="BM9" i="51"/>
  <c r="BQ9" i="51" s="1"/>
  <c r="BO9" i="51"/>
  <c r="AA9" i="51"/>
  <c r="Q9" i="51"/>
  <c r="W9" i="51" s="1"/>
  <c r="AI9" i="51"/>
  <c r="AM9" i="51" s="1"/>
  <c r="AY9" i="51"/>
  <c r="W8" i="51"/>
  <c r="BM8" i="51"/>
  <c r="BQ8" i="51" s="1"/>
  <c r="BO8" i="51"/>
  <c r="Q8" i="51"/>
  <c r="AI8" i="51"/>
  <c r="AM8" i="51" s="1"/>
  <c r="AY8" i="51"/>
  <c r="K79" i="52"/>
  <c r="CA97" i="52"/>
  <c r="CE97" i="52" s="1"/>
  <c r="U97" i="52"/>
  <c r="W97" i="52" s="1"/>
  <c r="Y97" i="52"/>
  <c r="BG97" i="52"/>
  <c r="BW97" i="52"/>
  <c r="AC97" i="52"/>
  <c r="AI97" i="52" s="1"/>
  <c r="Q97" i="52"/>
  <c r="AW97" i="52"/>
  <c r="BC97" i="52" s="1"/>
  <c r="BQ97" i="52"/>
  <c r="BM97" i="52"/>
  <c r="AM97" i="52"/>
  <c r="AS97" i="52" s="1"/>
  <c r="CE96" i="52"/>
  <c r="W96" i="52"/>
  <c r="CA96" i="52"/>
  <c r="BG96" i="52"/>
  <c r="BM96" i="52" s="1"/>
  <c r="Y96" i="52"/>
  <c r="AM96" i="52"/>
  <c r="AQ96" i="52" s="1"/>
  <c r="BC96" i="52"/>
  <c r="AW96" i="52"/>
  <c r="Q96" i="52"/>
  <c r="AI96" i="52"/>
  <c r="CG96" i="52"/>
  <c r="BQ96" i="52"/>
  <c r="BW96" i="52" s="1"/>
  <c r="W95" i="52"/>
  <c r="CA95" i="52"/>
  <c r="CE95" i="52" s="1"/>
  <c r="BG95" i="52"/>
  <c r="AM95" i="52"/>
  <c r="AQ95" i="52" s="1"/>
  <c r="AW95" i="52"/>
  <c r="BC95" i="52" s="1"/>
  <c r="BM95" i="52"/>
  <c r="Q95" i="52"/>
  <c r="Y95" i="52" s="1"/>
  <c r="AI95" i="52"/>
  <c r="CG95" i="52"/>
  <c r="BQ95" i="52"/>
  <c r="BW95" i="52" s="1"/>
  <c r="CG94" i="52"/>
  <c r="Y94" i="52"/>
  <c r="BC94" i="52"/>
  <c r="AM94" i="52"/>
  <c r="AQ94" i="52" s="1"/>
  <c r="BG94" i="52"/>
  <c r="BW94" i="52"/>
  <c r="AC94" i="52"/>
  <c r="AS94" i="52"/>
  <c r="AW94" i="52"/>
  <c r="BM94" i="52"/>
  <c r="Q94" i="52"/>
  <c r="W94" i="52" s="1"/>
  <c r="AI94" i="52"/>
  <c r="CA94" i="52"/>
  <c r="CE94" i="52" s="1"/>
  <c r="BQ94" i="52"/>
  <c r="CE93" i="52"/>
  <c r="BC93" i="52"/>
  <c r="AM93" i="52"/>
  <c r="AQ93" i="52" s="1"/>
  <c r="BG93" i="52"/>
  <c r="BW93" i="52"/>
  <c r="AC93" i="52"/>
  <c r="AS93" i="52"/>
  <c r="CA93" i="52"/>
  <c r="AW93" i="52"/>
  <c r="BM93" i="52"/>
  <c r="Q93" i="52"/>
  <c r="W93" i="52" s="1"/>
  <c r="AI93" i="52"/>
  <c r="BQ93" i="52"/>
  <c r="BG92" i="52"/>
  <c r="Y92" i="52"/>
  <c r="AS92" i="52"/>
  <c r="AM92" i="52"/>
  <c r="AQ92" i="52" s="1"/>
  <c r="BC92" i="52"/>
  <c r="AW92" i="52"/>
  <c r="BM92" i="52"/>
  <c r="CA92" i="52"/>
  <c r="CE92" i="52" s="1"/>
  <c r="Q92" i="52"/>
  <c r="W92" i="52" s="1"/>
  <c r="AI92" i="52"/>
  <c r="BQ92" i="52"/>
  <c r="BC91" i="52"/>
  <c r="AM91" i="52"/>
  <c r="AQ91" i="52" s="1"/>
  <c r="BG91" i="52"/>
  <c r="BM91" i="52" s="1"/>
  <c r="AC91" i="52"/>
  <c r="AW91" i="52"/>
  <c r="Q91" i="52"/>
  <c r="Y91" i="52" s="1"/>
  <c r="AI91" i="52"/>
  <c r="CA91" i="52"/>
  <c r="CE91" i="52" s="1"/>
  <c r="BQ91" i="52"/>
  <c r="BW91" i="52" s="1"/>
  <c r="U90" i="52"/>
  <c r="AM90" i="52"/>
  <c r="AQ90" i="52" s="1"/>
  <c r="BC90" i="52"/>
  <c r="Y90" i="52"/>
  <c r="AS90" i="52"/>
  <c r="BG90" i="52"/>
  <c r="BM90" i="52" s="1"/>
  <c r="AC90" i="52"/>
  <c r="AW90" i="52"/>
  <c r="CA90" i="52"/>
  <c r="CE90" i="52" s="1"/>
  <c r="Q90" i="52"/>
  <c r="AI90" i="52"/>
  <c r="BQ90" i="52"/>
  <c r="BW90" i="52" s="1"/>
  <c r="AQ89" i="52"/>
  <c r="CG89" i="52"/>
  <c r="AC89" i="52"/>
  <c r="CE89" i="52"/>
  <c r="BC89" i="52"/>
  <c r="AM89" i="52"/>
  <c r="AS89" i="52" s="1"/>
  <c r="BG89" i="52"/>
  <c r="BW89" i="52"/>
  <c r="CA89" i="52"/>
  <c r="AW89" i="52"/>
  <c r="BM89" i="52"/>
  <c r="Q89" i="52"/>
  <c r="W89" i="52" s="1"/>
  <c r="AI89" i="52"/>
  <c r="BQ89" i="52"/>
  <c r="CA88" i="52"/>
  <c r="CE88" i="52" s="1"/>
  <c r="AM88" i="52"/>
  <c r="AQ88" i="52" s="1"/>
  <c r="BG88" i="52"/>
  <c r="BM88" i="52" s="1"/>
  <c r="AC88" i="52"/>
  <c r="AW88" i="52"/>
  <c r="BC88" i="52" s="1"/>
  <c r="Q88" i="52"/>
  <c r="Y88" i="52" s="1"/>
  <c r="AI88" i="52"/>
  <c r="CG88" i="52"/>
  <c r="BQ88" i="52"/>
  <c r="BW88" i="52" s="1"/>
  <c r="AQ87" i="52"/>
  <c r="BG87" i="52"/>
  <c r="Y87" i="52"/>
  <c r="AS87" i="52"/>
  <c r="AW87" i="52"/>
  <c r="BM87" i="52"/>
  <c r="Q87" i="52"/>
  <c r="W87" i="52" s="1"/>
  <c r="AI87" i="52"/>
  <c r="CG87" i="52"/>
  <c r="BQ87" i="52"/>
  <c r="AM87" i="52"/>
  <c r="BC87" i="52"/>
  <c r="BY86" i="52"/>
  <c r="CC86" i="52" s="1"/>
  <c r="AM86" i="52"/>
  <c r="AQ86" i="52" s="1"/>
  <c r="BG86" i="52"/>
  <c r="BM86" i="52" s="1"/>
  <c r="AC86" i="52"/>
  <c r="AW86" i="52"/>
  <c r="BC86" i="52" s="1"/>
  <c r="Q86" i="52"/>
  <c r="W86" i="52" s="1"/>
  <c r="AI86" i="52"/>
  <c r="BQ86" i="52"/>
  <c r="BW86" i="52" s="1"/>
  <c r="BK85" i="52"/>
  <c r="BG85" i="52"/>
  <c r="Y85" i="52"/>
  <c r="AM85" i="52"/>
  <c r="AQ85" i="52" s="1"/>
  <c r="BC85" i="52"/>
  <c r="AW85" i="52"/>
  <c r="BA85" i="52" s="1"/>
  <c r="BM85" i="52"/>
  <c r="CA85" i="52"/>
  <c r="CE85" i="52" s="1"/>
  <c r="Q85" i="52"/>
  <c r="W85" i="52" s="1"/>
  <c r="AI85" i="52"/>
  <c r="BQ85" i="52"/>
  <c r="BW85" i="52" s="1"/>
  <c r="CE84" i="52"/>
  <c r="BA84" i="52"/>
  <c r="CA84" i="52"/>
  <c r="BW84" i="52"/>
  <c r="AC84" i="52"/>
  <c r="BG84" i="52"/>
  <c r="BK84" i="52" s="1"/>
  <c r="Y84" i="52"/>
  <c r="AS84" i="52"/>
  <c r="Q84" i="52"/>
  <c r="W84" i="52" s="1"/>
  <c r="AI84" i="52"/>
  <c r="BM84" i="52"/>
  <c r="AW84" i="52"/>
  <c r="CG84" i="52"/>
  <c r="BQ84" i="52"/>
  <c r="AM84" i="52"/>
  <c r="AQ84" i="52" s="1"/>
  <c r="BC84" i="52"/>
  <c r="BA83" i="52"/>
  <c r="CG83" i="52"/>
  <c r="BG83" i="52"/>
  <c r="BK83" i="52" s="1"/>
  <c r="AM83" i="52"/>
  <c r="AS83" i="52" s="1"/>
  <c r="BC83" i="52"/>
  <c r="AW83" i="52"/>
  <c r="BM83" i="52"/>
  <c r="CA83" i="52"/>
  <c r="CE83" i="52" s="1"/>
  <c r="Q83" i="52"/>
  <c r="Y83" i="52" s="1"/>
  <c r="AI83" i="52"/>
  <c r="BQ83" i="52"/>
  <c r="BW83" i="52" s="1"/>
  <c r="AC82" i="52"/>
  <c r="Y82" i="52"/>
  <c r="AS82" i="52"/>
  <c r="BG82" i="52"/>
  <c r="BK82" i="52" s="1"/>
  <c r="AM82" i="52"/>
  <c r="AQ82" i="52" s="1"/>
  <c r="BC82" i="52"/>
  <c r="AW82" i="52"/>
  <c r="BA82" i="52" s="1"/>
  <c r="BM82" i="52"/>
  <c r="Q82" i="52"/>
  <c r="W82" i="52" s="1"/>
  <c r="AI82" i="52"/>
  <c r="CA82" i="52"/>
  <c r="CE82" i="52" s="1"/>
  <c r="BQ82" i="52"/>
  <c r="BW82" i="52" s="1"/>
  <c r="W81" i="52"/>
  <c r="Y81" i="52"/>
  <c r="AM81" i="52"/>
  <c r="AQ81" i="52" s="1"/>
  <c r="AS81" i="52"/>
  <c r="BG81" i="52"/>
  <c r="BK81" i="52" s="1"/>
  <c r="AW81" i="52"/>
  <c r="BA81" i="52" s="1"/>
  <c r="BM81" i="52"/>
  <c r="Q81" i="52"/>
  <c r="AI81" i="52"/>
  <c r="CG81" i="52"/>
  <c r="BQ81" i="52"/>
  <c r="BW81" i="52" s="1"/>
  <c r="CG80" i="52"/>
  <c r="BC80" i="52"/>
  <c r="AM80" i="52"/>
  <c r="AQ80" i="52" s="1"/>
  <c r="BG80" i="52"/>
  <c r="BK80" i="52" s="1"/>
  <c r="AC80" i="52"/>
  <c r="CA80" i="52"/>
  <c r="CE80" i="52" s="1"/>
  <c r="AW80" i="52"/>
  <c r="BA80" i="52" s="1"/>
  <c r="Q80" i="52"/>
  <c r="AI80" i="52"/>
  <c r="BQ80" i="52"/>
  <c r="BW80" i="52" s="1"/>
  <c r="CE75" i="52"/>
  <c r="CG75" i="52"/>
  <c r="AW75" i="52"/>
  <c r="BC75" i="52" s="1"/>
  <c r="AM75" i="52"/>
  <c r="BG75" i="52"/>
  <c r="BK75" i="52" s="1"/>
  <c r="BW75" i="52"/>
  <c r="AC75" i="52"/>
  <c r="AI75" i="52" s="1"/>
  <c r="AS75" i="52"/>
  <c r="Q75" i="52"/>
  <c r="Y75" i="52" s="1"/>
  <c r="CA75" i="52"/>
  <c r="BQ75" i="52"/>
  <c r="BW74" i="52"/>
  <c r="AM74" i="52"/>
  <c r="AS74" i="52" s="1"/>
  <c r="BG74" i="52"/>
  <c r="BK74" i="52" s="1"/>
  <c r="AC74" i="52"/>
  <c r="CA74" i="52"/>
  <c r="CE74" i="52" s="1"/>
  <c r="AW74" i="52"/>
  <c r="BC74" i="52" s="1"/>
  <c r="Q74" i="52"/>
  <c r="Y74" i="52" s="1"/>
  <c r="AI74" i="52"/>
  <c r="BQ74" i="52"/>
  <c r="BC73" i="52"/>
  <c r="AM73" i="52"/>
  <c r="AS73" i="52" s="1"/>
  <c r="BG73" i="52"/>
  <c r="BM73" i="52" s="1"/>
  <c r="CA73" i="52"/>
  <c r="CE73" i="52" s="1"/>
  <c r="AW73" i="52"/>
  <c r="Q73" i="52"/>
  <c r="Y73" i="52" s="1"/>
  <c r="AI73" i="52"/>
  <c r="BQ73" i="52"/>
  <c r="BW73" i="52" s="1"/>
  <c r="BC72" i="52"/>
  <c r="AM72" i="52"/>
  <c r="AQ72" i="52" s="1"/>
  <c r="BQ72" i="52"/>
  <c r="AS72" i="52"/>
  <c r="BM72" i="52"/>
  <c r="CG72" i="52"/>
  <c r="AW72" i="52"/>
  <c r="Y72" i="52"/>
  <c r="BG72" i="52"/>
  <c r="BW72" i="52"/>
  <c r="CA72" i="52"/>
  <c r="CE72" i="52" s="1"/>
  <c r="Q72" i="52"/>
  <c r="W72" i="52" s="1"/>
  <c r="CE71" i="52"/>
  <c r="CA71" i="52"/>
  <c r="BC71" i="52"/>
  <c r="AM71" i="52"/>
  <c r="AS71" i="52" s="1"/>
  <c r="AW71" i="52"/>
  <c r="BG71" i="52"/>
  <c r="BM71" i="52"/>
  <c r="BW71" i="52"/>
  <c r="Q71" i="52"/>
  <c r="CG71" i="52"/>
  <c r="Y71" i="52"/>
  <c r="AC71" i="52"/>
  <c r="AI71" i="52" s="1"/>
  <c r="AQ71" i="52"/>
  <c r="W71" i="52"/>
  <c r="BQ71" i="52"/>
  <c r="BA70" i="52"/>
  <c r="BG70" i="52"/>
  <c r="BM70" i="52" s="1"/>
  <c r="AI70" i="52"/>
  <c r="AM70" i="52"/>
  <c r="AS70" i="52" s="1"/>
  <c r="BC70" i="52"/>
  <c r="AW70" i="52"/>
  <c r="BQ70" i="52"/>
  <c r="BW70" i="52" s="1"/>
  <c r="AC70" i="52"/>
  <c r="CA70" i="52"/>
  <c r="CE70" i="52" s="1"/>
  <c r="Q70" i="52"/>
  <c r="Y70" i="52" s="1"/>
  <c r="Q69" i="52"/>
  <c r="AI69" i="52"/>
  <c r="CG69" i="52"/>
  <c r="Y68" i="52"/>
  <c r="AS68" i="52"/>
  <c r="BG68" i="52"/>
  <c r="AM68" i="52"/>
  <c r="BC68" i="52"/>
  <c r="AW68" i="52"/>
  <c r="BM68" i="52"/>
  <c r="Q68" i="52"/>
  <c r="AI68" i="52"/>
  <c r="CA68" i="52"/>
  <c r="BQ68" i="52"/>
  <c r="BC67" i="52"/>
  <c r="BW67" i="52"/>
  <c r="BG67" i="52"/>
  <c r="Y67" i="52"/>
  <c r="AM67" i="52"/>
  <c r="AS67" i="52"/>
  <c r="AW67" i="52"/>
  <c r="BM67" i="52"/>
  <c r="CG67" i="52"/>
  <c r="BQ67" i="52"/>
  <c r="CA67" i="52"/>
  <c r="Q67" i="52"/>
  <c r="BG66" i="52"/>
  <c r="BW66" i="52"/>
  <c r="AC66" i="52"/>
  <c r="AS66" i="52"/>
  <c r="AW66" i="52"/>
  <c r="BM66" i="52"/>
  <c r="Q66" i="52"/>
  <c r="AI66" i="52"/>
  <c r="CA66" i="52"/>
  <c r="BQ66" i="52"/>
  <c r="BA65" i="52"/>
  <c r="BC65" i="52"/>
  <c r="AC65" i="52"/>
  <c r="BW65" i="52"/>
  <c r="AS65" i="52"/>
  <c r="BG65" i="52"/>
  <c r="CA65" i="52"/>
  <c r="BM65" i="52"/>
  <c r="Y65" i="52"/>
  <c r="Q65" i="52"/>
  <c r="AI65" i="52"/>
  <c r="AW65" i="52"/>
  <c r="BQ65" i="52"/>
  <c r="CG65" i="52"/>
  <c r="AM65" i="52"/>
  <c r="CG64" i="52"/>
  <c r="BC64" i="52"/>
  <c r="AM64" i="52"/>
  <c r="AS64" i="52" s="1"/>
  <c r="BG64" i="52"/>
  <c r="AC64" i="52"/>
  <c r="AW64" i="52"/>
  <c r="BM64" i="52"/>
  <c r="Q64" i="52"/>
  <c r="Y64" i="52" s="1"/>
  <c r="AI64" i="52"/>
  <c r="CA64" i="52"/>
  <c r="BQ64" i="52"/>
  <c r="BW64" i="52" s="1"/>
  <c r="BM63" i="52"/>
  <c r="Q63" i="52"/>
  <c r="Y63" i="52" s="1"/>
  <c r="AI63" i="52"/>
  <c r="CG63" i="52"/>
  <c r="BQ63" i="52"/>
  <c r="BW63" i="52" s="1"/>
  <c r="AW63" i="52"/>
  <c r="BC63" i="52" s="1"/>
  <c r="AM63" i="52"/>
  <c r="AS63" i="52" s="1"/>
  <c r="Y62" i="52"/>
  <c r="AS62" i="52"/>
  <c r="BG62" i="52"/>
  <c r="AW62" i="52"/>
  <c r="BA62" i="52" s="1"/>
  <c r="BM62" i="52"/>
  <c r="Q62" i="52"/>
  <c r="AI62" i="52"/>
  <c r="CG62" i="52"/>
  <c r="BQ62" i="52"/>
  <c r="AM62" i="52"/>
  <c r="BC62" i="52"/>
  <c r="AM61" i="52"/>
  <c r="AC61" i="52"/>
  <c r="BC61" i="52"/>
  <c r="Y61" i="52"/>
  <c r="BG61" i="52"/>
  <c r="BW61" i="52"/>
  <c r="AW61" i="52"/>
  <c r="BA61" i="52" s="1"/>
  <c r="BM61" i="52"/>
  <c r="CA61" i="52"/>
  <c r="Q61" i="52"/>
  <c r="AI61" i="52"/>
  <c r="BQ61" i="52"/>
  <c r="CG60" i="52"/>
  <c r="Y60" i="52"/>
  <c r="AS60" i="52"/>
  <c r="AC60" i="52"/>
  <c r="BW60" i="52"/>
  <c r="BG60" i="52"/>
  <c r="AM60" i="52"/>
  <c r="BC60" i="52"/>
  <c r="AW60" i="52"/>
  <c r="BA60" i="52" s="1"/>
  <c r="BM60" i="52"/>
  <c r="CA60" i="52"/>
  <c r="Q60" i="52"/>
  <c r="AI60" i="52"/>
  <c r="BQ60" i="52"/>
  <c r="BC59" i="52"/>
  <c r="AM59" i="52"/>
  <c r="BG59" i="52"/>
  <c r="BW59" i="52"/>
  <c r="AC59" i="52"/>
  <c r="AS59" i="52"/>
  <c r="AW59" i="52"/>
  <c r="BA59" i="52" s="1"/>
  <c r="BM59" i="52"/>
  <c r="CA59" i="52"/>
  <c r="Q59" i="52"/>
  <c r="AI59" i="52"/>
  <c r="BQ59" i="52"/>
  <c r="BG58" i="52"/>
  <c r="Y58" i="52"/>
  <c r="AS58" i="52"/>
  <c r="AM58" i="52"/>
  <c r="BC58" i="52"/>
  <c r="AW58" i="52"/>
  <c r="BA58" i="52" s="1"/>
  <c r="BM58" i="52"/>
  <c r="CA58" i="52"/>
  <c r="Q58" i="52"/>
  <c r="AI58" i="52"/>
  <c r="BQ58" i="52"/>
  <c r="BC57" i="52"/>
  <c r="AM57" i="52"/>
  <c r="BG57" i="52"/>
  <c r="AC57" i="52"/>
  <c r="AI57" i="52" s="1"/>
  <c r="AS57" i="52"/>
  <c r="AW57" i="52"/>
  <c r="BA57" i="52" s="1"/>
  <c r="BM57" i="52"/>
  <c r="Q57" i="52"/>
  <c r="Y57" i="52" s="1"/>
  <c r="CA57" i="52"/>
  <c r="CG57" i="52" s="1"/>
  <c r="BQ57" i="52"/>
  <c r="BW57" i="52" s="1"/>
  <c r="AC56" i="52"/>
  <c r="AI56" i="52" s="1"/>
  <c r="BW56" i="52"/>
  <c r="BG56" i="52"/>
  <c r="AM56" i="52"/>
  <c r="AS56" i="52" s="1"/>
  <c r="CA56" i="52"/>
  <c r="CG56" i="52" s="1"/>
  <c r="AW56" i="52"/>
  <c r="BA56" i="52" s="1"/>
  <c r="BM56" i="52"/>
  <c r="Q56" i="52"/>
  <c r="Y56" i="52" s="1"/>
  <c r="BQ56" i="52"/>
  <c r="BG55" i="52"/>
  <c r="AW55" i="52"/>
  <c r="BA55" i="52" s="1"/>
  <c r="BM55" i="52"/>
  <c r="Q55" i="52"/>
  <c r="Y55" i="52" s="1"/>
  <c r="AI55" i="52"/>
  <c r="CG55" i="52"/>
  <c r="BQ55" i="52"/>
  <c r="BW55" i="52" s="1"/>
  <c r="AM55" i="52"/>
  <c r="AS55" i="52" s="1"/>
  <c r="AW54" i="52"/>
  <c r="BM54" i="52"/>
  <c r="Q54" i="52"/>
  <c r="Y54" i="52" s="1"/>
  <c r="CG54" i="52"/>
  <c r="BQ54" i="52"/>
  <c r="BW54" i="52" s="1"/>
  <c r="AI54" i="52"/>
  <c r="AM54" i="52"/>
  <c r="AS54" i="52" s="1"/>
  <c r="BC54" i="52"/>
  <c r="BA53" i="52"/>
  <c r="Y53" i="52"/>
  <c r="BC53" i="52"/>
  <c r="AM53" i="52"/>
  <c r="AS53" i="52" s="1"/>
  <c r="BG53" i="52"/>
  <c r="BM53" i="52" s="1"/>
  <c r="AC53" i="52"/>
  <c r="AI53" i="52" s="1"/>
  <c r="AW53" i="52"/>
  <c r="Q53" i="52"/>
  <c r="CA53" i="52"/>
  <c r="CG53" i="52" s="1"/>
  <c r="BQ53" i="52"/>
  <c r="BW53" i="52" s="1"/>
  <c r="W52" i="52"/>
  <c r="AQ52" i="52"/>
  <c r="BY52" i="52"/>
  <c r="CC52" i="52" s="1"/>
  <c r="AM52" i="52"/>
  <c r="BG52" i="52"/>
  <c r="BM52" i="52" s="1"/>
  <c r="AC52" i="52"/>
  <c r="AI52" i="52" s="1"/>
  <c r="AS52" i="52"/>
  <c r="CA52" i="52"/>
  <c r="CG52" i="52" s="1"/>
  <c r="AW52" i="52"/>
  <c r="BC52" i="52" s="1"/>
  <c r="Q52" i="52"/>
  <c r="Y52" i="52" s="1"/>
  <c r="BQ52" i="52"/>
  <c r="BW52" i="52" s="1"/>
  <c r="W51" i="52"/>
  <c r="BG51" i="52"/>
  <c r="AM51" i="52"/>
  <c r="AS51" i="52" s="1"/>
  <c r="CA51" i="52"/>
  <c r="CG51" i="52" s="1"/>
  <c r="AW51" i="52"/>
  <c r="BC51" i="52" s="1"/>
  <c r="BM51" i="52"/>
  <c r="Q51" i="52"/>
  <c r="Y51" i="52" s="1"/>
  <c r="AI51" i="52"/>
  <c r="BQ51" i="52"/>
  <c r="BW51" i="52" s="1"/>
  <c r="AQ50" i="52"/>
  <c r="W50" i="52"/>
  <c r="BC50" i="52"/>
  <c r="AM50" i="52"/>
  <c r="BG50" i="52"/>
  <c r="BW50" i="52"/>
  <c r="AC50" i="52"/>
  <c r="AS50" i="52"/>
  <c r="CA50" i="52"/>
  <c r="CE50" i="52" s="1"/>
  <c r="AW50" i="52"/>
  <c r="BM50" i="52"/>
  <c r="Q50" i="52"/>
  <c r="AI50" i="52"/>
  <c r="BQ50" i="52"/>
  <c r="BY49" i="52"/>
  <c r="CC49" i="52" s="1"/>
  <c r="Y49" i="52"/>
  <c r="BC49" i="52"/>
  <c r="AM49" i="52"/>
  <c r="AQ49" i="52" s="1"/>
  <c r="BG49" i="52"/>
  <c r="BW49" i="52"/>
  <c r="AC49" i="52"/>
  <c r="AS49" i="52"/>
  <c r="CA49" i="52"/>
  <c r="AW49" i="52"/>
  <c r="BM49" i="52"/>
  <c r="Q49" i="52"/>
  <c r="W49" i="52" s="1"/>
  <c r="AI49" i="52"/>
  <c r="BQ49" i="52"/>
  <c r="AQ48" i="52"/>
  <c r="BG48" i="52"/>
  <c r="AS48" i="52"/>
  <c r="AW48" i="52"/>
  <c r="BC48" i="52" s="1"/>
  <c r="BM48" i="52"/>
  <c r="Q48" i="52"/>
  <c r="W48" i="52" s="1"/>
  <c r="AI48" i="52"/>
  <c r="CG48" i="52"/>
  <c r="BQ48" i="52"/>
  <c r="BW48" i="52" s="1"/>
  <c r="AM48" i="52"/>
  <c r="W47" i="52"/>
  <c r="BC47" i="52"/>
  <c r="AM47" i="52"/>
  <c r="AQ47" i="52" s="1"/>
  <c r="Y47" i="52"/>
  <c r="BG47" i="52"/>
  <c r="BW47" i="52"/>
  <c r="CA47" i="52"/>
  <c r="CE47" i="52" s="1"/>
  <c r="AW47" i="52"/>
  <c r="BM47" i="52"/>
  <c r="Q47" i="52"/>
  <c r="AI47" i="52"/>
  <c r="BQ47" i="52"/>
  <c r="AQ46" i="52"/>
  <c r="Y46" i="52"/>
  <c r="AS46" i="52"/>
  <c r="BG46" i="52"/>
  <c r="AW46" i="52"/>
  <c r="BM46" i="52"/>
  <c r="Q46" i="52"/>
  <c r="W46" i="52" s="1"/>
  <c r="AI46" i="52"/>
  <c r="CG46" i="52"/>
  <c r="BQ46" i="52"/>
  <c r="AM46" i="52"/>
  <c r="BC46" i="52"/>
  <c r="AQ45" i="52"/>
  <c r="W45" i="52"/>
  <c r="AS45" i="52"/>
  <c r="BG45" i="52"/>
  <c r="BM45" i="52" s="1"/>
  <c r="CA45" i="52"/>
  <c r="CE45" i="52" s="1"/>
  <c r="AM45" i="52"/>
  <c r="AW45" i="52"/>
  <c r="BC45" i="52" s="1"/>
  <c r="Q45" i="52"/>
  <c r="Y45" i="52" s="1"/>
  <c r="AI45" i="52"/>
  <c r="BQ45" i="52"/>
  <c r="BW45" i="52" s="1"/>
  <c r="BG44" i="52"/>
  <c r="BM44" i="52" s="1"/>
  <c r="CA44" i="52"/>
  <c r="CE44" i="52" s="1"/>
  <c r="Q44" i="52"/>
  <c r="W44" i="52" s="1"/>
  <c r="AI44" i="52"/>
  <c r="BQ44" i="52"/>
  <c r="BW44" i="52" s="1"/>
  <c r="AW44" i="52"/>
  <c r="AM44" i="52"/>
  <c r="AS44" i="52" s="1"/>
  <c r="BC44" i="52"/>
  <c r="AI43" i="52"/>
  <c r="BG43" i="52"/>
  <c r="AM43" i="52"/>
  <c r="AQ43" i="52" s="1"/>
  <c r="AW43" i="52"/>
  <c r="BC43" i="52" s="1"/>
  <c r="BM43" i="52"/>
  <c r="BQ43" i="52"/>
  <c r="BW43" i="52" s="1"/>
  <c r="CA43" i="52"/>
  <c r="CE43" i="52" s="1"/>
  <c r="Q43" i="52"/>
  <c r="Y43" i="52" s="1"/>
  <c r="AQ42" i="52"/>
  <c r="BY42" i="52"/>
  <c r="CC42" i="52" s="1"/>
  <c r="CA42" i="52"/>
  <c r="CG42" i="52" s="1"/>
  <c r="AM42" i="52"/>
  <c r="BG42" i="52"/>
  <c r="Y42" i="52"/>
  <c r="AW42" i="52"/>
  <c r="BC42" i="52" s="1"/>
  <c r="BM42" i="52"/>
  <c r="AC42" i="52"/>
  <c r="AI42" i="52" s="1"/>
  <c r="AS42" i="52"/>
  <c r="Q42" i="52"/>
  <c r="W42" i="52" s="1"/>
  <c r="BQ42" i="52"/>
  <c r="BW42" i="52" s="1"/>
  <c r="W41" i="52"/>
  <c r="BG41" i="52"/>
  <c r="BM41" i="52" s="1"/>
  <c r="AM41" i="52"/>
  <c r="AQ41" i="52" s="1"/>
  <c r="AW41" i="52"/>
  <c r="BC41" i="52" s="1"/>
  <c r="CA41" i="52"/>
  <c r="CE41" i="52" s="1"/>
  <c r="Q41" i="52"/>
  <c r="Y41" i="52" s="1"/>
  <c r="AI41" i="52"/>
  <c r="BQ41" i="52"/>
  <c r="BW41" i="52" s="1"/>
  <c r="AM40" i="52"/>
  <c r="BW40" i="52"/>
  <c r="BG40" i="52"/>
  <c r="BC40" i="52"/>
  <c r="AS40" i="52"/>
  <c r="AC40" i="52"/>
  <c r="AW40" i="52"/>
  <c r="BA40" i="52" s="1"/>
  <c r="BM40" i="52"/>
  <c r="CA40" i="52"/>
  <c r="CG40" i="52" s="1"/>
  <c r="Q40" i="52"/>
  <c r="Y40" i="52" s="1"/>
  <c r="AI40" i="52"/>
  <c r="BQ40" i="52"/>
  <c r="BA39" i="52"/>
  <c r="AC39" i="52"/>
  <c r="AI39" i="52" s="1"/>
  <c r="BC39" i="52"/>
  <c r="AM39" i="52"/>
  <c r="AS39" i="52" s="1"/>
  <c r="BG39" i="52"/>
  <c r="BM39" i="52" s="1"/>
  <c r="BW39" i="52"/>
  <c r="CA39" i="52"/>
  <c r="CG39" i="52" s="1"/>
  <c r="AW39" i="52"/>
  <c r="Q39" i="52"/>
  <c r="Y39" i="52" s="1"/>
  <c r="BQ39" i="52"/>
  <c r="BC38" i="52"/>
  <c r="AM38" i="52"/>
  <c r="BG38" i="52"/>
  <c r="AC38" i="52"/>
  <c r="AI38" i="52" s="1"/>
  <c r="AS38" i="52"/>
  <c r="CA38" i="52"/>
  <c r="CG38" i="52" s="1"/>
  <c r="AW38" i="52"/>
  <c r="BM38" i="52"/>
  <c r="Q38" i="52"/>
  <c r="Y38" i="52" s="1"/>
  <c r="BQ38" i="52"/>
  <c r="BW38" i="52" s="1"/>
  <c r="CA37" i="52"/>
  <c r="BY37" i="52"/>
  <c r="CC37" i="52" s="1"/>
  <c r="CE37" i="52" s="1"/>
  <c r="BG37" i="52"/>
  <c r="BM37" i="52" s="1"/>
  <c r="BW37" i="52"/>
  <c r="AC37" i="52"/>
  <c r="AI37" i="52" s="1"/>
  <c r="Q37" i="52"/>
  <c r="W37" i="52" s="1"/>
  <c r="CG37" i="52"/>
  <c r="BQ37" i="52"/>
  <c r="AW37" i="52"/>
  <c r="BC37" i="52" s="1"/>
  <c r="AM37" i="52"/>
  <c r="AS37" i="52" s="1"/>
  <c r="BY36" i="52"/>
  <c r="CC36" i="52" s="1"/>
  <c r="BC36" i="52"/>
  <c r="AM36" i="52"/>
  <c r="AQ36" i="52" s="1"/>
  <c r="BG36" i="52"/>
  <c r="BM36" i="52" s="1"/>
  <c r="AC36" i="52"/>
  <c r="AW36" i="52"/>
  <c r="Q36" i="52"/>
  <c r="W36" i="52" s="1"/>
  <c r="AI36" i="52"/>
  <c r="CA36" i="52"/>
  <c r="CG36" i="52" s="1"/>
  <c r="BQ36" i="52"/>
  <c r="BW36" i="52" s="1"/>
  <c r="CE35" i="52"/>
  <c r="AI35" i="52"/>
  <c r="BG35" i="52"/>
  <c r="BM35" i="52" s="1"/>
  <c r="AM35" i="52"/>
  <c r="AQ35" i="52" s="1"/>
  <c r="AS35" i="52"/>
  <c r="AW35" i="52"/>
  <c r="BC35" i="52" s="1"/>
  <c r="BQ35" i="52"/>
  <c r="BW35" i="52" s="1"/>
  <c r="CA35" i="52"/>
  <c r="CG35" i="52" s="1"/>
  <c r="Q35" i="52"/>
  <c r="Y35" i="52" s="1"/>
  <c r="CG34" i="52"/>
  <c r="Y34" i="52"/>
  <c r="BC34" i="52"/>
  <c r="AM34" i="52"/>
  <c r="BG34" i="52"/>
  <c r="BW34" i="52"/>
  <c r="AC34" i="52"/>
  <c r="AS34" i="52"/>
  <c r="CA34" i="52"/>
  <c r="AW34" i="52"/>
  <c r="BA34" i="52" s="1"/>
  <c r="BM34" i="52"/>
  <c r="Q34" i="52"/>
  <c r="AI34" i="52"/>
  <c r="BQ34" i="52"/>
  <c r="CG33" i="52"/>
  <c r="AC33" i="52"/>
  <c r="BW33" i="52"/>
  <c r="BG33" i="52"/>
  <c r="Y33" i="52"/>
  <c r="AS33" i="52"/>
  <c r="AM33" i="52"/>
  <c r="AQ33" i="52" s="1"/>
  <c r="BC33" i="52"/>
  <c r="AW33" i="52"/>
  <c r="BM33" i="52"/>
  <c r="CA33" i="52"/>
  <c r="CE33" i="52" s="1"/>
  <c r="Q33" i="52"/>
  <c r="W33" i="52" s="1"/>
  <c r="AI33" i="52"/>
  <c r="BQ33" i="52"/>
  <c r="BC32" i="52"/>
  <c r="AM32" i="52"/>
  <c r="BG32" i="52"/>
  <c r="BW32" i="52"/>
  <c r="AC32" i="52"/>
  <c r="AS32" i="52"/>
  <c r="CA32" i="52"/>
  <c r="AW32" i="52"/>
  <c r="BA32" i="52" s="1"/>
  <c r="BM32" i="52"/>
  <c r="Q32" i="52"/>
  <c r="AI32" i="52"/>
  <c r="BQ32" i="52"/>
  <c r="CE31" i="52"/>
  <c r="BC31" i="52"/>
  <c r="AM31" i="52"/>
  <c r="AQ31" i="52" s="1"/>
  <c r="BG31" i="52"/>
  <c r="BW31" i="52"/>
  <c r="AC31" i="52"/>
  <c r="AS31" i="52"/>
  <c r="AW31" i="52"/>
  <c r="BM31" i="52"/>
  <c r="CA31" i="52"/>
  <c r="Q31" i="52"/>
  <c r="W31" i="52" s="1"/>
  <c r="AI31" i="52"/>
  <c r="BQ31" i="52"/>
  <c r="BA30" i="52"/>
  <c r="BG30" i="52"/>
  <c r="Y30" i="52"/>
  <c r="AS30" i="52"/>
  <c r="AW30" i="52"/>
  <c r="BM30" i="52"/>
  <c r="Q30" i="52"/>
  <c r="AI30" i="52"/>
  <c r="CG30" i="52"/>
  <c r="BQ30" i="52"/>
  <c r="AM30" i="52"/>
  <c r="BC30" i="52"/>
  <c r="W29" i="52"/>
  <c r="AC29" i="52"/>
  <c r="Y29" i="52"/>
  <c r="AS29" i="52"/>
  <c r="BG29" i="52"/>
  <c r="AW29" i="52"/>
  <c r="BM29" i="52"/>
  <c r="Q29" i="52"/>
  <c r="AI29" i="52"/>
  <c r="CG29" i="52"/>
  <c r="BQ29" i="52"/>
  <c r="AM29" i="52"/>
  <c r="AQ29" i="52" s="1"/>
  <c r="BC29" i="52"/>
  <c r="BG28" i="52"/>
  <c r="AW28" i="52"/>
  <c r="BA28" i="52" s="1"/>
  <c r="BM28" i="52"/>
  <c r="Q28" i="52"/>
  <c r="Y28" i="52" s="1"/>
  <c r="AI28" i="52"/>
  <c r="CG28" i="52"/>
  <c r="BQ28" i="52"/>
  <c r="BW28" i="52" s="1"/>
  <c r="AM28" i="52"/>
  <c r="AS28" i="52" s="1"/>
  <c r="CE27" i="52"/>
  <c r="CG27" i="52"/>
  <c r="BC27" i="52"/>
  <c r="AM27" i="52"/>
  <c r="AS27" i="52" s="1"/>
  <c r="BG27" i="52"/>
  <c r="BM27" i="52" s="1"/>
  <c r="AC27" i="52"/>
  <c r="CA27" i="52"/>
  <c r="AW27" i="52"/>
  <c r="Q27" i="52"/>
  <c r="Y27" i="52" s="1"/>
  <c r="AI27" i="52"/>
  <c r="BQ27" i="52"/>
  <c r="BW27" i="52" s="1"/>
  <c r="AC26" i="52"/>
  <c r="AM26" i="52"/>
  <c r="AS26" i="52" s="1"/>
  <c r="Y26" i="52"/>
  <c r="BG26" i="52"/>
  <c r="BM26" i="52" s="1"/>
  <c r="CA26" i="52"/>
  <c r="CG26" i="52" s="1"/>
  <c r="AW26" i="52"/>
  <c r="BA26" i="52" s="1"/>
  <c r="Q26" i="52"/>
  <c r="AI26" i="52"/>
  <c r="BQ26" i="52"/>
  <c r="BW26" i="52" s="1"/>
  <c r="CE25" i="52"/>
  <c r="W25" i="52"/>
  <c r="AC25" i="52"/>
  <c r="AI25" i="52" s="1"/>
  <c r="BG25" i="52"/>
  <c r="BM25" i="52" s="1"/>
  <c r="AM25" i="52"/>
  <c r="AQ25" i="52" s="1"/>
  <c r="BC25" i="52"/>
  <c r="CA25" i="52"/>
  <c r="CG25" i="52" s="1"/>
  <c r="AW25" i="52"/>
  <c r="Q25" i="52"/>
  <c r="Y25" i="52" s="1"/>
  <c r="BQ25" i="52"/>
  <c r="BW25" i="52" s="1"/>
  <c r="Y24" i="52"/>
  <c r="AM24" i="52"/>
  <c r="BG24" i="52"/>
  <c r="BM24" i="52" s="1"/>
  <c r="AC24" i="52"/>
  <c r="AI24" i="52" s="1"/>
  <c r="AS24" i="52"/>
  <c r="CA24" i="52"/>
  <c r="CG24" i="52" s="1"/>
  <c r="AW24" i="52"/>
  <c r="BA24" i="52" s="1"/>
  <c r="Q24" i="52"/>
  <c r="BQ24" i="52"/>
  <c r="BW24" i="52" s="1"/>
  <c r="BG23" i="52"/>
  <c r="Y23" i="52"/>
  <c r="AW23" i="52"/>
  <c r="BC23" i="52" s="1"/>
  <c r="BM23" i="52"/>
  <c r="Q23" i="52"/>
  <c r="W23" i="52" s="1"/>
  <c r="AI23" i="52"/>
  <c r="CG23" i="52"/>
  <c r="BQ23" i="52"/>
  <c r="BW23" i="52" s="1"/>
  <c r="AM23" i="52"/>
  <c r="AQ23" i="52" s="1"/>
  <c r="BG22" i="52"/>
  <c r="AW22" i="52"/>
  <c r="BA22" i="52" s="1"/>
  <c r="BM22" i="52"/>
  <c r="Q22" i="52"/>
  <c r="Y22" i="52" s="1"/>
  <c r="AI22" i="52"/>
  <c r="CG22" i="52"/>
  <c r="BQ22" i="52"/>
  <c r="BW22" i="52" s="1"/>
  <c r="AM22" i="52"/>
  <c r="AS22" i="52" s="1"/>
  <c r="CE21" i="52"/>
  <c r="CA21" i="52"/>
  <c r="AM21" i="52"/>
  <c r="AQ21" i="52" s="1"/>
  <c r="AC21" i="52"/>
  <c r="AS21" i="52"/>
  <c r="BC21" i="52"/>
  <c r="BG21" i="52"/>
  <c r="BW21" i="52"/>
  <c r="AW21" i="52"/>
  <c r="BM21" i="52"/>
  <c r="Q21" i="52"/>
  <c r="Y21" i="52" s="1"/>
  <c r="AI21" i="52"/>
  <c r="CG21" i="52"/>
  <c r="BQ21" i="52"/>
  <c r="CE20" i="52"/>
  <c r="CA20" i="52"/>
  <c r="AC20" i="52"/>
  <c r="BW20" i="52"/>
  <c r="BG20" i="52"/>
  <c r="BM20" i="52" s="1"/>
  <c r="Y20" i="52"/>
  <c r="AM20" i="52"/>
  <c r="AQ20" i="52" s="1"/>
  <c r="BC20" i="52"/>
  <c r="AW20" i="52"/>
  <c r="Q20" i="52"/>
  <c r="W20" i="52" s="1"/>
  <c r="AI20" i="52"/>
  <c r="CG20" i="52"/>
  <c r="BQ20" i="52"/>
  <c r="CG19" i="52"/>
  <c r="AM19" i="52"/>
  <c r="BG19" i="52"/>
  <c r="AC19" i="52"/>
  <c r="AI19" i="52" s="1"/>
  <c r="AS19" i="52"/>
  <c r="AW19" i="52"/>
  <c r="BA19" i="52" s="1"/>
  <c r="BM19" i="52"/>
  <c r="CA19" i="52"/>
  <c r="Q19" i="52"/>
  <c r="Y19" i="52" s="1"/>
  <c r="BQ19" i="52"/>
  <c r="BW19" i="52" s="1"/>
  <c r="BY18" i="52"/>
  <c r="CC18" i="52" s="1"/>
  <c r="CG18" i="52"/>
  <c r="BC18" i="52"/>
  <c r="AM18" i="52"/>
  <c r="AQ18" i="52" s="1"/>
  <c r="BG18" i="52"/>
  <c r="BM18" i="52" s="1"/>
  <c r="AC18" i="52"/>
  <c r="CA18" i="52"/>
  <c r="AW18" i="52"/>
  <c r="Q18" i="52"/>
  <c r="Y18" i="52" s="1"/>
  <c r="AI18" i="52"/>
  <c r="BQ18" i="52"/>
  <c r="BW18" i="52" s="1"/>
  <c r="BG17" i="52"/>
  <c r="Y17" i="52"/>
  <c r="AS17" i="52"/>
  <c r="BM17" i="52"/>
  <c r="AM17" i="52"/>
  <c r="AQ17" i="52" s="1"/>
  <c r="BC17" i="52"/>
  <c r="CA17" i="52"/>
  <c r="CE17" i="52" s="1"/>
  <c r="Q17" i="52"/>
  <c r="W17" i="52" s="1"/>
  <c r="AI17" i="52"/>
  <c r="AW17" i="52"/>
  <c r="BQ17" i="52"/>
  <c r="Y16" i="52"/>
  <c r="BC16" i="52"/>
  <c r="AM16" i="52"/>
  <c r="BG16" i="52"/>
  <c r="BW16" i="52"/>
  <c r="AC16" i="52"/>
  <c r="AS16" i="52"/>
  <c r="AW16" i="52"/>
  <c r="BA16" i="52" s="1"/>
  <c r="BM16" i="52"/>
  <c r="CA16" i="52"/>
  <c r="Q16" i="52"/>
  <c r="AI16" i="52"/>
  <c r="BQ16" i="52"/>
  <c r="BW15" i="52"/>
  <c r="BY15" i="52"/>
  <c r="CC15" i="52" s="1"/>
  <c r="BG15" i="52"/>
  <c r="Y15" i="52"/>
  <c r="AS15" i="52"/>
  <c r="BC15" i="52"/>
  <c r="AM15" i="52"/>
  <c r="AQ15" i="52" s="1"/>
  <c r="AW15" i="52"/>
  <c r="BM15" i="52"/>
  <c r="BQ15" i="52"/>
  <c r="AC15" i="52"/>
  <c r="CG15" i="52"/>
  <c r="CA15" i="52"/>
  <c r="Q15" i="52"/>
  <c r="W15" i="52" s="1"/>
  <c r="BG14" i="52"/>
  <c r="AW14" i="52"/>
  <c r="BA14" i="52" s="1"/>
  <c r="BM14" i="52"/>
  <c r="Q14" i="52"/>
  <c r="Y14" i="52" s="1"/>
  <c r="AI14" i="52"/>
  <c r="CG14" i="52"/>
  <c r="BQ14" i="52"/>
  <c r="BW14" i="52" s="1"/>
  <c r="AM14" i="52"/>
  <c r="AS14" i="52" s="1"/>
  <c r="AQ13" i="52"/>
  <c r="BG13" i="52"/>
  <c r="AS13" i="52"/>
  <c r="AW13" i="52"/>
  <c r="BC13" i="52" s="1"/>
  <c r="BM13" i="52"/>
  <c r="Q13" i="52"/>
  <c r="W13" i="52" s="1"/>
  <c r="AI13" i="52"/>
  <c r="CG13" i="52"/>
  <c r="BQ13" i="52"/>
  <c r="BW13" i="52" s="1"/>
  <c r="AM13" i="52"/>
  <c r="CA12" i="52"/>
  <c r="AC12" i="52"/>
  <c r="BG12" i="52"/>
  <c r="BM12" i="52" s="1"/>
  <c r="Y12" i="52"/>
  <c r="AS12" i="52"/>
  <c r="AM12" i="52"/>
  <c r="AW12" i="52"/>
  <c r="BA12" i="52" s="1"/>
  <c r="Q12" i="52"/>
  <c r="AI12" i="52"/>
  <c r="CG12" i="52"/>
  <c r="BQ12" i="52"/>
  <c r="BW12" i="52" s="1"/>
  <c r="CE11" i="52"/>
  <c r="AQ11" i="52"/>
  <c r="CA11" i="52"/>
  <c r="BG11" i="52"/>
  <c r="BM11" i="52" s="1"/>
  <c r="Q11" i="52"/>
  <c r="W11" i="52" s="1"/>
  <c r="AI11" i="52"/>
  <c r="CG11" i="52"/>
  <c r="AW11" i="52"/>
  <c r="BQ11" i="52"/>
  <c r="BW11" i="52" s="1"/>
  <c r="AM11" i="52"/>
  <c r="AS11" i="52" s="1"/>
  <c r="BC11" i="52"/>
  <c r="BG10" i="52"/>
  <c r="AS10" i="52"/>
  <c r="AM10" i="52"/>
  <c r="AW10" i="52"/>
  <c r="BC10" i="52" s="1"/>
  <c r="BM10" i="52"/>
  <c r="Q10" i="52"/>
  <c r="Y10" i="52" s="1"/>
  <c r="AI10" i="52"/>
  <c r="CG10" i="52"/>
  <c r="BQ10" i="52"/>
  <c r="BW10" i="52" s="1"/>
  <c r="CE9" i="52"/>
  <c r="W9" i="52"/>
  <c r="Y9" i="52"/>
  <c r="AC9" i="52"/>
  <c r="BW9" i="52"/>
  <c r="BG9" i="52"/>
  <c r="AM9" i="52"/>
  <c r="AQ9" i="52" s="1"/>
  <c r="BC9" i="52"/>
  <c r="AW9" i="52"/>
  <c r="BM9" i="52"/>
  <c r="Q9" i="52"/>
  <c r="AI9" i="52"/>
  <c r="CA9" i="52"/>
  <c r="BQ9" i="52"/>
  <c r="W8" i="52"/>
  <c r="CG8" i="52"/>
  <c r="BG8" i="52"/>
  <c r="Y8" i="52"/>
  <c r="AM8" i="52"/>
  <c r="AQ8" i="52" s="1"/>
  <c r="CA8" i="52"/>
  <c r="CE8" i="52" s="1"/>
  <c r="AW8" i="52"/>
  <c r="BC8" i="52" s="1"/>
  <c r="BM8" i="52"/>
  <c r="Q8" i="52"/>
  <c r="AI8" i="52"/>
  <c r="BQ8" i="52"/>
  <c r="BW8" i="52" s="1"/>
  <c r="K20" i="54"/>
  <c r="Y63" i="54"/>
  <c r="Q63" i="54"/>
  <c r="Q62" i="54"/>
  <c r="Y62" i="54" s="1"/>
  <c r="Q61" i="54"/>
  <c r="W61" i="54" s="1"/>
  <c r="Q60" i="54"/>
  <c r="W60" i="54" s="1"/>
  <c r="Q59" i="54"/>
  <c r="W59" i="54" s="1"/>
  <c r="Q58" i="54"/>
  <c r="W58" i="54" s="1"/>
  <c r="Q57" i="54"/>
  <c r="W57" i="54" s="1"/>
  <c r="Q56" i="54"/>
  <c r="W56" i="54" s="1"/>
  <c r="W55" i="54"/>
  <c r="Q55" i="54"/>
  <c r="Y55" i="54" s="1"/>
  <c r="Q54" i="54"/>
  <c r="W54" i="54" s="1"/>
  <c r="Q53" i="54"/>
  <c r="Y53" i="54" s="1"/>
  <c r="Q52" i="54"/>
  <c r="W52" i="54" s="1"/>
  <c r="Q51" i="54"/>
  <c r="W51" i="54" s="1"/>
  <c r="Q50" i="54"/>
  <c r="W50" i="54" s="1"/>
  <c r="W49" i="54"/>
  <c r="Q49" i="54"/>
  <c r="Y49" i="54" s="1"/>
  <c r="Q45" i="54"/>
  <c r="W45" i="54" s="1"/>
  <c r="Q44" i="54"/>
  <c r="W44" i="54" s="1"/>
  <c r="W43" i="54"/>
  <c r="Q43" i="54"/>
  <c r="Q42" i="54"/>
  <c r="W42" i="54" s="1"/>
  <c r="Q41" i="54"/>
  <c r="W41" i="54" s="1"/>
  <c r="W40" i="54"/>
  <c r="Q40" i="54"/>
  <c r="Y40" i="54" s="1"/>
  <c r="Q39" i="54"/>
  <c r="W39" i="54" s="1"/>
  <c r="Q38" i="54"/>
  <c r="W38" i="54" s="1"/>
  <c r="Q37" i="54"/>
  <c r="W37" i="54" s="1"/>
  <c r="Q36" i="54"/>
  <c r="W36" i="54" s="1"/>
  <c r="Q35" i="54"/>
  <c r="W35" i="54" s="1"/>
  <c r="W34" i="54"/>
  <c r="Y34" i="54"/>
  <c r="Q34" i="54"/>
  <c r="Y33" i="54"/>
  <c r="Q33" i="54"/>
  <c r="W33" i="54" s="1"/>
  <c r="Y32" i="54"/>
  <c r="Q32" i="54"/>
  <c r="W32" i="54" s="1"/>
  <c r="Y31" i="54"/>
  <c r="Q31" i="54"/>
  <c r="W31" i="54" s="1"/>
  <c r="Y30" i="54"/>
  <c r="Q30" i="54"/>
  <c r="W30" i="54" s="1"/>
  <c r="W29" i="54"/>
  <c r="Y29" i="54"/>
  <c r="Q29" i="54"/>
  <c r="W28" i="54"/>
  <c r="Y28" i="54"/>
  <c r="Q28" i="54"/>
  <c r="Q27" i="54"/>
  <c r="W27" i="54" s="1"/>
  <c r="W26" i="54"/>
  <c r="Q26" i="54"/>
  <c r="Y26" i="54" s="1"/>
  <c r="Q25" i="54"/>
  <c r="W25" i="54" s="1"/>
  <c r="Q24" i="54"/>
  <c r="Y24" i="54" s="1"/>
  <c r="Y23" i="54"/>
  <c r="Q23" i="54"/>
  <c r="W23" i="54" s="1"/>
  <c r="W22" i="54"/>
  <c r="Y22" i="54"/>
  <c r="Q22" i="54"/>
  <c r="Y21" i="54"/>
  <c r="Q21" i="54"/>
  <c r="W21" i="54" s="1"/>
  <c r="Q16" i="54"/>
  <c r="W16" i="54" s="1"/>
  <c r="Q15" i="54"/>
  <c r="W15" i="54" s="1"/>
  <c r="W14" i="54"/>
  <c r="Q14" i="54"/>
  <c r="Q13" i="54"/>
  <c r="W13" i="54" s="1"/>
  <c r="W12" i="54"/>
  <c r="Y12" i="54"/>
  <c r="Q12" i="54"/>
  <c r="Q11" i="54"/>
  <c r="W11" i="54" s="1"/>
  <c r="Y10" i="54"/>
  <c r="Q10" i="54"/>
  <c r="W10" i="54" s="1"/>
  <c r="Q9" i="54"/>
  <c r="Y8" i="54"/>
  <c r="Q57" i="55"/>
  <c r="AA56" i="55"/>
  <c r="Q55" i="55"/>
  <c r="AA54" i="55"/>
  <c r="Q53" i="55"/>
  <c r="Q52" i="55"/>
  <c r="Q51" i="55"/>
  <c r="Q50" i="55"/>
  <c r="AA48" i="55"/>
  <c r="AA47" i="55"/>
  <c r="Q46" i="55"/>
  <c r="Q45" i="55"/>
  <c r="AA44" i="55"/>
  <c r="AA43" i="55"/>
  <c r="Q42" i="55"/>
  <c r="Q40" i="55"/>
  <c r="AA39" i="55"/>
  <c r="AA37" i="55"/>
  <c r="AA36" i="55"/>
  <c r="AA35" i="55"/>
  <c r="Q34" i="55"/>
  <c r="Q33" i="55"/>
  <c r="AA32" i="55"/>
  <c r="Q31" i="55"/>
  <c r="AA30" i="55"/>
  <c r="AA29" i="55"/>
  <c r="Q28" i="55"/>
  <c r="AA27" i="55"/>
  <c r="Q26" i="55"/>
  <c r="Q25" i="55"/>
  <c r="AA24" i="55"/>
  <c r="AA23" i="55"/>
  <c r="Q22" i="55"/>
  <c r="Q20" i="55"/>
  <c r="Q19" i="55"/>
  <c r="AA18" i="55"/>
  <c r="Q17" i="55"/>
  <c r="Q16" i="55"/>
  <c r="AA15" i="55"/>
  <c r="AA14" i="55"/>
  <c r="Q13" i="55"/>
  <c r="Q12" i="55"/>
  <c r="AA11" i="55"/>
  <c r="Q10" i="55"/>
  <c r="Q9" i="55"/>
  <c r="Q8" i="55"/>
  <c r="Q46" i="56"/>
  <c r="M64" i="56"/>
  <c r="AC46" i="56"/>
  <c r="AC64" i="56" s="1"/>
  <c r="K48" i="56"/>
  <c r="M48" i="56" s="1"/>
  <c r="AC48" i="56" s="1"/>
  <c r="AC63" i="56"/>
  <c r="AI63" i="56" s="1"/>
  <c r="Q63" i="56"/>
  <c r="AM63" i="56"/>
  <c r="AS63" i="56" s="1"/>
  <c r="Y63" i="56"/>
  <c r="AS62" i="56"/>
  <c r="AI62" i="56"/>
  <c r="Q62" i="56"/>
  <c r="Y62" i="56" s="1"/>
  <c r="AM62" i="56"/>
  <c r="AS61" i="56"/>
  <c r="AC61" i="56"/>
  <c r="AI61" i="56"/>
  <c r="Q61" i="56"/>
  <c r="AM61" i="56"/>
  <c r="Y61" i="56"/>
  <c r="AS60" i="56"/>
  <c r="AC60" i="56"/>
  <c r="AI60" i="56"/>
  <c r="Q60" i="56"/>
  <c r="AM60" i="56"/>
  <c r="Y60" i="56"/>
  <c r="AC59" i="56"/>
  <c r="AI59" i="56"/>
  <c r="Q59" i="56"/>
  <c r="AM59" i="56"/>
  <c r="AS59" i="56" s="1"/>
  <c r="Y59" i="56"/>
  <c r="AS58" i="56"/>
  <c r="AC58" i="56"/>
  <c r="AI58" i="56"/>
  <c r="Q58" i="56"/>
  <c r="AM58" i="56"/>
  <c r="Y58" i="56"/>
  <c r="AS57" i="56"/>
  <c r="AC57" i="56"/>
  <c r="AI57" i="56"/>
  <c r="Q57" i="56"/>
  <c r="AM57" i="56"/>
  <c r="Y57" i="56"/>
  <c r="AS56" i="56"/>
  <c r="AM56" i="56"/>
  <c r="Q56" i="56"/>
  <c r="AI56" i="56"/>
  <c r="Y56" i="56"/>
  <c r="AC55" i="56"/>
  <c r="AI55" i="56" s="1"/>
  <c r="Q55" i="56"/>
  <c r="AM55" i="56"/>
  <c r="AS55" i="56" s="1"/>
  <c r="Y55" i="56"/>
  <c r="AS54" i="56"/>
  <c r="AC54" i="56"/>
  <c r="AM54" i="56"/>
  <c r="Q54" i="56"/>
  <c r="AI54" i="56"/>
  <c r="Y54" i="56"/>
  <c r="AI53" i="56"/>
  <c r="Q53" i="56"/>
  <c r="Y53" i="56" s="1"/>
  <c r="AM53" i="56"/>
  <c r="AS53" i="56" s="1"/>
  <c r="AC52" i="56"/>
  <c r="AI52" i="56" s="1"/>
  <c r="Q52" i="56"/>
  <c r="AM52" i="56"/>
  <c r="AS52" i="56" s="1"/>
  <c r="Y52" i="56"/>
  <c r="AC51" i="56"/>
  <c r="AI51" i="56" s="1"/>
  <c r="Q51" i="56"/>
  <c r="AM51" i="56"/>
  <c r="AS51" i="56" s="1"/>
  <c r="Y51" i="56"/>
  <c r="AC50" i="56"/>
  <c r="AI50" i="56" s="1"/>
  <c r="Q50" i="56"/>
  <c r="AM50" i="56"/>
  <c r="AS50" i="56" s="1"/>
  <c r="Y50" i="56"/>
  <c r="AC49" i="56"/>
  <c r="AI49" i="56"/>
  <c r="Q49" i="56"/>
  <c r="AM49" i="56"/>
  <c r="AS49" i="56" s="1"/>
  <c r="Y49" i="56"/>
  <c r="Q48" i="56"/>
  <c r="W48" i="56" s="1"/>
  <c r="AM48" i="56"/>
  <c r="AS48" i="56" s="1"/>
  <c r="AI48" i="56"/>
  <c r="Y48" i="56"/>
  <c r="Q47" i="56"/>
  <c r="W47" i="56" s="1"/>
  <c r="AM47" i="56"/>
  <c r="AS47" i="56" s="1"/>
  <c r="AI47" i="56"/>
  <c r="AM46" i="56"/>
  <c r="AI46" i="56"/>
  <c r="Y46" i="56"/>
  <c r="AI45" i="56"/>
  <c r="AC45" i="56"/>
  <c r="AM45" i="56"/>
  <c r="Q45" i="56"/>
  <c r="AS45" i="56"/>
  <c r="Y45" i="56"/>
  <c r="AI44" i="56"/>
  <c r="AC44" i="56"/>
  <c r="Q44" i="56"/>
  <c r="AS44" i="56"/>
  <c r="Y44" i="56"/>
  <c r="AM44" i="56"/>
  <c r="AS43" i="56"/>
  <c r="AC43" i="56"/>
  <c r="AI43" i="56"/>
  <c r="Q43" i="56"/>
  <c r="AM43" i="56"/>
  <c r="Y43" i="56"/>
  <c r="AC42" i="56"/>
  <c r="AI42" i="56"/>
  <c r="Q42" i="56"/>
  <c r="AM42" i="56"/>
  <c r="AS42" i="56" s="1"/>
  <c r="Y42" i="56"/>
  <c r="AS41" i="56"/>
  <c r="AC41" i="56"/>
  <c r="AI41" i="56"/>
  <c r="Q41" i="56"/>
  <c r="AM41" i="56"/>
  <c r="Y41" i="56"/>
  <c r="AC40" i="56"/>
  <c r="Q40" i="56"/>
  <c r="Y40" i="56" s="1"/>
  <c r="AM40" i="56"/>
  <c r="AS40" i="56" s="1"/>
  <c r="AI40" i="56"/>
  <c r="AS39" i="56"/>
  <c r="AC39" i="56"/>
  <c r="AI39" i="56"/>
  <c r="Q39" i="56"/>
  <c r="AM39" i="56"/>
  <c r="Y39" i="56"/>
  <c r="AC38" i="56"/>
  <c r="AI38" i="56" s="1"/>
  <c r="Q38" i="56"/>
  <c r="Y38" i="56" s="1"/>
  <c r="AM38" i="56"/>
  <c r="AS38" i="56"/>
  <c r="AS37" i="56"/>
  <c r="AI37" i="56"/>
  <c r="Q37" i="56"/>
  <c r="AM37" i="56"/>
  <c r="Y37" i="56"/>
  <c r="AC36" i="56"/>
  <c r="AI36" i="56" s="1"/>
  <c r="Q36" i="56"/>
  <c r="AM36" i="56"/>
  <c r="AS36" i="56" s="1"/>
  <c r="Y36" i="56"/>
  <c r="AC35" i="56"/>
  <c r="AI35" i="56"/>
  <c r="Q35" i="56"/>
  <c r="AM35" i="56"/>
  <c r="AS35" i="56" s="1"/>
  <c r="Y35" i="56"/>
  <c r="AC34" i="56"/>
  <c r="AI34" i="56" s="1"/>
  <c r="Q34" i="56"/>
  <c r="Y34" i="56" s="1"/>
  <c r="AM34" i="56"/>
  <c r="AS34" i="56"/>
  <c r="AC33" i="56"/>
  <c r="AI33" i="56" s="1"/>
  <c r="AM33" i="56"/>
  <c r="AS33" i="56" s="1"/>
  <c r="Q33" i="56"/>
  <c r="Y33" i="56"/>
  <c r="AC32" i="56"/>
  <c r="AI32" i="56"/>
  <c r="Q32" i="56"/>
  <c r="Y32" i="56" s="1"/>
  <c r="AM32" i="56"/>
  <c r="AS32" i="56" s="1"/>
  <c r="AS31" i="56"/>
  <c r="AC31" i="56"/>
  <c r="AM31" i="56"/>
  <c r="Q31" i="56"/>
  <c r="AI31" i="56"/>
  <c r="Y31" i="56"/>
  <c r="AC30" i="56"/>
  <c r="AI30" i="56"/>
  <c r="Q30" i="56"/>
  <c r="Y30" i="56" s="1"/>
  <c r="AM30" i="56"/>
  <c r="AS30" i="56" s="1"/>
  <c r="AC29" i="56"/>
  <c r="AI29" i="56"/>
  <c r="Q29" i="56"/>
  <c r="AM29" i="56"/>
  <c r="AS29" i="56" s="1"/>
  <c r="Y29" i="56"/>
  <c r="AC28" i="56"/>
  <c r="AI28" i="56" s="1"/>
  <c r="AM28" i="56"/>
  <c r="Q28" i="56"/>
  <c r="AS28" i="56"/>
  <c r="Y28" i="56"/>
  <c r="AI27" i="56"/>
  <c r="AC27" i="56"/>
  <c r="AM27" i="56"/>
  <c r="Q27" i="56"/>
  <c r="AS27" i="56"/>
  <c r="Y27" i="56"/>
  <c r="AS26" i="56"/>
  <c r="AC26" i="56"/>
  <c r="AI26" i="56" s="1"/>
  <c r="Q26" i="56"/>
  <c r="AM26" i="56"/>
  <c r="Y26" i="56"/>
  <c r="AS25" i="56"/>
  <c r="AC25" i="56"/>
  <c r="AI25" i="56"/>
  <c r="Q25" i="56"/>
  <c r="Y25" i="56" s="1"/>
  <c r="AM25" i="56"/>
  <c r="AS24" i="56"/>
  <c r="AC24" i="56"/>
  <c r="AI24" i="56"/>
  <c r="Q24" i="56"/>
  <c r="Y24" i="56" s="1"/>
  <c r="AM24" i="56"/>
  <c r="AS23" i="56"/>
  <c r="AI23" i="56"/>
  <c r="Q23" i="56"/>
  <c r="AM23" i="56"/>
  <c r="Y23" i="56"/>
  <c r="AS22" i="56"/>
  <c r="AI22" i="56"/>
  <c r="Q22" i="56"/>
  <c r="Y22" i="56" s="1"/>
  <c r="AM22" i="56"/>
  <c r="AS21" i="56"/>
  <c r="AC21" i="56"/>
  <c r="AI21" i="56" s="1"/>
  <c r="Q21" i="56"/>
  <c r="Y21" i="56" s="1"/>
  <c r="AM21" i="56"/>
  <c r="AC16" i="56"/>
  <c r="AI16" i="56" s="1"/>
  <c r="Q16" i="56"/>
  <c r="Y16" i="56" s="1"/>
  <c r="AM16" i="56"/>
  <c r="AS16" i="56"/>
  <c r="AC15" i="56"/>
  <c r="AI15" i="56" s="1"/>
  <c r="Q15" i="56"/>
  <c r="AM15" i="56"/>
  <c r="Y15" i="56"/>
  <c r="AS15" i="56"/>
  <c r="AS14" i="56"/>
  <c r="AC14" i="56"/>
  <c r="Q14" i="56"/>
  <c r="AM14" i="56"/>
  <c r="AI14" i="56"/>
  <c r="Y14" i="56"/>
  <c r="AS13" i="56"/>
  <c r="AC13" i="56"/>
  <c r="AI13" i="56" s="1"/>
  <c r="AM13" i="56"/>
  <c r="Q13" i="56"/>
  <c r="Y13" i="56"/>
  <c r="AS12" i="56"/>
  <c r="AC12" i="56"/>
  <c r="Q12" i="56"/>
  <c r="AM12" i="56"/>
  <c r="AI12" i="56"/>
  <c r="Y12" i="56"/>
  <c r="AS11" i="56"/>
  <c r="AC11" i="56"/>
  <c r="Q11" i="56"/>
  <c r="AM11" i="56"/>
  <c r="AI11" i="56"/>
  <c r="Y11" i="56"/>
  <c r="AS10" i="56"/>
  <c r="Q10" i="56"/>
  <c r="AM10" i="56"/>
  <c r="AI10" i="56"/>
  <c r="Y10" i="56"/>
  <c r="AI9" i="56"/>
  <c r="Q9" i="56"/>
  <c r="AM9" i="56"/>
  <c r="Y9" i="56"/>
  <c r="AC8" i="56"/>
  <c r="AI8" i="56" s="1"/>
  <c r="AM8" i="56"/>
  <c r="AS8" i="56" s="1"/>
  <c r="Y8" i="56"/>
  <c r="BQ23" i="88"/>
  <c r="BO23" i="88"/>
  <c r="BM23" i="88"/>
  <c r="BK23" i="88"/>
  <c r="BS9" i="88"/>
  <c r="BS17" i="88"/>
  <c r="BU19" i="88"/>
  <c r="BS19" i="88"/>
  <c r="BU8" i="88"/>
  <c r="BS8" i="88"/>
  <c r="BU21" i="88"/>
  <c r="BS21" i="88"/>
  <c r="BU10" i="88"/>
  <c r="BS10" i="88"/>
  <c r="BU14" i="88"/>
  <c r="BS14" i="88"/>
  <c r="BU16" i="88"/>
  <c r="BS16" i="88"/>
  <c r="BU18" i="88"/>
  <c r="BS18" i="88"/>
  <c r="BU22" i="88"/>
  <c r="BS22" i="88"/>
  <c r="BU11" i="88"/>
  <c r="BS11" i="88"/>
  <c r="BU13" i="88"/>
  <c r="BS13" i="88"/>
  <c r="BS15" i="88"/>
  <c r="BU15" i="88"/>
  <c r="BS12" i="88"/>
  <c r="BS20" i="88"/>
  <c r="BU9" i="88"/>
  <c r="BU17" i="88"/>
  <c r="BQ23" i="89"/>
  <c r="BO23" i="89"/>
  <c r="BM23" i="89"/>
  <c r="BK23" i="89"/>
  <c r="BS20" i="89"/>
  <c r="BS9" i="89"/>
  <c r="BS17" i="89"/>
  <c r="BU19" i="89"/>
  <c r="BS19" i="89"/>
  <c r="BU10" i="89"/>
  <c r="BS10" i="89"/>
  <c r="BU14" i="89"/>
  <c r="BS14" i="89"/>
  <c r="BU16" i="89"/>
  <c r="BS16" i="89"/>
  <c r="BU8" i="89"/>
  <c r="BS8" i="89"/>
  <c r="BS21" i="89"/>
  <c r="BU21" i="89"/>
  <c r="BU18" i="89"/>
  <c r="BS18" i="89"/>
  <c r="BS22" i="89"/>
  <c r="BU22" i="89"/>
  <c r="BU11" i="89"/>
  <c r="BS11" i="89"/>
  <c r="BU13" i="89"/>
  <c r="BS13" i="89"/>
  <c r="BS15" i="89"/>
  <c r="BU15" i="89"/>
  <c r="BS12" i="89"/>
  <c r="BU20" i="89"/>
  <c r="BU9" i="89"/>
  <c r="BU17" i="89"/>
  <c r="BQ23" i="90"/>
  <c r="BO23" i="90"/>
  <c r="BM23" i="90"/>
  <c r="BS12" i="90"/>
  <c r="BS20" i="90"/>
  <c r="BU19" i="90"/>
  <c r="BS19" i="90"/>
  <c r="BU8" i="90"/>
  <c r="BS8" i="90"/>
  <c r="BU21" i="90"/>
  <c r="BS21" i="90"/>
  <c r="BU10" i="90"/>
  <c r="BS10" i="90"/>
  <c r="BS14" i="90"/>
  <c r="BU14" i="90"/>
  <c r="BU18" i="90"/>
  <c r="BS18" i="90"/>
  <c r="BU22" i="90"/>
  <c r="BS22" i="90"/>
  <c r="BU16" i="90"/>
  <c r="BS16" i="90"/>
  <c r="BU11" i="90"/>
  <c r="BS11" i="90"/>
  <c r="BU13" i="90"/>
  <c r="BS13" i="90"/>
  <c r="BS15" i="90"/>
  <c r="BU15" i="90"/>
  <c r="BU12" i="90"/>
  <c r="BU20" i="90"/>
  <c r="BS9" i="90"/>
  <c r="BS17" i="90"/>
  <c r="BO23" i="91"/>
  <c r="BM23" i="91"/>
  <c r="BK23" i="91"/>
  <c r="BW21" i="91"/>
  <c r="BS21" i="91"/>
  <c r="BS13" i="91"/>
  <c r="BU14" i="91"/>
  <c r="BS14" i="91"/>
  <c r="BU16" i="91"/>
  <c r="BS16" i="91"/>
  <c r="BU11" i="91"/>
  <c r="BS11" i="91"/>
  <c r="BS18" i="91"/>
  <c r="BU18" i="91"/>
  <c r="BU20" i="91"/>
  <c r="BS20" i="91"/>
  <c r="BU8" i="91"/>
  <c r="BS8" i="91"/>
  <c r="BS15" i="91"/>
  <c r="BU15" i="91"/>
  <c r="BU22" i="91"/>
  <c r="BS22" i="91"/>
  <c r="BU10" i="91"/>
  <c r="BS10" i="91"/>
  <c r="BU12" i="91"/>
  <c r="BS12" i="91"/>
  <c r="BU19" i="91"/>
  <c r="BS19" i="91"/>
  <c r="BS9" i="91"/>
  <c r="BS17" i="91"/>
  <c r="BO23" i="92"/>
  <c r="BY8" i="92"/>
  <c r="BW21" i="92"/>
  <c r="BS21" i="92"/>
  <c r="BS17" i="92"/>
  <c r="BS13" i="92"/>
  <c r="BS12" i="92"/>
  <c r="BS9" i="92"/>
  <c r="BS20" i="92"/>
  <c r="BU11" i="92"/>
  <c r="BS11" i="92"/>
  <c r="BU14" i="92"/>
  <c r="BS14" i="92"/>
  <c r="BU16" i="92"/>
  <c r="BS16" i="92"/>
  <c r="BU18" i="92"/>
  <c r="BS18" i="92"/>
  <c r="BU8" i="92"/>
  <c r="BS8" i="92"/>
  <c r="BU10" i="92"/>
  <c r="BS10" i="92"/>
  <c r="BS15" i="92"/>
  <c r="BU15" i="92"/>
  <c r="BU19" i="92"/>
  <c r="BS19" i="92"/>
  <c r="BU22" i="92"/>
  <c r="BS22" i="92"/>
  <c r="BU12" i="92"/>
  <c r="BU20" i="92"/>
  <c r="BU9" i="92"/>
  <c r="BU17" i="92"/>
  <c r="K32" i="94"/>
  <c r="M32" i="94" s="1"/>
  <c r="AC47" i="97"/>
  <c r="AC44" i="97"/>
  <c r="AC39" i="97"/>
  <c r="AC36" i="97"/>
  <c r="AC31" i="97"/>
  <c r="AC26" i="97"/>
  <c r="AC23" i="97"/>
  <c r="I45" i="98"/>
  <c r="G82" i="98"/>
  <c r="Q30" i="102"/>
  <c r="Q31" i="102" s="1"/>
  <c r="Q28" i="102"/>
  <c r="Q29" i="102" s="1"/>
  <c r="M28" i="102"/>
  <c r="M29" i="102" s="1"/>
  <c r="O28" i="102"/>
  <c r="O29" i="102" s="1"/>
  <c r="Y26" i="102"/>
  <c r="Y28" i="102"/>
  <c r="Y29" i="102" s="1"/>
  <c r="AC28" i="102"/>
  <c r="AC29" i="102" s="1"/>
  <c r="AA28" i="102"/>
  <c r="AA29" i="102" s="1"/>
  <c r="Y30" i="102"/>
  <c r="Y31" i="102" s="1"/>
  <c r="W28" i="102"/>
  <c r="W29" i="102" s="1"/>
  <c r="U28" i="102"/>
  <c r="U29" i="102" s="1"/>
  <c r="S30" i="102"/>
  <c r="S31" i="102" s="1"/>
  <c r="O30" i="102"/>
  <c r="O31" i="102" s="1"/>
  <c r="G30" i="102"/>
  <c r="G31" i="102" s="1"/>
  <c r="AC30" i="102"/>
  <c r="AC31" i="102" s="1"/>
  <c r="M26" i="102"/>
  <c r="M27" i="102" s="1"/>
  <c r="K26" i="102"/>
  <c r="K27" i="102" s="1"/>
  <c r="I26" i="102"/>
  <c r="I27" i="102" s="1"/>
  <c r="AA30" i="102"/>
  <c r="AA31" i="102" s="1"/>
  <c r="W30" i="102"/>
  <c r="W31" i="102" s="1"/>
  <c r="U30" i="102"/>
  <c r="U31" i="102" s="1"/>
  <c r="S28" i="102"/>
  <c r="S29" i="102" s="1"/>
  <c r="K30" i="102"/>
  <c r="K31" i="102" s="1"/>
  <c r="I30" i="102"/>
  <c r="I31" i="102" s="1"/>
  <c r="K30" i="122"/>
  <c r="K26" i="122"/>
  <c r="K22" i="122"/>
  <c r="K19" i="122"/>
  <c r="K18" i="122"/>
  <c r="I39" i="122"/>
  <c r="I52" i="122" s="1"/>
  <c r="E39" i="122"/>
  <c r="E52" i="122" s="1"/>
  <c r="G39" i="122"/>
  <c r="G52" i="122" s="1"/>
  <c r="K14" i="122"/>
  <c r="O36" i="123"/>
  <c r="K36" i="123"/>
  <c r="S36" i="123"/>
  <c r="G36" i="123"/>
  <c r="W36" i="123"/>
  <c r="AA36" i="123"/>
  <c r="K35" i="124"/>
  <c r="W35" i="124"/>
  <c r="S35" i="124"/>
  <c r="G35" i="124"/>
  <c r="AA8" i="124"/>
  <c r="AA35" i="124" s="1"/>
  <c r="AO31" i="142"/>
  <c r="AM31" i="142"/>
  <c r="AO30" i="142"/>
  <c r="AM30" i="142"/>
  <c r="AO19" i="142"/>
  <c r="AM19" i="142"/>
  <c r="AO15" i="142"/>
  <c r="AM15" i="142"/>
  <c r="AO11" i="142"/>
  <c r="AM11" i="142"/>
  <c r="AO31" i="143"/>
  <c r="AM31" i="143"/>
  <c r="AO30" i="143"/>
  <c r="AM30" i="143"/>
  <c r="AO19" i="143"/>
  <c r="AM19" i="143"/>
  <c r="AO15" i="143"/>
  <c r="AM15" i="143"/>
  <c r="AO11" i="143"/>
  <c r="AM11" i="143"/>
  <c r="BE25" i="145"/>
  <c r="AY25" i="145"/>
  <c r="AS25" i="145"/>
  <c r="U58" i="147"/>
  <c r="S58" i="147"/>
  <c r="U52" i="147"/>
  <c r="O52" i="147"/>
  <c r="Q52" i="147"/>
  <c r="S52" i="147"/>
  <c r="K171" i="11" l="1"/>
  <c r="M171" i="11" s="1"/>
  <c r="K170" i="11"/>
  <c r="M170" i="11" s="1"/>
  <c r="K168" i="11"/>
  <c r="M168" i="11" s="1"/>
  <c r="K172" i="11"/>
  <c r="M172" i="11" s="1"/>
  <c r="K166" i="11"/>
  <c r="M166" i="11" s="1"/>
  <c r="K173" i="11"/>
  <c r="M173" i="11" s="1"/>
  <c r="K167" i="11"/>
  <c r="M167" i="11" s="1"/>
  <c r="K165" i="11"/>
  <c r="M165" i="11" s="1"/>
  <c r="M176" i="11" s="1"/>
  <c r="M177" i="11" s="1"/>
  <c r="K174" i="11"/>
  <c r="M174" i="11" s="1"/>
  <c r="K164" i="11"/>
  <c r="M164" i="11" s="1"/>
  <c r="K169" i="11"/>
  <c r="M169" i="11" s="1"/>
  <c r="K141" i="11"/>
  <c r="M141" i="11" s="1"/>
  <c r="K137" i="11"/>
  <c r="M137" i="11" s="1"/>
  <c r="K146" i="11"/>
  <c r="M146" i="11" s="1"/>
  <c r="K155" i="11"/>
  <c r="M155" i="11" s="1"/>
  <c r="K144" i="11"/>
  <c r="M144" i="11" s="1"/>
  <c r="K147" i="11"/>
  <c r="M147" i="11" s="1"/>
  <c r="K140" i="11"/>
  <c r="M140" i="11" s="1"/>
  <c r="K135" i="11"/>
  <c r="M135" i="11" s="1"/>
  <c r="K138" i="11"/>
  <c r="M138" i="11" s="1"/>
  <c r="K160" i="11"/>
  <c r="M160" i="11" s="1"/>
  <c r="K157" i="11"/>
  <c r="M157" i="11" s="1"/>
  <c r="K154" i="11"/>
  <c r="M154" i="11" s="1"/>
  <c r="K151" i="11"/>
  <c r="M151" i="11" s="1"/>
  <c r="K159" i="11"/>
  <c r="M159" i="11" s="1"/>
  <c r="K152" i="11"/>
  <c r="M152" i="11" s="1"/>
  <c r="K145" i="11"/>
  <c r="M145" i="11" s="1"/>
  <c r="K143" i="11"/>
  <c r="M143" i="11" s="1"/>
  <c r="K150" i="11"/>
  <c r="M150" i="11" s="1"/>
  <c r="K136" i="11"/>
  <c r="M136" i="11" s="1"/>
  <c r="K156" i="11"/>
  <c r="M156" i="11" s="1"/>
  <c r="K139" i="11"/>
  <c r="M139" i="11" s="1"/>
  <c r="K142" i="11"/>
  <c r="M142" i="11" s="1"/>
  <c r="K158" i="11"/>
  <c r="M158" i="11" s="1"/>
  <c r="K149" i="11"/>
  <c r="M149" i="11" s="1"/>
  <c r="K153" i="11"/>
  <c r="M153" i="11" s="1"/>
  <c r="K148" i="11"/>
  <c r="M148" i="11" s="1"/>
  <c r="K105" i="11"/>
  <c r="M105" i="11" s="1"/>
  <c r="K103" i="11"/>
  <c r="M103" i="11" s="1"/>
  <c r="K99" i="11"/>
  <c r="M99" i="11" s="1"/>
  <c r="K98" i="11"/>
  <c r="M98" i="11" s="1"/>
  <c r="K66" i="11"/>
  <c r="M66" i="11" s="1"/>
  <c r="K104" i="11"/>
  <c r="M104" i="11" s="1"/>
  <c r="K69" i="11"/>
  <c r="M69" i="11" s="1"/>
  <c r="K62" i="11"/>
  <c r="M62" i="11" s="1"/>
  <c r="K70" i="11"/>
  <c r="M70" i="11" s="1"/>
  <c r="K61" i="11"/>
  <c r="M61" i="11" s="1"/>
  <c r="K59" i="11"/>
  <c r="M59" i="11" s="1"/>
  <c r="K131" i="11"/>
  <c r="M131" i="11" s="1"/>
  <c r="K71" i="11"/>
  <c r="M71" i="11" s="1"/>
  <c r="K60" i="11"/>
  <c r="M60" i="11" s="1"/>
  <c r="K97" i="11"/>
  <c r="M97" i="11" s="1"/>
  <c r="AM46" i="30"/>
  <c r="AO46" i="30" s="1"/>
  <c r="W46" i="30"/>
  <c r="AC46" i="30" s="1"/>
  <c r="S45" i="30"/>
  <c r="W45" i="30"/>
  <c r="AC45" i="30" s="1"/>
  <c r="AM41" i="30"/>
  <c r="AM40" i="30"/>
  <c r="AS40" i="30" s="1"/>
  <c r="W40" i="30"/>
  <c r="AC40" i="30" s="1"/>
  <c r="AM39" i="30"/>
  <c r="W39" i="30"/>
  <c r="W38" i="30"/>
  <c r="AC38" i="30" s="1"/>
  <c r="AM38" i="30"/>
  <c r="AS38" i="30" s="1"/>
  <c r="S37" i="30"/>
  <c r="W37" i="30"/>
  <c r="AM36" i="30"/>
  <c r="AS36" i="30" s="1"/>
  <c r="W36" i="30"/>
  <c r="AC36" i="30" s="1"/>
  <c r="S34" i="30"/>
  <c r="AM34" i="30" s="1"/>
  <c r="AS34" i="30" s="1"/>
  <c r="W34" i="30"/>
  <c r="AC34" i="30" s="1"/>
  <c r="AM33" i="30"/>
  <c r="AS33" i="30" s="1"/>
  <c r="W33" i="30"/>
  <c r="AC33" i="30" s="1"/>
  <c r="S32" i="30"/>
  <c r="AM32" i="30" s="1"/>
  <c r="W32" i="30"/>
  <c r="S31" i="30"/>
  <c r="AM31" i="30" s="1"/>
  <c r="W31" i="30"/>
  <c r="S30" i="30"/>
  <c r="AM30" i="30" s="1"/>
  <c r="W30" i="30"/>
  <c r="Y29" i="30"/>
  <c r="AI29" i="30" s="1"/>
  <c r="AC29" i="30"/>
  <c r="AM29" i="30"/>
  <c r="S28" i="30"/>
  <c r="AM28" i="30" s="1"/>
  <c r="W28" i="30"/>
  <c r="Y27" i="30"/>
  <c r="AC27" i="30"/>
  <c r="AM27" i="30"/>
  <c r="S26" i="30"/>
  <c r="W26" i="30"/>
  <c r="S25" i="30"/>
  <c r="AM25" i="30" s="1"/>
  <c r="W25" i="30"/>
  <c r="AK24" i="30"/>
  <c r="AI24" i="30"/>
  <c r="AC24" i="30"/>
  <c r="AE24" i="30"/>
  <c r="AM24" i="30"/>
  <c r="AS24" i="30" s="1"/>
  <c r="S23" i="30"/>
  <c r="AM23" i="30" s="1"/>
  <c r="W23" i="30"/>
  <c r="AM22" i="30"/>
  <c r="W22" i="30"/>
  <c r="AM21" i="30"/>
  <c r="W21" i="30"/>
  <c r="AM20" i="30"/>
  <c r="AS20" i="30" s="1"/>
  <c r="W20" i="30"/>
  <c r="AC20" i="30" s="1"/>
  <c r="Y19" i="30"/>
  <c r="AI19" i="30" s="1"/>
  <c r="AC19" i="30"/>
  <c r="AM18" i="30"/>
  <c r="W18" i="30"/>
  <c r="S17" i="30"/>
  <c r="AM17" i="30" s="1"/>
  <c r="W17" i="30"/>
  <c r="S16" i="30"/>
  <c r="AM16" i="30" s="1"/>
  <c r="W16" i="30"/>
  <c r="AS15" i="30"/>
  <c r="W15" i="30"/>
  <c r="Y14" i="30"/>
  <c r="AC14" i="30"/>
  <c r="AU14" i="30"/>
  <c r="AS14" i="30"/>
  <c r="S13" i="30"/>
  <c r="AM13" i="30" s="1"/>
  <c r="W13" i="30"/>
  <c r="S12" i="30"/>
  <c r="AM12" i="30" s="1"/>
  <c r="W12" i="30"/>
  <c r="S11" i="30"/>
  <c r="AM11" i="30" s="1"/>
  <c r="W11" i="30"/>
  <c r="S10" i="30"/>
  <c r="AM10" i="30" s="1"/>
  <c r="W10" i="30"/>
  <c r="S9" i="30"/>
  <c r="W9" i="30"/>
  <c r="AK8" i="30"/>
  <c r="AI8" i="30"/>
  <c r="AC8" i="30"/>
  <c r="AM8" i="30"/>
  <c r="AS8" i="30" s="1"/>
  <c r="AK46" i="31"/>
  <c r="AC46" i="31"/>
  <c r="AM46" i="31"/>
  <c r="AS46" i="31" s="1"/>
  <c r="Y45" i="31"/>
  <c r="AC45" i="31"/>
  <c r="AE45" i="31"/>
  <c r="AM45" i="31"/>
  <c r="AS45" i="31" s="1"/>
  <c r="AM43" i="31"/>
  <c r="AS43" i="31" s="1"/>
  <c r="AC42" i="31"/>
  <c r="AM42" i="31"/>
  <c r="AM41" i="31"/>
  <c r="AS41" i="31" s="1"/>
  <c r="S39" i="31"/>
  <c r="AM39" i="31" s="1"/>
  <c r="W39" i="31"/>
  <c r="S38" i="31"/>
  <c r="AM38" i="31" s="1"/>
  <c r="AS38" i="31" s="1"/>
  <c r="W38" i="31"/>
  <c r="AC38" i="31" s="1"/>
  <c r="S37" i="31"/>
  <c r="AM37" i="31" s="1"/>
  <c r="W37" i="31"/>
  <c r="W36" i="31"/>
  <c r="AM36" i="31"/>
  <c r="AS34" i="31"/>
  <c r="AC34" i="31"/>
  <c r="S33" i="31"/>
  <c r="AM33" i="31" s="1"/>
  <c r="W33" i="31"/>
  <c r="Y32" i="31"/>
  <c r="AI32" i="31" s="1"/>
  <c r="AC32" i="31"/>
  <c r="AM32" i="31"/>
  <c r="AM31" i="31"/>
  <c r="W31" i="31"/>
  <c r="S30" i="31"/>
  <c r="AM30" i="31" s="1"/>
  <c r="W30" i="31"/>
  <c r="Y29" i="31"/>
  <c r="AI29" i="31" s="1"/>
  <c r="AC29" i="31"/>
  <c r="AM29" i="31"/>
  <c r="S28" i="31"/>
  <c r="AM28" i="31" s="1"/>
  <c r="W28" i="31"/>
  <c r="S27" i="31"/>
  <c r="W27" i="31"/>
  <c r="W26" i="31"/>
  <c r="AM26" i="31"/>
  <c r="Y25" i="31"/>
  <c r="AI25" i="31" s="1"/>
  <c r="AC25" i="31"/>
  <c r="AM25" i="31"/>
  <c r="Y24" i="31"/>
  <c r="AI24" i="31" s="1"/>
  <c r="AC24" i="31"/>
  <c r="S24" i="31"/>
  <c r="AM24" i="31" s="1"/>
  <c r="AM23" i="31"/>
  <c r="W23" i="31"/>
  <c r="S22" i="31"/>
  <c r="AM22" i="31" s="1"/>
  <c r="W22" i="31"/>
  <c r="AM21" i="31"/>
  <c r="W21" i="31"/>
  <c r="AM20" i="31"/>
  <c r="W20" i="31"/>
  <c r="S19" i="31"/>
  <c r="AM19" i="31" s="1"/>
  <c r="W18" i="31"/>
  <c r="AM18" i="31"/>
  <c r="Y17" i="31"/>
  <c r="AI17" i="31" s="1"/>
  <c r="AC17" i="31"/>
  <c r="AS17" i="31"/>
  <c r="Y16" i="31"/>
  <c r="AI16" i="31" s="1"/>
  <c r="AC16" i="31"/>
  <c r="AM16" i="31"/>
  <c r="S15" i="31"/>
  <c r="AM15" i="31" s="1"/>
  <c r="W15" i="31"/>
  <c r="S14" i="31"/>
  <c r="AM14" i="31" s="1"/>
  <c r="W14" i="31"/>
  <c r="Y13" i="31"/>
  <c r="AI13" i="31" s="1"/>
  <c r="AC13" i="31"/>
  <c r="S13" i="31"/>
  <c r="AM13" i="31" s="1"/>
  <c r="Y12" i="31"/>
  <c r="AI12" i="31" s="1"/>
  <c r="AC12" i="31"/>
  <c r="AM11" i="31"/>
  <c r="W11" i="31"/>
  <c r="S10" i="31"/>
  <c r="AM10" i="31" s="1"/>
  <c r="W10" i="31"/>
  <c r="S9" i="31"/>
  <c r="AM9" i="31" s="1"/>
  <c r="W9" i="31"/>
  <c r="AM8" i="31"/>
  <c r="W8" i="31"/>
  <c r="AK46" i="32"/>
  <c r="AI46" i="32"/>
  <c r="AC46" i="32"/>
  <c r="S46" i="32"/>
  <c r="AM46" i="32" s="1"/>
  <c r="AS46" i="32" s="1"/>
  <c r="S45" i="32"/>
  <c r="AM45" i="32" s="1"/>
  <c r="AS45" i="32" s="1"/>
  <c r="W45" i="32"/>
  <c r="AC45" i="32" s="1"/>
  <c r="AM43" i="32"/>
  <c r="AS43" i="32" s="1"/>
  <c r="S42" i="32"/>
  <c r="AM42" i="32" s="1"/>
  <c r="AS42" i="32" s="1"/>
  <c r="W42" i="32"/>
  <c r="AC42" i="32" s="1"/>
  <c r="AM41" i="32"/>
  <c r="AS41" i="32" s="1"/>
  <c r="S40" i="32"/>
  <c r="AM40" i="32" s="1"/>
  <c r="AS40" i="32" s="1"/>
  <c r="W40" i="32"/>
  <c r="AC40" i="32" s="1"/>
  <c r="AM39" i="32"/>
  <c r="W39" i="32"/>
  <c r="S38" i="32"/>
  <c r="AM38" i="32" s="1"/>
  <c r="AS38" i="32" s="1"/>
  <c r="W38" i="32"/>
  <c r="AC38" i="32" s="1"/>
  <c r="AS37" i="32"/>
  <c r="AK36" i="32"/>
  <c r="AI36" i="32"/>
  <c r="AC36" i="32"/>
  <c r="AE36" i="32"/>
  <c r="AM36" i="32"/>
  <c r="AS36" i="32" s="1"/>
  <c r="AM34" i="32"/>
  <c r="AS34" i="32" s="1"/>
  <c r="W34" i="32"/>
  <c r="S33" i="32"/>
  <c r="AM33" i="32" s="1"/>
  <c r="AS33" i="32" s="1"/>
  <c r="W33" i="32"/>
  <c r="AC33" i="32" s="1"/>
  <c r="AM32" i="32"/>
  <c r="W32" i="32"/>
  <c r="AC31" i="32"/>
  <c r="S31" i="32"/>
  <c r="AM31" i="32" s="1"/>
  <c r="S30" i="32"/>
  <c r="AM30" i="32" s="1"/>
  <c r="W30" i="32"/>
  <c r="S29" i="32"/>
  <c r="W29" i="32"/>
  <c r="S28" i="32"/>
  <c r="W28" i="32"/>
  <c r="AI27" i="32"/>
  <c r="AC27" i="32"/>
  <c r="AM27" i="32"/>
  <c r="W26" i="32"/>
  <c r="AM26" i="32"/>
  <c r="AO25" i="32"/>
  <c r="AS25" i="32"/>
  <c r="AU25" i="32"/>
  <c r="AK25" i="32"/>
  <c r="AE25" i="32"/>
  <c r="AC25" i="32"/>
  <c r="W24" i="32"/>
  <c r="AC24" i="32" s="1"/>
  <c r="AM24" i="32"/>
  <c r="AS24" i="32" s="1"/>
  <c r="AM23" i="32"/>
  <c r="W23" i="32"/>
  <c r="Y22" i="32"/>
  <c r="AC22" i="32"/>
  <c r="AM22" i="32"/>
  <c r="BA21" i="32"/>
  <c r="AU21" i="32"/>
  <c r="AS21" i="32"/>
  <c r="W21" i="32"/>
  <c r="AK20" i="32"/>
  <c r="AI20" i="32"/>
  <c r="AC20" i="32"/>
  <c r="AM20" i="32"/>
  <c r="AS20" i="32" s="1"/>
  <c r="S19" i="32"/>
  <c r="W19" i="32"/>
  <c r="S18" i="32"/>
  <c r="AM18" i="32" s="1"/>
  <c r="W18" i="32"/>
  <c r="Y17" i="32"/>
  <c r="AI17" i="32" s="1"/>
  <c r="AC17" i="32"/>
  <c r="AS17" i="32"/>
  <c r="W16" i="32"/>
  <c r="AM16" i="32"/>
  <c r="S15" i="32"/>
  <c r="AM15" i="32" s="1"/>
  <c r="W15" i="32"/>
  <c r="W14" i="32"/>
  <c r="AM14" i="32"/>
  <c r="AM13" i="32"/>
  <c r="W13" i="32"/>
  <c r="AU12" i="32"/>
  <c r="AY12" i="32"/>
  <c r="AS12" i="32"/>
  <c r="W12" i="32"/>
  <c r="S11" i="32"/>
  <c r="W11" i="32"/>
  <c r="S10" i="32"/>
  <c r="W10" i="32"/>
  <c r="AM9" i="32"/>
  <c r="W9" i="32"/>
  <c r="S8" i="32"/>
  <c r="W8" i="32"/>
  <c r="AC8" i="32" s="1"/>
  <c r="AK46" i="33"/>
  <c r="AI46" i="33"/>
  <c r="AC46" i="33"/>
  <c r="AE46" i="33"/>
  <c r="AM46" i="33"/>
  <c r="AS46" i="33" s="1"/>
  <c r="AK45" i="33"/>
  <c r="AI45" i="33"/>
  <c r="AY45" i="33"/>
  <c r="AS45" i="33"/>
  <c r="AC45" i="33"/>
  <c r="AU45" i="33"/>
  <c r="AM43" i="33"/>
  <c r="AS43" i="33" s="1"/>
  <c r="AK42" i="33"/>
  <c r="AI42" i="33"/>
  <c r="AC42" i="33"/>
  <c r="AM41" i="33"/>
  <c r="AS41" i="33" s="1"/>
  <c r="AK40" i="33"/>
  <c r="AI40" i="33"/>
  <c r="AC40" i="33"/>
  <c r="S40" i="33"/>
  <c r="AM40" i="33" s="1"/>
  <c r="AS40" i="33" s="1"/>
  <c r="Y39" i="33"/>
  <c r="AI39" i="33" s="1"/>
  <c r="AC39" i="33"/>
  <c r="AO39" i="33"/>
  <c r="AY39" i="33" s="1"/>
  <c r="AM39" i="33"/>
  <c r="AS39" i="33" s="1"/>
  <c r="AK38" i="33"/>
  <c r="AI38" i="33"/>
  <c r="S38" i="33"/>
  <c r="AM38" i="33" s="1"/>
  <c r="AS38" i="33" s="1"/>
  <c r="S37" i="33"/>
  <c r="AM37" i="33" s="1"/>
  <c r="W37" i="33"/>
  <c r="S36" i="33"/>
  <c r="AM36" i="33" s="1"/>
  <c r="AS36" i="33" s="1"/>
  <c r="W36" i="33"/>
  <c r="AC36" i="33" s="1"/>
  <c r="S34" i="33"/>
  <c r="AM34" i="33" s="1"/>
  <c r="AS34" i="33" s="1"/>
  <c r="W34" i="33"/>
  <c r="AC34" i="33" s="1"/>
  <c r="S33" i="33"/>
  <c r="AM33" i="33" s="1"/>
  <c r="AS33" i="33" s="1"/>
  <c r="W33" i="33"/>
  <c r="AC33" i="33" s="1"/>
  <c r="AM32" i="33"/>
  <c r="W32" i="33"/>
  <c r="W31" i="33"/>
  <c r="AM31" i="33"/>
  <c r="AS31" i="33" s="1"/>
  <c r="Y30" i="33"/>
  <c r="AI30" i="33" s="1"/>
  <c r="AC30" i="33"/>
  <c r="S30" i="33"/>
  <c r="AM30" i="33" s="1"/>
  <c r="W29" i="33"/>
  <c r="AM29" i="33"/>
  <c r="AS29" i="33" s="1"/>
  <c r="AO29" i="33"/>
  <c r="AY29" i="33" s="1"/>
  <c r="W28" i="33"/>
  <c r="AM28" i="33"/>
  <c r="S27" i="33"/>
  <c r="W27" i="33"/>
  <c r="Y26" i="33"/>
  <c r="AC26" i="33"/>
  <c r="AU26" i="33"/>
  <c r="AS26" i="33"/>
  <c r="AS25" i="33"/>
  <c r="W25" i="33"/>
  <c r="S24" i="33"/>
  <c r="AM24" i="33" s="1"/>
  <c r="AS24" i="33" s="1"/>
  <c r="W24" i="33"/>
  <c r="AC24" i="33" s="1"/>
  <c r="AU23" i="33"/>
  <c r="AS23" i="33"/>
  <c r="W23" i="33"/>
  <c r="Y22" i="33"/>
  <c r="AC22" i="33"/>
  <c r="AM22" i="33"/>
  <c r="S21" i="33"/>
  <c r="AM21" i="33" s="1"/>
  <c r="W21" i="33"/>
  <c r="S20" i="33"/>
  <c r="AM20" i="33" s="1"/>
  <c r="AS20" i="33" s="1"/>
  <c r="W20" i="33"/>
  <c r="AC20" i="33" s="1"/>
  <c r="Y19" i="33"/>
  <c r="AI19" i="33" s="1"/>
  <c r="AC19" i="33"/>
  <c r="AM19" i="33"/>
  <c r="S18" i="33"/>
  <c r="AM18" i="33" s="1"/>
  <c r="W18" i="33"/>
  <c r="AM17" i="33"/>
  <c r="W17" i="33"/>
  <c r="S16" i="33"/>
  <c r="AM16" i="33" s="1"/>
  <c r="W16" i="33"/>
  <c r="AU15" i="33"/>
  <c r="AS15" i="33"/>
  <c r="W15" i="33"/>
  <c r="S14" i="33"/>
  <c r="W14" i="33"/>
  <c r="S13" i="33"/>
  <c r="W13" i="33"/>
  <c r="AM12" i="33"/>
  <c r="W12" i="33"/>
  <c r="Y11" i="33"/>
  <c r="AI11" i="33" s="1"/>
  <c r="AC11" i="33"/>
  <c r="AM11" i="33"/>
  <c r="AM10" i="33"/>
  <c r="W10" i="33"/>
  <c r="W9" i="33"/>
  <c r="AM9" i="33"/>
  <c r="S8" i="33"/>
  <c r="AM8" i="33" s="1"/>
  <c r="AS8" i="33" s="1"/>
  <c r="W8" i="33"/>
  <c r="AC8" i="33" s="1"/>
  <c r="W46" i="34"/>
  <c r="AC46" i="34" s="1"/>
  <c r="AM46" i="34"/>
  <c r="AK45" i="34"/>
  <c r="AI45" i="34"/>
  <c r="AC45" i="34"/>
  <c r="AM45" i="34"/>
  <c r="AS45" i="34" s="1"/>
  <c r="AM43" i="34"/>
  <c r="AS43" i="34" s="1"/>
  <c r="AM42" i="34"/>
  <c r="AS42" i="34" s="1"/>
  <c r="W42" i="34"/>
  <c r="AC42" i="34" s="1"/>
  <c r="AM41" i="34"/>
  <c r="S40" i="34"/>
  <c r="AM40" i="34" s="1"/>
  <c r="AS40" i="34" s="1"/>
  <c r="W40" i="34"/>
  <c r="AC40" i="34" s="1"/>
  <c r="S39" i="34"/>
  <c r="AM39" i="34" s="1"/>
  <c r="W38" i="34"/>
  <c r="AC38" i="34" s="1"/>
  <c r="AM38" i="34"/>
  <c r="AS38" i="34" s="1"/>
  <c r="W37" i="34"/>
  <c r="AM37" i="34"/>
  <c r="AK36" i="34"/>
  <c r="AC36" i="34"/>
  <c r="AE36" i="34"/>
  <c r="AM36" i="34"/>
  <c r="AS36" i="34" s="1"/>
  <c r="S34" i="34"/>
  <c r="AM34" i="34" s="1"/>
  <c r="AS34" i="34" s="1"/>
  <c r="W34" i="34"/>
  <c r="AC34" i="34" s="1"/>
  <c r="AM33" i="34"/>
  <c r="AS33" i="34" s="1"/>
  <c r="W33" i="34"/>
  <c r="AC33" i="34" s="1"/>
  <c r="AS32" i="34"/>
  <c r="AC32" i="34"/>
  <c r="W31" i="34"/>
  <c r="AM31" i="34"/>
  <c r="AM30" i="34"/>
  <c r="W30" i="34"/>
  <c r="S29" i="34"/>
  <c r="AM29" i="34" s="1"/>
  <c r="W29" i="34"/>
  <c r="W28" i="34"/>
  <c r="AM28" i="34"/>
  <c r="S27" i="34"/>
  <c r="AM27" i="34" s="1"/>
  <c r="W27" i="34"/>
  <c r="Y26" i="34"/>
  <c r="AC26" i="34"/>
  <c r="AM26" i="34"/>
  <c r="W25" i="34"/>
  <c r="AM25" i="34"/>
  <c r="W24" i="34"/>
  <c r="AC24" i="34" s="1"/>
  <c r="AM24" i="34"/>
  <c r="AS24" i="34" s="1"/>
  <c r="S23" i="34"/>
  <c r="W23" i="34"/>
  <c r="S22" i="34"/>
  <c r="W22" i="34"/>
  <c r="AM21" i="34"/>
  <c r="W21" i="34"/>
  <c r="AM20" i="34"/>
  <c r="W20" i="34"/>
  <c r="AC20" i="34" s="1"/>
  <c r="AM19" i="34"/>
  <c r="W19" i="34"/>
  <c r="W18" i="34"/>
  <c r="AM18" i="34"/>
  <c r="AM17" i="34"/>
  <c r="W17" i="34"/>
  <c r="S16" i="34"/>
  <c r="AM16" i="34" s="1"/>
  <c r="W16" i="34"/>
  <c r="S15" i="34"/>
  <c r="AM15" i="34" s="1"/>
  <c r="W15" i="34"/>
  <c r="AM14" i="34"/>
  <c r="W14" i="34"/>
  <c r="AM13" i="34"/>
  <c r="W13" i="34"/>
  <c r="AM12" i="34"/>
  <c r="W12" i="34"/>
  <c r="S11" i="34"/>
  <c r="AM11" i="34" s="1"/>
  <c r="W11" i="34"/>
  <c r="S10" i="34"/>
  <c r="W10" i="34"/>
  <c r="W9" i="34"/>
  <c r="AM9" i="34"/>
  <c r="S8" i="34"/>
  <c r="AM8" i="34" s="1"/>
  <c r="AS8" i="34" s="1"/>
  <c r="W8" i="34"/>
  <c r="AC8" i="34" s="1"/>
  <c r="S46" i="35"/>
  <c r="W46" i="35"/>
  <c r="AC46" i="35" s="1"/>
  <c r="AM45" i="35"/>
  <c r="AS45" i="35" s="1"/>
  <c r="W45" i="35"/>
  <c r="AC45" i="35" s="1"/>
  <c r="AM43" i="35"/>
  <c r="AS43" i="35" s="1"/>
  <c r="AM42" i="35"/>
  <c r="AS42" i="35" s="1"/>
  <c r="W42" i="35"/>
  <c r="AC42" i="35" s="1"/>
  <c r="AM41" i="35"/>
  <c r="S40" i="35"/>
  <c r="AM40" i="35" s="1"/>
  <c r="AS40" i="35" s="1"/>
  <c r="W39" i="35"/>
  <c r="AM39" i="35"/>
  <c r="AM38" i="35"/>
  <c r="AS38" i="35" s="1"/>
  <c r="W38" i="35"/>
  <c r="AC38" i="35" s="1"/>
  <c r="S37" i="35"/>
  <c r="AM37" i="35" s="1"/>
  <c r="W37" i="35"/>
  <c r="AM36" i="35"/>
  <c r="AS36" i="35" s="1"/>
  <c r="W36" i="35"/>
  <c r="AM34" i="35"/>
  <c r="AS34" i="35" s="1"/>
  <c r="W34" i="35"/>
  <c r="AC34" i="35" s="1"/>
  <c r="AM33" i="35"/>
  <c r="AS33" i="35" s="1"/>
  <c r="W33" i="35"/>
  <c r="AC33" i="35" s="1"/>
  <c r="S32" i="35"/>
  <c r="AM32" i="35" s="1"/>
  <c r="W32" i="35"/>
  <c r="AM31" i="35"/>
  <c r="W31" i="35"/>
  <c r="Y30" i="35"/>
  <c r="AI30" i="35" s="1"/>
  <c r="AC30" i="35"/>
  <c r="AS30" i="35"/>
  <c r="AM29" i="35"/>
  <c r="W29" i="35"/>
  <c r="S28" i="35"/>
  <c r="W28" i="35"/>
  <c r="S27" i="35"/>
  <c r="AM27" i="35" s="1"/>
  <c r="W27" i="35"/>
  <c r="S26" i="35"/>
  <c r="AM26" i="35" s="1"/>
  <c r="W26" i="35"/>
  <c r="S25" i="35"/>
  <c r="AM25" i="35" s="1"/>
  <c r="W25" i="35"/>
  <c r="AM24" i="35"/>
  <c r="AS24" i="35" s="1"/>
  <c r="W24" i="35"/>
  <c r="AC24" i="35" s="1"/>
  <c r="S23" i="35"/>
  <c r="AM23" i="35" s="1"/>
  <c r="W23" i="35"/>
  <c r="S22" i="35"/>
  <c r="AM22" i="35" s="1"/>
  <c r="W22" i="35"/>
  <c r="AM21" i="35"/>
  <c r="W21" i="35"/>
  <c r="S20" i="35"/>
  <c r="AM20" i="35" s="1"/>
  <c r="AS20" i="35" s="1"/>
  <c r="W20" i="35"/>
  <c r="AC20" i="35" s="1"/>
  <c r="W19" i="35"/>
  <c r="AM19" i="35"/>
  <c r="S18" i="35"/>
  <c r="W18" i="35"/>
  <c r="AC17" i="35"/>
  <c r="AS17" i="35"/>
  <c r="AM16" i="35"/>
  <c r="W16" i="35"/>
  <c r="AM15" i="35"/>
  <c r="W15" i="35"/>
  <c r="S14" i="35"/>
  <c r="AM14" i="35" s="1"/>
  <c r="W14" i="35"/>
  <c r="S13" i="35"/>
  <c r="W13" i="35"/>
  <c r="BA12" i="35"/>
  <c r="AU12" i="35"/>
  <c r="AS12" i="35"/>
  <c r="W12" i="35"/>
  <c r="Y11" i="35"/>
  <c r="AI11" i="35" s="1"/>
  <c r="AC11" i="35"/>
  <c r="AS11" i="35"/>
  <c r="AM10" i="35"/>
  <c r="W10" i="35"/>
  <c r="Y9" i="35"/>
  <c r="AC9" i="35"/>
  <c r="S9" i="35"/>
  <c r="AM9" i="35" s="1"/>
  <c r="AM8" i="35"/>
  <c r="AS8" i="35" s="1"/>
  <c r="W8" i="35"/>
  <c r="W46" i="36"/>
  <c r="AC46" i="36" s="1"/>
  <c r="AM46" i="36"/>
  <c r="S45" i="36"/>
  <c r="AM45" i="36" s="1"/>
  <c r="AS45" i="36" s="1"/>
  <c r="W45" i="36"/>
  <c r="AC45" i="36" s="1"/>
  <c r="AM43" i="36"/>
  <c r="AS43" i="36" s="1"/>
  <c r="AM42" i="36"/>
  <c r="AS42" i="36" s="1"/>
  <c r="W42" i="36"/>
  <c r="AC42" i="36" s="1"/>
  <c r="AM41" i="36"/>
  <c r="AS41" i="36" s="1"/>
  <c r="S40" i="36"/>
  <c r="W40" i="36"/>
  <c r="AC40" i="36" s="1"/>
  <c r="S39" i="36"/>
  <c r="AM39" i="36" s="1"/>
  <c r="W39" i="36"/>
  <c r="AM38" i="36"/>
  <c r="AS38" i="36" s="1"/>
  <c r="W38" i="36"/>
  <c r="AC38" i="36" s="1"/>
  <c r="AM37" i="36"/>
  <c r="W37" i="36"/>
  <c r="AM36" i="36"/>
  <c r="AS36" i="36" s="1"/>
  <c r="W36" i="36"/>
  <c r="AC36" i="36" s="1"/>
  <c r="AM34" i="36"/>
  <c r="W34" i="36"/>
  <c r="S33" i="36"/>
  <c r="W33" i="36"/>
  <c r="AC33" i="36" s="1"/>
  <c r="AM32" i="36"/>
  <c r="W32" i="36"/>
  <c r="AM31" i="36"/>
  <c r="W31" i="36"/>
  <c r="AM30" i="36"/>
  <c r="W30" i="36"/>
  <c r="AM29" i="36"/>
  <c r="W29" i="36"/>
  <c r="AM28" i="36"/>
  <c r="W28" i="36"/>
  <c r="BA27" i="36"/>
  <c r="AU27" i="36"/>
  <c r="AS27" i="36"/>
  <c r="W27" i="36"/>
  <c r="W26" i="36"/>
  <c r="AU26" i="36"/>
  <c r="AS26" i="36"/>
  <c r="AM25" i="36"/>
  <c r="W25" i="36"/>
  <c r="S24" i="36"/>
  <c r="W24" i="36"/>
  <c r="AC24" i="36" s="1"/>
  <c r="W23" i="36"/>
  <c r="AM23" i="36"/>
  <c r="W22" i="36"/>
  <c r="AM22" i="36"/>
  <c r="AO22" i="36" s="1"/>
  <c r="S21" i="36"/>
  <c r="W21" i="36"/>
  <c r="AM20" i="36"/>
  <c r="AS20" i="36" s="1"/>
  <c r="W20" i="36"/>
  <c r="AC20" i="36" s="1"/>
  <c r="S19" i="36"/>
  <c r="W19" i="36"/>
  <c r="W18" i="36"/>
  <c r="AM18" i="36"/>
  <c r="AM17" i="36"/>
  <c r="W17" i="36"/>
  <c r="S16" i="36"/>
  <c r="AM16" i="36" s="1"/>
  <c r="W16" i="36"/>
  <c r="Y15" i="36"/>
  <c r="AC15" i="36"/>
  <c r="S15" i="36"/>
  <c r="AM15" i="36" s="1"/>
  <c r="AM14" i="36"/>
  <c r="W14" i="36"/>
  <c r="S13" i="36"/>
  <c r="AM13" i="36" s="1"/>
  <c r="W13" i="36"/>
  <c r="AM12" i="36"/>
  <c r="W12" i="36"/>
  <c r="S11" i="36"/>
  <c r="AM11" i="36" s="1"/>
  <c r="W11" i="36"/>
  <c r="S10" i="36"/>
  <c r="AM10" i="36" s="1"/>
  <c r="W10" i="36"/>
  <c r="AM9" i="36"/>
  <c r="W9" i="36"/>
  <c r="AM8" i="36"/>
  <c r="AS8" i="36" s="1"/>
  <c r="W8" i="36"/>
  <c r="AC8" i="36" s="1"/>
  <c r="AM46" i="37"/>
  <c r="AS46" i="37" s="1"/>
  <c r="W46" i="37"/>
  <c r="AC46" i="37" s="1"/>
  <c r="AK45" i="37"/>
  <c r="AY45" i="37"/>
  <c r="AS45" i="37"/>
  <c r="AC45" i="37"/>
  <c r="AU45" i="37"/>
  <c r="AM43" i="37"/>
  <c r="AS43" i="37" s="1"/>
  <c r="AM42" i="37"/>
  <c r="AS42" i="37" s="1"/>
  <c r="W42" i="37"/>
  <c r="AM41" i="37"/>
  <c r="AS41" i="37" s="1"/>
  <c r="AM40" i="37"/>
  <c r="AS40" i="37" s="1"/>
  <c r="W40" i="37"/>
  <c r="AS39" i="37"/>
  <c r="AC39" i="37"/>
  <c r="W38" i="37"/>
  <c r="AC38" i="37" s="1"/>
  <c r="AM38" i="37"/>
  <c r="AS38" i="37" s="1"/>
  <c r="AC37" i="37"/>
  <c r="AM37" i="37"/>
  <c r="AM36" i="37"/>
  <c r="AS36" i="37" s="1"/>
  <c r="W36" i="37"/>
  <c r="AC36" i="37" s="1"/>
  <c r="AM34" i="37"/>
  <c r="AS34" i="37" s="1"/>
  <c r="W34" i="37"/>
  <c r="S33" i="37"/>
  <c r="AM33" i="37" s="1"/>
  <c r="AS33" i="37" s="1"/>
  <c r="W33" i="37"/>
  <c r="AC33" i="37" s="1"/>
  <c r="AM32" i="37"/>
  <c r="W32" i="37"/>
  <c r="Y31" i="37"/>
  <c r="AI31" i="37" s="1"/>
  <c r="AC31" i="37"/>
  <c r="AS31" i="37"/>
  <c r="S30" i="37"/>
  <c r="AM30" i="37" s="1"/>
  <c r="W30" i="37"/>
  <c r="W29" i="37"/>
  <c r="S28" i="37"/>
  <c r="W28" i="37"/>
  <c r="AM27" i="37"/>
  <c r="W27" i="37"/>
  <c r="W26" i="37"/>
  <c r="AM26" i="37"/>
  <c r="S25" i="37"/>
  <c r="AM25" i="37" s="1"/>
  <c r="W25" i="37"/>
  <c r="AM24" i="37"/>
  <c r="AS24" i="37" s="1"/>
  <c r="W24" i="37"/>
  <c r="AC24" i="37" s="1"/>
  <c r="AM23" i="37"/>
  <c r="W23" i="37"/>
  <c r="Y22" i="37"/>
  <c r="AC22" i="37"/>
  <c r="AU22" i="37"/>
  <c r="AS22" i="37"/>
  <c r="AU21" i="37"/>
  <c r="AS21" i="37"/>
  <c r="W21" i="37"/>
  <c r="Y20" i="37"/>
  <c r="AC20" i="37"/>
  <c r="AE20" i="37"/>
  <c r="AM20" i="37"/>
  <c r="AS20" i="37" s="1"/>
  <c r="AM19" i="37"/>
  <c r="W19" i="37"/>
  <c r="AM18" i="37"/>
  <c r="W18" i="37"/>
  <c r="AM17" i="37"/>
  <c r="W17" i="37"/>
  <c r="AM16" i="37"/>
  <c r="W16" i="37"/>
  <c r="W15" i="37"/>
  <c r="AM15" i="37"/>
  <c r="AO15" i="37"/>
  <c r="S14" i="37"/>
  <c r="AM14" i="37" s="1"/>
  <c r="W14" i="37"/>
  <c r="AM13" i="37"/>
  <c r="W13" i="37"/>
  <c r="S12" i="37"/>
  <c r="AM12" i="37" s="1"/>
  <c r="W12" i="37"/>
  <c r="AM11" i="37"/>
  <c r="AS11" i="37" s="1"/>
  <c r="AO11" i="37"/>
  <c r="AY11" i="37" s="1"/>
  <c r="Y11" i="37"/>
  <c r="AI11" i="37" s="1"/>
  <c r="W11" i="37"/>
  <c r="AC11" i="37" s="1"/>
  <c r="AM10" i="37"/>
  <c r="W10" i="37"/>
  <c r="S9" i="37"/>
  <c r="AM9" i="37" s="1"/>
  <c r="W9" i="37"/>
  <c r="AM8" i="37"/>
  <c r="AS8" i="37" s="1"/>
  <c r="W8" i="37"/>
  <c r="AC8" i="37" s="1"/>
  <c r="W46" i="38"/>
  <c r="AM46" i="38"/>
  <c r="S45" i="38"/>
  <c r="W45" i="38"/>
  <c r="AC45" i="38" s="1"/>
  <c r="BA43" i="38"/>
  <c r="AY43" i="38"/>
  <c r="AS43" i="38"/>
  <c r="AU43" i="38"/>
  <c r="S42" i="38"/>
  <c r="AM42" i="38" s="1"/>
  <c r="AS42" i="38" s="1"/>
  <c r="W42" i="38"/>
  <c r="AC42" i="38" s="1"/>
  <c r="AM41" i="38"/>
  <c r="W40" i="38"/>
  <c r="AC40" i="38" s="1"/>
  <c r="AM40" i="38"/>
  <c r="AS40" i="38" s="1"/>
  <c r="AM39" i="38"/>
  <c r="W39" i="38"/>
  <c r="AM38" i="38"/>
  <c r="AS38" i="38" s="1"/>
  <c r="W38" i="38"/>
  <c r="AC38" i="38" s="1"/>
  <c r="AM37" i="38"/>
  <c r="W37" i="38"/>
  <c r="AE36" i="38"/>
  <c r="AC36" i="38"/>
  <c r="AM36" i="38"/>
  <c r="AS36" i="38" s="1"/>
  <c r="AK34" i="38"/>
  <c r="AI34" i="38"/>
  <c r="AC34" i="38"/>
  <c r="AM34" i="38"/>
  <c r="S33" i="38"/>
  <c r="W33" i="38"/>
  <c r="AC33" i="38" s="1"/>
  <c r="W32" i="38"/>
  <c r="AM32" i="38"/>
  <c r="AS32" i="38" s="1"/>
  <c r="AO32" i="38"/>
  <c r="AY32" i="38" s="1"/>
  <c r="S31" i="38"/>
  <c r="AM31" i="38" s="1"/>
  <c r="W31" i="38"/>
  <c r="AM30" i="38"/>
  <c r="W30" i="38"/>
  <c r="AC30" i="38" s="1"/>
  <c r="Y29" i="38"/>
  <c r="AI29" i="38" s="1"/>
  <c r="AC29" i="38"/>
  <c r="AS29" i="38"/>
  <c r="S28" i="38"/>
  <c r="AM28" i="38" s="1"/>
  <c r="W28" i="38"/>
  <c r="W27" i="38"/>
  <c r="AM27" i="38"/>
  <c r="AU26" i="38"/>
  <c r="W26" i="38"/>
  <c r="AO26" i="38"/>
  <c r="AM25" i="38"/>
  <c r="W25" i="38"/>
  <c r="S24" i="38"/>
  <c r="W24" i="38"/>
  <c r="AC24" i="38" s="1"/>
  <c r="S23" i="38"/>
  <c r="AM23" i="38" s="1"/>
  <c r="W23" i="38"/>
  <c r="S22" i="38"/>
  <c r="W22" i="38"/>
  <c r="BA21" i="38"/>
  <c r="Y21" i="38"/>
  <c r="AC21" i="38"/>
  <c r="AU21" i="38"/>
  <c r="AE21" i="38"/>
  <c r="AS21" i="38"/>
  <c r="AM20" i="38"/>
  <c r="AS20" i="38" s="1"/>
  <c r="W20" i="38"/>
  <c r="AC20" i="38" s="1"/>
  <c r="AM19" i="38"/>
  <c r="W19" i="38"/>
  <c r="W18" i="38"/>
  <c r="AM18" i="38"/>
  <c r="S17" i="38"/>
  <c r="W17" i="38"/>
  <c r="AM16" i="38"/>
  <c r="W16" i="38"/>
  <c r="S15" i="38"/>
  <c r="AM15" i="38" s="1"/>
  <c r="W15" i="38"/>
  <c r="S14" i="38"/>
  <c r="W14" i="38"/>
  <c r="W13" i="38"/>
  <c r="AM13" i="38"/>
  <c r="AO13" i="38"/>
  <c r="S12" i="38"/>
  <c r="AM12" i="38" s="1"/>
  <c r="W12" i="38"/>
  <c r="W11" i="38"/>
  <c r="AM11" i="38"/>
  <c r="AU10" i="38"/>
  <c r="AS10" i="38"/>
  <c r="W10" i="38"/>
  <c r="S9" i="38"/>
  <c r="AM9" i="38" s="1"/>
  <c r="W9" i="38"/>
  <c r="S8" i="38"/>
  <c r="AM8" i="38" s="1"/>
  <c r="AS8" i="38" s="1"/>
  <c r="W8" i="38"/>
  <c r="AC8" i="38" s="1"/>
  <c r="S46" i="39"/>
  <c r="S45" i="39"/>
  <c r="AM45" i="39" s="1"/>
  <c r="AS45" i="39" s="1"/>
  <c r="W45" i="39"/>
  <c r="AC45" i="39" s="1"/>
  <c r="AM43" i="39"/>
  <c r="AS43" i="39" s="1"/>
  <c r="AM41" i="39"/>
  <c r="AS41" i="39" s="1"/>
  <c r="AM40" i="39"/>
  <c r="AS40" i="39" s="1"/>
  <c r="W40" i="39"/>
  <c r="AC40" i="39" s="1"/>
  <c r="S39" i="39"/>
  <c r="AM39" i="39" s="1"/>
  <c r="W39" i="39"/>
  <c r="Y38" i="39"/>
  <c r="AC38" i="39"/>
  <c r="AE38" i="39"/>
  <c r="W37" i="39"/>
  <c r="AM37" i="39"/>
  <c r="W36" i="39"/>
  <c r="AC36" i="39" s="1"/>
  <c r="AM36" i="39"/>
  <c r="AS36" i="39" s="1"/>
  <c r="AY34" i="39"/>
  <c r="AS34" i="39"/>
  <c r="AU34" i="39"/>
  <c r="AM33" i="39"/>
  <c r="AS33" i="39" s="1"/>
  <c r="W33" i="39"/>
  <c r="AC33" i="39" s="1"/>
  <c r="S32" i="39"/>
  <c r="AM32" i="39" s="1"/>
  <c r="W32" i="39"/>
  <c r="AM31" i="39"/>
  <c r="W31" i="39"/>
  <c r="S30" i="39"/>
  <c r="AM30" i="39" s="1"/>
  <c r="W30" i="39"/>
  <c r="S29" i="39"/>
  <c r="AM29" i="39" s="1"/>
  <c r="W29" i="39"/>
  <c r="S28" i="39"/>
  <c r="AM28" i="39" s="1"/>
  <c r="W28" i="39"/>
  <c r="S27" i="39"/>
  <c r="AM27" i="39" s="1"/>
  <c r="W27" i="39"/>
  <c r="S26" i="39"/>
  <c r="AM26" i="39" s="1"/>
  <c r="W26" i="39"/>
  <c r="S25" i="39"/>
  <c r="AM25" i="39" s="1"/>
  <c r="W25" i="39"/>
  <c r="S24" i="39"/>
  <c r="W24" i="39"/>
  <c r="AC24" i="39" s="1"/>
  <c r="S23" i="39"/>
  <c r="AM23" i="39" s="1"/>
  <c r="W23" i="39"/>
  <c r="Y22" i="39"/>
  <c r="AC22" i="39"/>
  <c r="S22" i="39"/>
  <c r="AM22" i="39" s="1"/>
  <c r="W21" i="39"/>
  <c r="AM21" i="39"/>
  <c r="W20" i="39"/>
  <c r="AC20" i="39" s="1"/>
  <c r="AM20" i="39"/>
  <c r="AS20" i="39" s="1"/>
  <c r="AM19" i="39"/>
  <c r="W19" i="39"/>
  <c r="AM18" i="39"/>
  <c r="AS18" i="39" s="1"/>
  <c r="W18" i="39"/>
  <c r="W17" i="39"/>
  <c r="AM17" i="39"/>
  <c r="AM16" i="39"/>
  <c r="W16" i="39"/>
  <c r="AM15" i="39"/>
  <c r="W15" i="39"/>
  <c r="AM14" i="39"/>
  <c r="W14" i="39"/>
  <c r="S13" i="39"/>
  <c r="AM13" i="39" s="1"/>
  <c r="W13" i="39"/>
  <c r="AM12" i="39"/>
  <c r="W12" i="39"/>
  <c r="S11" i="39"/>
  <c r="AM11" i="39" s="1"/>
  <c r="W11" i="39"/>
  <c r="AM10" i="39"/>
  <c r="W10" i="39"/>
  <c r="AM9" i="39"/>
  <c r="W9" i="39"/>
  <c r="W8" i="39"/>
  <c r="AC8" i="39" s="1"/>
  <c r="AM8" i="39"/>
  <c r="AS8" i="39" s="1"/>
  <c r="S46" i="40"/>
  <c r="AM46" i="40" s="1"/>
  <c r="AS46" i="40" s="1"/>
  <c r="W46" i="40"/>
  <c r="AC46" i="40" s="1"/>
  <c r="AM45" i="40"/>
  <c r="AS45" i="40" s="1"/>
  <c r="W45" i="40"/>
  <c r="AC45" i="40" s="1"/>
  <c r="AM43" i="40"/>
  <c r="AS43" i="40" s="1"/>
  <c r="AM42" i="40"/>
  <c r="AS42" i="40" s="1"/>
  <c r="W42" i="40"/>
  <c r="AC42" i="40" s="1"/>
  <c r="AM41" i="40"/>
  <c r="S40" i="40"/>
  <c r="AM40" i="40" s="1"/>
  <c r="AS40" i="40" s="1"/>
  <c r="W40" i="40"/>
  <c r="AC40" i="40" s="1"/>
  <c r="Y39" i="40"/>
  <c r="AI39" i="40" s="1"/>
  <c r="AC39" i="40"/>
  <c r="AM39" i="40"/>
  <c r="W38" i="40"/>
  <c r="AC38" i="40" s="1"/>
  <c r="AM38" i="40"/>
  <c r="AS38" i="40" s="1"/>
  <c r="AM37" i="40"/>
  <c r="W37" i="40"/>
  <c r="W36" i="40"/>
  <c r="AC36" i="40" s="1"/>
  <c r="AM36" i="40"/>
  <c r="AS36" i="40" s="1"/>
  <c r="AM34" i="40"/>
  <c r="AS34" i="40" s="1"/>
  <c r="W34" i="40"/>
  <c r="S33" i="40"/>
  <c r="AM33" i="40" s="1"/>
  <c r="AS33" i="40" s="1"/>
  <c r="W33" i="40"/>
  <c r="AC33" i="40" s="1"/>
  <c r="S32" i="40"/>
  <c r="AM32" i="40" s="1"/>
  <c r="W32" i="40"/>
  <c r="AM31" i="40"/>
  <c r="W31" i="40"/>
  <c r="W30" i="40"/>
  <c r="AM30" i="40"/>
  <c r="AM29" i="40"/>
  <c r="W29" i="40"/>
  <c r="S28" i="40"/>
  <c r="AM28" i="40" s="1"/>
  <c r="W28" i="40"/>
  <c r="BA27" i="40"/>
  <c r="Y27" i="40"/>
  <c r="AC27" i="40"/>
  <c r="AU27" i="40"/>
  <c r="AE27" i="40"/>
  <c r="AS27" i="40"/>
  <c r="AM26" i="40"/>
  <c r="W26" i="40"/>
  <c r="AM25" i="40"/>
  <c r="W25" i="40"/>
  <c r="S24" i="40"/>
  <c r="W24" i="40"/>
  <c r="AC24" i="40" s="1"/>
  <c r="AM23" i="40"/>
  <c r="W23" i="40"/>
  <c r="S22" i="40"/>
  <c r="W22" i="40"/>
  <c r="AM21" i="40"/>
  <c r="W21" i="40"/>
  <c r="AM20" i="40"/>
  <c r="W20" i="40"/>
  <c r="AC20" i="40" s="1"/>
  <c r="S19" i="40"/>
  <c r="AM19" i="40" s="1"/>
  <c r="W19" i="40"/>
  <c r="W18" i="40"/>
  <c r="AM18" i="40"/>
  <c r="S17" i="40"/>
  <c r="AM17" i="40" s="1"/>
  <c r="W17" i="40"/>
  <c r="AM16" i="40"/>
  <c r="W16" i="40"/>
  <c r="W15" i="40"/>
  <c r="AM15" i="40"/>
  <c r="AO15" i="40"/>
  <c r="AM14" i="40"/>
  <c r="W14" i="40"/>
  <c r="AM13" i="40"/>
  <c r="W13" i="40"/>
  <c r="W12" i="40"/>
  <c r="AM12" i="40"/>
  <c r="AO12" i="40" s="1"/>
  <c r="AM11" i="40"/>
  <c r="W11" i="40"/>
  <c r="W10" i="40"/>
  <c r="AM10" i="40"/>
  <c r="AM9" i="40"/>
  <c r="W9" i="40"/>
  <c r="S8" i="40"/>
  <c r="AM8" i="40" s="1"/>
  <c r="AS8" i="40" s="1"/>
  <c r="W8" i="40"/>
  <c r="AC8" i="40" s="1"/>
  <c r="AM46" i="41"/>
  <c r="AS46" i="41" s="1"/>
  <c r="W46" i="41"/>
  <c r="AC46" i="41" s="1"/>
  <c r="AY45" i="41"/>
  <c r="AS45" i="41"/>
  <c r="W45" i="41"/>
  <c r="AC45" i="41" s="1"/>
  <c r="AU45" i="41"/>
  <c r="AM43" i="41"/>
  <c r="AS43" i="41" s="1"/>
  <c r="S42" i="41"/>
  <c r="W42" i="41"/>
  <c r="AC42" i="41" s="1"/>
  <c r="AM41" i="41"/>
  <c r="AS41" i="41" s="1"/>
  <c r="W40" i="41"/>
  <c r="AC40" i="41" s="1"/>
  <c r="AM40" i="41"/>
  <c r="AS40" i="41" s="1"/>
  <c r="S39" i="41"/>
  <c r="AM39" i="41" s="1"/>
  <c r="W39" i="41"/>
  <c r="S38" i="41"/>
  <c r="AM38" i="41" s="1"/>
  <c r="AS38" i="41" s="1"/>
  <c r="W38" i="41"/>
  <c r="AC38" i="41" s="1"/>
  <c r="AM37" i="41"/>
  <c r="W37" i="41"/>
  <c r="AM36" i="41"/>
  <c r="AS36" i="41" s="1"/>
  <c r="W36" i="41"/>
  <c r="AC36" i="41" s="1"/>
  <c r="AM34" i="41"/>
  <c r="AS34" i="41" s="1"/>
  <c r="W34" i="41"/>
  <c r="AC34" i="41" s="1"/>
  <c r="AM33" i="41"/>
  <c r="AS33" i="41" s="1"/>
  <c r="W33" i="41"/>
  <c r="AC33" i="41" s="1"/>
  <c r="AM32" i="41"/>
  <c r="W32" i="41"/>
  <c r="AS31" i="41"/>
  <c r="W31" i="41"/>
  <c r="AM30" i="41"/>
  <c r="W30" i="41"/>
  <c r="AM29" i="41"/>
  <c r="AS29" i="41" s="1"/>
  <c r="AO29" i="41"/>
  <c r="AY29" i="41" s="1"/>
  <c r="W29" i="41"/>
  <c r="S28" i="41"/>
  <c r="AM28" i="41" s="1"/>
  <c r="W28" i="41"/>
  <c r="S27" i="41"/>
  <c r="W27" i="41"/>
  <c r="AM26" i="41"/>
  <c r="W26" i="41"/>
  <c r="AM25" i="41"/>
  <c r="W25" i="41"/>
  <c r="W24" i="41"/>
  <c r="AC24" i="41" s="1"/>
  <c r="AM24" i="41"/>
  <c r="AS24" i="41" s="1"/>
  <c r="AM23" i="41"/>
  <c r="W23" i="41"/>
  <c r="AM22" i="41"/>
  <c r="W22" i="41"/>
  <c r="S21" i="41"/>
  <c r="AM21" i="41" s="1"/>
  <c r="W21" i="41"/>
  <c r="AM20" i="41"/>
  <c r="AS20" i="41" s="1"/>
  <c r="W20" i="41"/>
  <c r="AM19" i="41"/>
  <c r="W19" i="41"/>
  <c r="W18" i="41"/>
  <c r="AM18" i="41"/>
  <c r="AS18" i="41" s="1"/>
  <c r="AO18" i="41"/>
  <c r="AY18" i="41" s="1"/>
  <c r="AM17" i="41"/>
  <c r="W17" i="41"/>
  <c r="AM16" i="41"/>
  <c r="W16" i="41"/>
  <c r="AM15" i="41"/>
  <c r="W15" i="41"/>
  <c r="AM14" i="41"/>
  <c r="W14" i="41"/>
  <c r="Y13" i="41"/>
  <c r="AC13" i="41"/>
  <c r="S13" i="41"/>
  <c r="AM13" i="41" s="1"/>
  <c r="AM12" i="41"/>
  <c r="W12" i="41"/>
  <c r="AM11" i="41"/>
  <c r="W11" i="41"/>
  <c r="S10" i="41"/>
  <c r="W10" i="41"/>
  <c r="AM9" i="41"/>
  <c r="W9" i="41"/>
  <c r="W8" i="41"/>
  <c r="AC8" i="41" s="1"/>
  <c r="AM8" i="41"/>
  <c r="AS8" i="41" s="1"/>
  <c r="S46" i="42"/>
  <c r="AM46" i="42" s="1"/>
  <c r="AS46" i="42" s="1"/>
  <c r="W46" i="42"/>
  <c r="AC46" i="42" s="1"/>
  <c r="W45" i="42"/>
  <c r="AC45" i="42" s="1"/>
  <c r="AM45" i="42"/>
  <c r="AM43" i="42"/>
  <c r="AS43" i="42" s="1"/>
  <c r="AM42" i="42"/>
  <c r="AS42" i="42" s="1"/>
  <c r="W42" i="42"/>
  <c r="AC42" i="42" s="1"/>
  <c r="AM41" i="42"/>
  <c r="AS41" i="42" s="1"/>
  <c r="AM40" i="42"/>
  <c r="AS40" i="42" s="1"/>
  <c r="W40" i="42"/>
  <c r="AC40" i="42" s="1"/>
  <c r="AM39" i="42"/>
  <c r="W39" i="42"/>
  <c r="AM38" i="42"/>
  <c r="AS38" i="42" s="1"/>
  <c r="W38" i="42"/>
  <c r="AC38" i="42" s="1"/>
  <c r="S37" i="42"/>
  <c r="AM37" i="42" s="1"/>
  <c r="W37" i="42"/>
  <c r="AM36" i="42"/>
  <c r="AS36" i="42" s="1"/>
  <c r="W36" i="42"/>
  <c r="AC36" i="42" s="1"/>
  <c r="S34" i="42"/>
  <c r="W34" i="42"/>
  <c r="AC34" i="42" s="1"/>
  <c r="AY33" i="42"/>
  <c r="AS33" i="42"/>
  <c r="W33" i="42"/>
  <c r="AC33" i="42" s="1"/>
  <c r="AU33" i="42"/>
  <c r="AS32" i="42"/>
  <c r="Y32" i="42"/>
  <c r="AI32" i="42" s="1"/>
  <c r="AC32" i="42"/>
  <c r="S31" i="42"/>
  <c r="AM31" i="42" s="1"/>
  <c r="W31" i="42"/>
  <c r="AM30" i="42"/>
  <c r="W30" i="42"/>
  <c r="AM29" i="42"/>
  <c r="W29" i="42"/>
  <c r="AM28" i="42"/>
  <c r="W28" i="42"/>
  <c r="AM27" i="42"/>
  <c r="W27" i="42"/>
  <c r="AM26" i="42"/>
  <c r="W26" i="42"/>
  <c r="W25" i="42"/>
  <c r="AM25" i="42"/>
  <c r="S24" i="42"/>
  <c r="AM24" i="42" s="1"/>
  <c r="AS24" i="42" s="1"/>
  <c r="W24" i="42"/>
  <c r="AC24" i="42" s="1"/>
  <c r="S23" i="42"/>
  <c r="AM23" i="42" s="1"/>
  <c r="W23" i="42"/>
  <c r="AU22" i="42"/>
  <c r="AS22" i="42"/>
  <c r="W22" i="42"/>
  <c r="AM21" i="42"/>
  <c r="W21" i="42"/>
  <c r="AM20" i="42"/>
  <c r="AS20" i="42" s="1"/>
  <c r="W20" i="42"/>
  <c r="AC20" i="42" s="1"/>
  <c r="AM19" i="42"/>
  <c r="W19" i="42"/>
  <c r="AM18" i="42"/>
  <c r="W18" i="42"/>
  <c r="S17" i="42"/>
  <c r="AM17" i="42" s="1"/>
  <c r="W17" i="42"/>
  <c r="S16" i="42"/>
  <c r="AM16" i="42" s="1"/>
  <c r="W16" i="42"/>
  <c r="AU15" i="42"/>
  <c r="AS15" i="42"/>
  <c r="S14" i="42"/>
  <c r="AM14" i="42" s="1"/>
  <c r="W14" i="42"/>
  <c r="AM13" i="42"/>
  <c r="W13" i="42"/>
  <c r="S12" i="42"/>
  <c r="AM12" i="42" s="1"/>
  <c r="W12" i="42"/>
  <c r="AM11" i="42"/>
  <c r="W11" i="42"/>
  <c r="AM10" i="42"/>
  <c r="W10" i="42"/>
  <c r="AM9" i="42"/>
  <c r="W9" i="42"/>
  <c r="S8" i="42"/>
  <c r="AM8" i="42" s="1"/>
  <c r="AS8" i="42" s="1"/>
  <c r="W8" i="42"/>
  <c r="AC8" i="42" s="1"/>
  <c r="AM46" i="43"/>
  <c r="AS46" i="43" s="1"/>
  <c r="W46" i="43"/>
  <c r="AC46" i="43" s="1"/>
  <c r="AM45" i="43"/>
  <c r="AS45" i="43" s="1"/>
  <c r="W45" i="43"/>
  <c r="AC45" i="43" s="1"/>
  <c r="AY43" i="43"/>
  <c r="AS43" i="43"/>
  <c r="AU43" i="43"/>
  <c r="AM42" i="43"/>
  <c r="AS42" i="43" s="1"/>
  <c r="W42" i="43"/>
  <c r="AC42" i="43" s="1"/>
  <c r="AM41" i="43"/>
  <c r="AM40" i="43"/>
  <c r="AS40" i="43" s="1"/>
  <c r="W40" i="43"/>
  <c r="S39" i="43"/>
  <c r="AM39" i="43" s="1"/>
  <c r="W39" i="43"/>
  <c r="AM38" i="43"/>
  <c r="AS38" i="43" s="1"/>
  <c r="W38" i="43"/>
  <c r="AC38" i="43" s="1"/>
  <c r="AM37" i="43"/>
  <c r="W37" i="43"/>
  <c r="AU36" i="43"/>
  <c r="AM34" i="43"/>
  <c r="AS34" i="43" s="1"/>
  <c r="W34" i="43"/>
  <c r="AC34" i="43" s="1"/>
  <c r="AM33" i="43"/>
  <c r="AS33" i="43" s="1"/>
  <c r="W33" i="43"/>
  <c r="AC33" i="43" s="1"/>
  <c r="S32" i="43"/>
  <c r="W32" i="43"/>
  <c r="AM31" i="43"/>
  <c r="W31" i="43"/>
  <c r="W30" i="43"/>
  <c r="AM30" i="43"/>
  <c r="AS30" i="43" s="1"/>
  <c r="AO30" i="43"/>
  <c r="AY30" i="43" s="1"/>
  <c r="Y29" i="43"/>
  <c r="AI29" i="43" s="1"/>
  <c r="AC29" i="43"/>
  <c r="S29" i="43"/>
  <c r="AM29" i="43" s="1"/>
  <c r="AM28" i="43"/>
  <c r="W28" i="43"/>
  <c r="AM27" i="43"/>
  <c r="W27" i="43"/>
  <c r="AM26" i="43"/>
  <c r="W26" i="43"/>
  <c r="S25" i="43"/>
  <c r="AM25" i="43" s="1"/>
  <c r="W25" i="43"/>
  <c r="AM24" i="43"/>
  <c r="AS24" i="43" s="1"/>
  <c r="W24" i="43"/>
  <c r="AC24" i="43" s="1"/>
  <c r="AM23" i="43"/>
  <c r="W23" i="43"/>
  <c r="AM22" i="43"/>
  <c r="W22" i="43"/>
  <c r="AM21" i="43"/>
  <c r="W21" i="43"/>
  <c r="S20" i="43"/>
  <c r="AM20" i="43" s="1"/>
  <c r="AS20" i="43" s="1"/>
  <c r="W20" i="43"/>
  <c r="AC20" i="43" s="1"/>
  <c r="Y19" i="43"/>
  <c r="AI19" i="43" s="1"/>
  <c r="AC19" i="43"/>
  <c r="AS19" i="43"/>
  <c r="AM18" i="43"/>
  <c r="W18" i="43"/>
  <c r="S17" i="43"/>
  <c r="AM17" i="43" s="1"/>
  <c r="W17" i="43"/>
  <c r="W16" i="43"/>
  <c r="AM16" i="43"/>
  <c r="W15" i="43"/>
  <c r="S15" i="43"/>
  <c r="BA14" i="43"/>
  <c r="AU14" i="43"/>
  <c r="W14" i="43"/>
  <c r="W13" i="43"/>
  <c r="S12" i="43"/>
  <c r="W12" i="43"/>
  <c r="S11" i="43"/>
  <c r="W11" i="43"/>
  <c r="S10" i="43"/>
  <c r="AM10" i="43" s="1"/>
  <c r="W10" i="43"/>
  <c r="AM9" i="43"/>
  <c r="W9" i="43"/>
  <c r="AM8" i="43"/>
  <c r="AS8" i="43" s="1"/>
  <c r="W8" i="43"/>
  <c r="AC8" i="43" s="1"/>
  <c r="AM46" i="44"/>
  <c r="AS46" i="44" s="1"/>
  <c r="W46" i="44"/>
  <c r="AC46" i="44" s="1"/>
  <c r="S45" i="44"/>
  <c r="W45" i="44"/>
  <c r="AC45" i="44" s="1"/>
  <c r="AM43" i="44"/>
  <c r="AS43" i="44" s="1"/>
  <c r="AM42" i="44"/>
  <c r="AS42" i="44" s="1"/>
  <c r="W42" i="44"/>
  <c r="AC42" i="44" s="1"/>
  <c r="AM41" i="44"/>
  <c r="AS41" i="44" s="1"/>
  <c r="AE40" i="44"/>
  <c r="AK40" i="44"/>
  <c r="AI40" i="44"/>
  <c r="AM40" i="44"/>
  <c r="AS40" i="44" s="1"/>
  <c r="AM39" i="44"/>
  <c r="W39" i="44"/>
  <c r="S38" i="44"/>
  <c r="AM38" i="44" s="1"/>
  <c r="AS38" i="44" s="1"/>
  <c r="W38" i="44"/>
  <c r="AC38" i="44" s="1"/>
  <c r="S37" i="44"/>
  <c r="AM37" i="44" s="1"/>
  <c r="W37" i="44"/>
  <c r="S36" i="44"/>
  <c r="AM36" i="44" s="1"/>
  <c r="AS36" i="44" s="1"/>
  <c r="W36" i="44"/>
  <c r="AC36" i="44" s="1"/>
  <c r="AM34" i="44"/>
  <c r="AS34" i="44" s="1"/>
  <c r="W34" i="44"/>
  <c r="AC34" i="44" s="1"/>
  <c r="S33" i="44"/>
  <c r="AM33" i="44" s="1"/>
  <c r="AS33" i="44" s="1"/>
  <c r="W33" i="44"/>
  <c r="AC33" i="44" s="1"/>
  <c r="W32" i="44"/>
  <c r="AM32" i="44"/>
  <c r="W31" i="44"/>
  <c r="AM31" i="44"/>
  <c r="AM30" i="44"/>
  <c r="W30" i="44"/>
  <c r="S29" i="44"/>
  <c r="AM29" i="44" s="1"/>
  <c r="W29" i="44"/>
  <c r="S28" i="44"/>
  <c r="AM28" i="44" s="1"/>
  <c r="W28" i="44"/>
  <c r="Y27" i="44"/>
  <c r="AC27" i="44"/>
  <c r="AU27" i="44"/>
  <c r="AS27" i="44"/>
  <c r="S26" i="44"/>
  <c r="AM26" i="44" s="1"/>
  <c r="W26" i="44"/>
  <c r="AM25" i="44"/>
  <c r="W25" i="44"/>
  <c r="AY24" i="44"/>
  <c r="AS24" i="44"/>
  <c r="AU24" i="44"/>
  <c r="S23" i="44"/>
  <c r="AM23" i="44" s="1"/>
  <c r="W23" i="44"/>
  <c r="AM22" i="44"/>
  <c r="W22" i="44"/>
  <c r="AM21" i="44"/>
  <c r="W21" i="44"/>
  <c r="AM20" i="44"/>
  <c r="AS20" i="44" s="1"/>
  <c r="W20" i="44"/>
  <c r="AC20" i="44" s="1"/>
  <c r="Y19" i="44"/>
  <c r="AI19" i="44" s="1"/>
  <c r="AC19" i="44"/>
  <c r="AM19" i="44"/>
  <c r="AM18" i="44"/>
  <c r="AS18" i="44" s="1"/>
  <c r="AO18" i="44"/>
  <c r="AY18" i="44" s="1"/>
  <c r="Y18" i="44"/>
  <c r="AI18" i="44" s="1"/>
  <c r="W18" i="44"/>
  <c r="AC18" i="44" s="1"/>
  <c r="AM17" i="44"/>
  <c r="W17" i="44"/>
  <c r="AM16" i="44"/>
  <c r="W16" i="44"/>
  <c r="S15" i="44"/>
  <c r="AM15" i="44" s="1"/>
  <c r="W15" i="44"/>
  <c r="S14" i="44"/>
  <c r="AM14" i="44" s="1"/>
  <c r="W14" i="44"/>
  <c r="AM13" i="44"/>
  <c r="W13" i="44"/>
  <c r="W12" i="44"/>
  <c r="AM12" i="44"/>
  <c r="AO12" i="44" s="1"/>
  <c r="W11" i="44"/>
  <c r="AM11" i="44"/>
  <c r="Y10" i="44"/>
  <c r="AC10" i="44"/>
  <c r="S10" i="44"/>
  <c r="AM10" i="44" s="1"/>
  <c r="AU9" i="44"/>
  <c r="AS9" i="44"/>
  <c r="BA9" i="44"/>
  <c r="W9" i="44"/>
  <c r="AM8" i="44"/>
  <c r="AS8" i="44" s="1"/>
  <c r="W8" i="44"/>
  <c r="AC8" i="44" s="1"/>
  <c r="AM46" i="45"/>
  <c r="AS46" i="45" s="1"/>
  <c r="W46" i="45"/>
  <c r="AC46" i="45" s="1"/>
  <c r="AM45" i="45"/>
  <c r="AS45" i="45" s="1"/>
  <c r="W45" i="45"/>
  <c r="AC45" i="45" s="1"/>
  <c r="AM43" i="45"/>
  <c r="AS43" i="45" s="1"/>
  <c r="AM42" i="45"/>
  <c r="AS42" i="45" s="1"/>
  <c r="W42" i="45"/>
  <c r="AC42" i="45" s="1"/>
  <c r="AM41" i="45"/>
  <c r="AE40" i="45"/>
  <c r="AK40" i="45"/>
  <c r="AI40" i="45"/>
  <c r="AY40" i="45"/>
  <c r="AS40" i="45"/>
  <c r="AC40" i="45"/>
  <c r="AU40" i="45"/>
  <c r="AM39" i="45"/>
  <c r="W39" i="45"/>
  <c r="AM38" i="45"/>
  <c r="AO38" i="45" s="1"/>
  <c r="W38" i="45"/>
  <c r="AM37" i="45"/>
  <c r="W37" i="45"/>
  <c r="S36" i="45"/>
  <c r="AM36" i="45" s="1"/>
  <c r="AS36" i="45" s="1"/>
  <c r="W36" i="45"/>
  <c r="AC36" i="45" s="1"/>
  <c r="AM34" i="45"/>
  <c r="AS34" i="45" s="1"/>
  <c r="W34" i="45"/>
  <c r="AC34" i="45" s="1"/>
  <c r="AM33" i="45"/>
  <c r="AS33" i="45" s="1"/>
  <c r="W33" i="45"/>
  <c r="AC33" i="45" s="1"/>
  <c r="AM32" i="45"/>
  <c r="W32" i="45"/>
  <c r="Y31" i="45"/>
  <c r="AI31" i="45" s="1"/>
  <c r="AC31" i="45"/>
  <c r="S31" i="45"/>
  <c r="AM31" i="45" s="1"/>
  <c r="AM30" i="45"/>
  <c r="W30" i="45"/>
  <c r="S29" i="45"/>
  <c r="AM29" i="45" s="1"/>
  <c r="W29" i="45"/>
  <c r="AM28" i="45"/>
  <c r="W28" i="45"/>
  <c r="S27" i="45"/>
  <c r="AM27" i="45" s="1"/>
  <c r="W27" i="45"/>
  <c r="S26" i="45"/>
  <c r="W26" i="45"/>
  <c r="AM25" i="45"/>
  <c r="W25" i="45"/>
  <c r="AM24" i="45"/>
  <c r="AS24" i="45" s="1"/>
  <c r="W24" i="45"/>
  <c r="AM23" i="45"/>
  <c r="W23" i="45"/>
  <c r="AM22" i="45"/>
  <c r="W22" i="45"/>
  <c r="S21" i="45"/>
  <c r="AM21" i="45" s="1"/>
  <c r="W21" i="45"/>
  <c r="S20" i="45"/>
  <c r="AM20" i="45" s="1"/>
  <c r="AS20" i="45" s="1"/>
  <c r="W20" i="45"/>
  <c r="AC20" i="45" s="1"/>
  <c r="AM19" i="45"/>
  <c r="W19" i="45"/>
  <c r="AM18" i="45"/>
  <c r="W18" i="45"/>
  <c r="AM17" i="45"/>
  <c r="W17" i="45"/>
  <c r="AM16" i="45"/>
  <c r="W16" i="45"/>
  <c r="S15" i="45"/>
  <c r="AM15" i="45" s="1"/>
  <c r="W15" i="45"/>
  <c r="AM14" i="45"/>
  <c r="W14" i="45"/>
  <c r="AM13" i="45"/>
  <c r="W13" i="45"/>
  <c r="AM12" i="45"/>
  <c r="W12" i="45"/>
  <c r="S11" i="45"/>
  <c r="AM11" i="45" s="1"/>
  <c r="W11" i="45"/>
  <c r="W10" i="45"/>
  <c r="AM10" i="45"/>
  <c r="AO10" i="45"/>
  <c r="S9" i="45"/>
  <c r="W9" i="45"/>
  <c r="S8" i="45"/>
  <c r="AM8" i="45" s="1"/>
  <c r="AS8" i="45" s="1"/>
  <c r="W8" i="45"/>
  <c r="AC8" i="45" s="1"/>
  <c r="AK46" i="46"/>
  <c r="AI46" i="46"/>
  <c r="AE46" i="46"/>
  <c r="W45" i="46"/>
  <c r="AM45" i="46"/>
  <c r="AU45" i="46" s="1"/>
  <c r="AM43" i="46"/>
  <c r="AO43" i="46" s="1"/>
  <c r="AY43" i="46" s="1"/>
  <c r="S42" i="46"/>
  <c r="AM42" i="46" s="1"/>
  <c r="AO42" i="46" s="1"/>
  <c r="AY42" i="46" s="1"/>
  <c r="W42" i="46"/>
  <c r="Y42" i="46" s="1"/>
  <c r="AI42" i="46" s="1"/>
  <c r="AM41" i="46"/>
  <c r="AO41" i="46" s="1"/>
  <c r="AY41" i="46" s="1"/>
  <c r="AM40" i="46"/>
  <c r="W40" i="46"/>
  <c r="AM39" i="46"/>
  <c r="AO39" i="46" s="1"/>
  <c r="AY39" i="46" s="1"/>
  <c r="W39" i="46"/>
  <c r="Y39" i="46" s="1"/>
  <c r="AI39" i="46" s="1"/>
  <c r="S38" i="46"/>
  <c r="AM38" i="46" s="1"/>
  <c r="W38" i="46"/>
  <c r="W36" i="46"/>
  <c r="Y36" i="46" s="1"/>
  <c r="AI36" i="46" s="1"/>
  <c r="AM36" i="46"/>
  <c r="AO36" i="46" s="1"/>
  <c r="AY36" i="46" s="1"/>
  <c r="S34" i="46"/>
  <c r="AM34" i="46" s="1"/>
  <c r="W34" i="46"/>
  <c r="S33" i="46"/>
  <c r="AM33" i="46" s="1"/>
  <c r="AO33" i="46" s="1"/>
  <c r="AY33" i="46" s="1"/>
  <c r="W33" i="46"/>
  <c r="Y33" i="46" s="1"/>
  <c r="AI33" i="46" s="1"/>
  <c r="W32" i="46"/>
  <c r="Y32" i="46" s="1"/>
  <c r="AI32" i="46" s="1"/>
  <c r="AM32" i="46"/>
  <c r="AO32" i="46" s="1"/>
  <c r="AY32" i="46" s="1"/>
  <c r="W31" i="46"/>
  <c r="Y31" i="46" s="1"/>
  <c r="AI31" i="46" s="1"/>
  <c r="AM31" i="46"/>
  <c r="AO31" i="46" s="1"/>
  <c r="AY31" i="46" s="1"/>
  <c r="S30" i="46"/>
  <c r="W30" i="46"/>
  <c r="Y30" i="46" s="1"/>
  <c r="AI30" i="46" s="1"/>
  <c r="AM29" i="46"/>
  <c r="AO29" i="46"/>
  <c r="AY29" i="46" s="1"/>
  <c r="W29" i="46"/>
  <c r="Y29" i="46" s="1"/>
  <c r="AI29" i="46" s="1"/>
  <c r="AM27" i="46"/>
  <c r="AO27" i="46" s="1"/>
  <c r="AY27" i="46" s="1"/>
  <c r="W27" i="46"/>
  <c r="Y27" i="46" s="1"/>
  <c r="AI27" i="46" s="1"/>
  <c r="W26" i="46"/>
  <c r="AC26" i="46" s="1"/>
  <c r="AM26" i="46"/>
  <c r="AM25" i="46"/>
  <c r="AO25" i="46" s="1"/>
  <c r="AY25" i="46" s="1"/>
  <c r="W25" i="46"/>
  <c r="Y25" i="46" s="1"/>
  <c r="AI25" i="46" s="1"/>
  <c r="S24" i="46"/>
  <c r="AM24" i="46" s="1"/>
  <c r="W24" i="46"/>
  <c r="AM23" i="46"/>
  <c r="W23" i="46"/>
  <c r="S22" i="46"/>
  <c r="AM22" i="46" s="1"/>
  <c r="W22" i="46"/>
  <c r="W21" i="46"/>
  <c r="AM21" i="46"/>
  <c r="AM20" i="46"/>
  <c r="AO20" i="46" s="1"/>
  <c r="AY20" i="46" s="1"/>
  <c r="W20" i="46"/>
  <c r="Y20" i="46" s="1"/>
  <c r="AI20" i="46" s="1"/>
  <c r="AM19" i="46"/>
  <c r="AO19" i="46" s="1"/>
  <c r="AY19" i="46" s="1"/>
  <c r="W19" i="46"/>
  <c r="Y19" i="46" s="1"/>
  <c r="AI19" i="46" s="1"/>
  <c r="AM18" i="46"/>
  <c r="AO18" i="46" s="1"/>
  <c r="AY18" i="46" s="1"/>
  <c r="W18" i="46"/>
  <c r="Y18" i="46" s="1"/>
  <c r="AI18" i="46" s="1"/>
  <c r="AM17" i="46"/>
  <c r="AO17" i="46" s="1"/>
  <c r="AY17" i="46" s="1"/>
  <c r="W17" i="46"/>
  <c r="Y17" i="46" s="1"/>
  <c r="AI17" i="46" s="1"/>
  <c r="AM16" i="46"/>
  <c r="AO16" i="46" s="1"/>
  <c r="AY16" i="46" s="1"/>
  <c r="AM15" i="46"/>
  <c r="AO15" i="46" s="1"/>
  <c r="AY15" i="46" s="1"/>
  <c r="W15" i="46"/>
  <c r="Y15" i="46" s="1"/>
  <c r="AI15" i="46" s="1"/>
  <c r="AM14" i="46"/>
  <c r="AO14" i="46" s="1"/>
  <c r="AY14" i="46" s="1"/>
  <c r="W14" i="46"/>
  <c r="Y14" i="46" s="1"/>
  <c r="AI14" i="46" s="1"/>
  <c r="AM13" i="46"/>
  <c r="W13" i="46"/>
  <c r="AM12" i="46"/>
  <c r="W12" i="46"/>
  <c r="S11" i="46"/>
  <c r="AM11" i="46" s="1"/>
  <c r="AO11" i="46" s="1"/>
  <c r="AY11" i="46" s="1"/>
  <c r="W11" i="46"/>
  <c r="Y11" i="46" s="1"/>
  <c r="AI11" i="46" s="1"/>
  <c r="S10" i="46"/>
  <c r="W10" i="46"/>
  <c r="AM9" i="46"/>
  <c r="W9" i="46"/>
  <c r="W8" i="46"/>
  <c r="AM8" i="46"/>
  <c r="Y49" i="50"/>
  <c r="Y48" i="50"/>
  <c r="Y45" i="50"/>
  <c r="Y44" i="50"/>
  <c r="W41" i="50"/>
  <c r="Y39" i="50"/>
  <c r="Y38" i="50"/>
  <c r="W15" i="50"/>
  <c r="Y13" i="50"/>
  <c r="BS29" i="51"/>
  <c r="BS28" i="51"/>
  <c r="BS26" i="51"/>
  <c r="BS17" i="51"/>
  <c r="W15" i="51"/>
  <c r="BS14" i="51"/>
  <c r="BS9" i="51"/>
  <c r="BS8" i="51"/>
  <c r="CG97" i="52"/>
  <c r="AQ97" i="52"/>
  <c r="AS96" i="52"/>
  <c r="AS95" i="52"/>
  <c r="CG91" i="52"/>
  <c r="AS91" i="52"/>
  <c r="W91" i="52"/>
  <c r="CG90" i="52"/>
  <c r="W90" i="52"/>
  <c r="Y89" i="52"/>
  <c r="W88" i="52"/>
  <c r="AS88" i="52"/>
  <c r="CA86" i="52"/>
  <c r="CG86" i="52" s="1"/>
  <c r="Y86" i="52"/>
  <c r="AS86" i="52"/>
  <c r="CE86" i="52"/>
  <c r="AS85" i="52"/>
  <c r="CG85" i="52"/>
  <c r="AQ83" i="52"/>
  <c r="W83" i="52"/>
  <c r="CG82" i="52"/>
  <c r="BC81" i="52"/>
  <c r="Y80" i="52"/>
  <c r="W80" i="52"/>
  <c r="AS80" i="52"/>
  <c r="BM80" i="52"/>
  <c r="BM75" i="52"/>
  <c r="BM74" i="52"/>
  <c r="CG74" i="52"/>
  <c r="CG73" i="52"/>
  <c r="W73" i="52"/>
  <c r="AQ73" i="52"/>
  <c r="CG70" i="52"/>
  <c r="BC56" i="52"/>
  <c r="BC55" i="52"/>
  <c r="CE52" i="52"/>
  <c r="AQ51" i="52"/>
  <c r="CE51" i="52"/>
  <c r="CE49" i="52"/>
  <c r="Y48" i="52"/>
  <c r="CG45" i="52"/>
  <c r="Y44" i="52"/>
  <c r="AQ44" i="52"/>
  <c r="CG44" i="52"/>
  <c r="CG43" i="52"/>
  <c r="W43" i="52"/>
  <c r="AS43" i="52"/>
  <c r="CE42" i="52"/>
  <c r="AS41" i="52"/>
  <c r="CG41" i="52"/>
  <c r="Y37" i="52"/>
  <c r="AQ37" i="52"/>
  <c r="Y36" i="52"/>
  <c r="CE36" i="52"/>
  <c r="AS36" i="52"/>
  <c r="W35" i="52"/>
  <c r="BC28" i="52"/>
  <c r="W27" i="52"/>
  <c r="AQ27" i="52"/>
  <c r="BC26" i="52"/>
  <c r="AS25" i="52"/>
  <c r="BC24" i="52"/>
  <c r="AS23" i="52"/>
  <c r="BC22" i="52"/>
  <c r="W21" i="52"/>
  <c r="AS20" i="52"/>
  <c r="BC19" i="52"/>
  <c r="CE18" i="52"/>
  <c r="AS18" i="52"/>
  <c r="W18" i="52"/>
  <c r="CE15" i="52"/>
  <c r="BC14" i="52"/>
  <c r="Y13" i="52"/>
  <c r="BC12" i="52"/>
  <c r="Y11" i="52"/>
  <c r="AS8" i="52"/>
  <c r="K48" i="54"/>
  <c r="M48" i="54" s="1"/>
  <c r="Q48" i="54" s="1"/>
  <c r="K46" i="54"/>
  <c r="M46" i="54" s="1"/>
  <c r="K47" i="54"/>
  <c r="M47" i="54" s="1"/>
  <c r="Q47" i="54" s="1"/>
  <c r="Y60" i="54"/>
  <c r="Y59" i="54"/>
  <c r="Y56" i="54"/>
  <c r="Y54" i="54"/>
  <c r="Y52" i="54"/>
  <c r="Y51" i="54"/>
  <c r="Y50" i="54"/>
  <c r="Y42" i="54"/>
  <c r="Y39" i="54"/>
  <c r="Y38" i="54"/>
  <c r="Y37" i="54"/>
  <c r="Y36" i="54"/>
  <c r="Y35" i="54"/>
  <c r="Y25" i="54"/>
  <c r="W24" i="54"/>
  <c r="Y16" i="54"/>
  <c r="Y15" i="54"/>
  <c r="Y13" i="54"/>
  <c r="Y11" i="54"/>
  <c r="AS46" i="56"/>
  <c r="AM64" i="56"/>
  <c r="Y47" i="56"/>
  <c r="W46" i="56"/>
  <c r="W64" i="56" s="1"/>
  <c r="Q64" i="56"/>
  <c r="I81" i="98"/>
  <c r="I82" i="98"/>
  <c r="K39" i="122"/>
  <c r="K52" i="122" s="1"/>
  <c r="M162" i="11" l="1"/>
  <c r="M163" i="11" s="1"/>
  <c r="M133" i="11"/>
  <c r="M134" i="11" s="1"/>
  <c r="BA46" i="30"/>
  <c r="AY46" i="30"/>
  <c r="AU46" i="30"/>
  <c r="AS46" i="30"/>
  <c r="Y46" i="30"/>
  <c r="AE46" i="30"/>
  <c r="Y45" i="30"/>
  <c r="AE45" i="30"/>
  <c r="AM45" i="30"/>
  <c r="AS45" i="30" s="1"/>
  <c r="AO41" i="30"/>
  <c r="AY41" i="30" s="1"/>
  <c r="AS41" i="30"/>
  <c r="Y40" i="30"/>
  <c r="AE40" i="30"/>
  <c r="AO40" i="30"/>
  <c r="AU40" i="30"/>
  <c r="Y39" i="30"/>
  <c r="AI39" i="30" s="1"/>
  <c r="AC39" i="30"/>
  <c r="AO39" i="30"/>
  <c r="AY39" i="30" s="1"/>
  <c r="AS39" i="30"/>
  <c r="AO38" i="30"/>
  <c r="AU38" i="30"/>
  <c r="Y38" i="30"/>
  <c r="AE38" i="30"/>
  <c r="Y37" i="30"/>
  <c r="AI37" i="30" s="1"/>
  <c r="AC37" i="30"/>
  <c r="AM37" i="30"/>
  <c r="Y36" i="30"/>
  <c r="AE36" i="30"/>
  <c r="AO36" i="30"/>
  <c r="AU36" i="30"/>
  <c r="Y34" i="30"/>
  <c r="AE34" i="30"/>
  <c r="AO34" i="30"/>
  <c r="AU34" i="30"/>
  <c r="Y33" i="30"/>
  <c r="AE33" i="30"/>
  <c r="AO33" i="30"/>
  <c r="AU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AO29" i="30"/>
  <c r="AY29" i="30" s="1"/>
  <c r="AS29" i="30"/>
  <c r="Y28" i="30"/>
  <c r="AI28" i="30" s="1"/>
  <c r="AC28" i="30"/>
  <c r="AO28" i="30"/>
  <c r="AY28" i="30" s="1"/>
  <c r="AS28" i="30"/>
  <c r="AO27" i="30"/>
  <c r="AS27" i="30"/>
  <c r="AU27" i="30"/>
  <c r="AK27" i="30"/>
  <c r="AI27" i="30"/>
  <c r="Y26" i="30"/>
  <c r="AC26" i="30"/>
  <c r="AE26" i="30"/>
  <c r="AM26" i="30"/>
  <c r="Y25" i="30"/>
  <c r="AC25" i="30"/>
  <c r="AE25" i="30"/>
  <c r="AO25" i="30"/>
  <c r="AS25" i="30"/>
  <c r="AU25" i="30"/>
  <c r="AO24" i="30"/>
  <c r="AU24" i="30"/>
  <c r="Y23" i="30"/>
  <c r="AC23" i="30"/>
  <c r="AE23" i="30"/>
  <c r="AO23" i="30"/>
  <c r="AS23" i="30"/>
  <c r="AU23" i="30"/>
  <c r="Y22" i="30"/>
  <c r="AC22" i="30"/>
  <c r="AE22" i="30"/>
  <c r="AO22" i="30"/>
  <c r="AS22" i="30"/>
  <c r="AU22" i="30"/>
  <c r="Y21" i="30"/>
  <c r="AC21" i="30"/>
  <c r="AE21" i="30"/>
  <c r="AO21" i="30"/>
  <c r="AS21" i="30"/>
  <c r="AU21" i="30"/>
  <c r="Y20" i="30"/>
  <c r="AE20" i="30"/>
  <c r="AO20" i="30"/>
  <c r="AU20" i="30"/>
  <c r="Y18" i="30"/>
  <c r="AI18" i="30" s="1"/>
  <c r="AC18" i="30"/>
  <c r="AO18" i="30"/>
  <c r="AY18" i="30" s="1"/>
  <c r="AS18" i="30"/>
  <c r="Y17" i="30"/>
  <c r="AI17" i="30" s="1"/>
  <c r="AC17" i="30"/>
  <c r="AO17" i="30"/>
  <c r="AY17" i="30" s="1"/>
  <c r="AS17" i="30"/>
  <c r="Y16" i="30"/>
  <c r="AC16" i="30"/>
  <c r="AE16" i="30"/>
  <c r="AO16" i="30"/>
  <c r="AS16" i="30"/>
  <c r="AU16" i="30"/>
  <c r="Y15" i="30"/>
  <c r="AC15" i="30"/>
  <c r="AE15" i="30"/>
  <c r="AK14" i="30"/>
  <c r="AI14" i="30"/>
  <c r="Y13" i="30"/>
  <c r="AC13" i="30"/>
  <c r="AE13" i="30"/>
  <c r="AO13" i="30"/>
  <c r="AS13" i="30"/>
  <c r="AU13" i="30"/>
  <c r="Y12" i="30"/>
  <c r="AC12" i="30"/>
  <c r="AE12" i="30"/>
  <c r="AO12" i="30"/>
  <c r="AS12" i="30"/>
  <c r="AU12" i="30"/>
  <c r="Y11" i="30"/>
  <c r="AI11" i="30" s="1"/>
  <c r="AC11" i="30"/>
  <c r="AO11" i="30"/>
  <c r="AY11" i="30" s="1"/>
  <c r="AS11" i="30"/>
  <c r="Y10" i="30"/>
  <c r="AC10" i="30"/>
  <c r="AE10" i="30"/>
  <c r="AO10" i="30"/>
  <c r="AS10" i="30"/>
  <c r="AU10" i="30"/>
  <c r="Y9" i="30"/>
  <c r="AC9" i="30"/>
  <c r="AE9" i="30"/>
  <c r="AM9" i="30"/>
  <c r="AO8" i="30"/>
  <c r="AU8" i="30"/>
  <c r="AO46" i="31"/>
  <c r="AU46" i="31"/>
  <c r="AK45" i="31"/>
  <c r="AI45" i="31"/>
  <c r="AO45" i="31"/>
  <c r="AU45" i="31"/>
  <c r="AO43" i="31"/>
  <c r="AU43" i="31"/>
  <c r="AO42" i="31"/>
  <c r="AY42" i="31" s="1"/>
  <c r="AS42" i="31"/>
  <c r="AO41" i="31"/>
  <c r="AU41" i="31"/>
  <c r="Y39" i="31"/>
  <c r="AI39" i="31" s="1"/>
  <c r="AC39" i="31"/>
  <c r="AO39" i="31"/>
  <c r="AY39" i="31" s="1"/>
  <c r="AS39" i="31"/>
  <c r="Y38" i="31"/>
  <c r="AE38" i="31"/>
  <c r="AO38" i="31"/>
  <c r="AU38" i="31"/>
  <c r="Y37" i="31"/>
  <c r="AI37" i="31" s="1"/>
  <c r="AC37" i="31"/>
  <c r="AO37" i="31"/>
  <c r="AY37" i="31" s="1"/>
  <c r="AS37" i="31"/>
  <c r="AO36" i="31"/>
  <c r="AY36" i="31" s="1"/>
  <c r="AS36" i="31"/>
  <c r="Y36" i="31"/>
  <c r="AI36" i="31" s="1"/>
  <c r="AC36" i="31"/>
  <c r="Y33" i="31"/>
  <c r="AI33" i="31" s="1"/>
  <c r="AC33" i="31"/>
  <c r="AO33" i="31"/>
  <c r="AY33" i="31" s="1"/>
  <c r="AS33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AO29" i="31"/>
  <c r="AY29" i="31" s="1"/>
  <c r="AS29" i="31"/>
  <c r="Y28" i="31"/>
  <c r="AI28" i="31" s="1"/>
  <c r="AC28" i="31"/>
  <c r="AO28" i="31"/>
  <c r="AY28" i="31" s="1"/>
  <c r="AS28" i="31"/>
  <c r="Y27" i="31"/>
  <c r="AI27" i="31" s="1"/>
  <c r="AC27" i="31"/>
  <c r="AM27" i="31"/>
  <c r="AO26" i="31"/>
  <c r="AY26" i="31" s="1"/>
  <c r="AS26" i="31"/>
  <c r="Y26" i="31"/>
  <c r="AI26" i="31" s="1"/>
  <c r="AC26" i="31"/>
  <c r="AO25" i="31"/>
  <c r="AY25" i="31" s="1"/>
  <c r="AS25" i="31"/>
  <c r="AO24" i="31"/>
  <c r="AY24" i="31" s="1"/>
  <c r="AS24" i="31"/>
  <c r="Y23" i="31"/>
  <c r="AI23" i="31" s="1"/>
  <c r="AC23" i="31"/>
  <c r="AO23" i="31"/>
  <c r="AY23" i="31" s="1"/>
  <c r="AS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AO19" i="31"/>
  <c r="AY19" i="31" s="1"/>
  <c r="AS19" i="31"/>
  <c r="AO18" i="31"/>
  <c r="AY18" i="31" s="1"/>
  <c r="AS18" i="31"/>
  <c r="Y18" i="31"/>
  <c r="AI18" i="31" s="1"/>
  <c r="AC18" i="31"/>
  <c r="AO16" i="31"/>
  <c r="AY16" i="31" s="1"/>
  <c r="AS16" i="31"/>
  <c r="Y15" i="31"/>
  <c r="AI15" i="31" s="1"/>
  <c r="AC15" i="31"/>
  <c r="AO15" i="31"/>
  <c r="AY15" i="31" s="1"/>
  <c r="AS15" i="31"/>
  <c r="Y14" i="31"/>
  <c r="AI14" i="31" s="1"/>
  <c r="AC14" i="31"/>
  <c r="AO14" i="31"/>
  <c r="AY14" i="31" s="1"/>
  <c r="AS14" i="31"/>
  <c r="AO13" i="31"/>
  <c r="AY13" i="31" s="1"/>
  <c r="AS13" i="31"/>
  <c r="Y11" i="31"/>
  <c r="AI11" i="31" s="1"/>
  <c r="AC11" i="31"/>
  <c r="AO11" i="31"/>
  <c r="AY11" i="31" s="1"/>
  <c r="AS11" i="31"/>
  <c r="Y10" i="31"/>
  <c r="AI10" i="31" s="1"/>
  <c r="AC10" i="31"/>
  <c r="AO10" i="31"/>
  <c r="AY10" i="31" s="1"/>
  <c r="AS10" i="31"/>
  <c r="Y9" i="31"/>
  <c r="AI9" i="31" s="1"/>
  <c r="AC9" i="31"/>
  <c r="AO9" i="31"/>
  <c r="AY9" i="31" s="1"/>
  <c r="AS9" i="31"/>
  <c r="Y8" i="31"/>
  <c r="AI8" i="31" s="1"/>
  <c r="AC8" i="31"/>
  <c r="AO8" i="31"/>
  <c r="AY8" i="31" s="1"/>
  <c r="AS8" i="31"/>
  <c r="AO46" i="32"/>
  <c r="AU46" i="32"/>
  <c r="Y45" i="32"/>
  <c r="AE45" i="32"/>
  <c r="AO45" i="32"/>
  <c r="AU45" i="32"/>
  <c r="AO43" i="32"/>
  <c r="AU43" i="32"/>
  <c r="Y42" i="32"/>
  <c r="AE42" i="32"/>
  <c r="AO42" i="32"/>
  <c r="AU42" i="32"/>
  <c r="AO41" i="32"/>
  <c r="AU41" i="32"/>
  <c r="Y40" i="32"/>
  <c r="AE40" i="32"/>
  <c r="AO40" i="32"/>
  <c r="AU40" i="32"/>
  <c r="Y39" i="32"/>
  <c r="AI39" i="32" s="1"/>
  <c r="AC39" i="32"/>
  <c r="AO39" i="32"/>
  <c r="AY39" i="32" s="1"/>
  <c r="AS39" i="32"/>
  <c r="Y38" i="32"/>
  <c r="AE38" i="32"/>
  <c r="AO38" i="32"/>
  <c r="AU38" i="32"/>
  <c r="AO36" i="32"/>
  <c r="AU36" i="32"/>
  <c r="AE34" i="32"/>
  <c r="AC34" i="32"/>
  <c r="Y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M29" i="32"/>
  <c r="AS29" i="32" s="1"/>
  <c r="Y28" i="32"/>
  <c r="AI28" i="32" s="1"/>
  <c r="AC28" i="32"/>
  <c r="AM28" i="32"/>
  <c r="AO27" i="32"/>
  <c r="AU27" i="32"/>
  <c r="AS27" i="32"/>
  <c r="AO26" i="32"/>
  <c r="AS26" i="32"/>
  <c r="AU26" i="32"/>
  <c r="Y26" i="32"/>
  <c r="AC26" i="32"/>
  <c r="AE26" i="32"/>
  <c r="AY25" i="32"/>
  <c r="BA25" i="32"/>
  <c r="AO24" i="32"/>
  <c r="AU24" i="32"/>
  <c r="Y24" i="32"/>
  <c r="AE24" i="32"/>
  <c r="Y23" i="32"/>
  <c r="AC23" i="32"/>
  <c r="AE23" i="32"/>
  <c r="AO23" i="32"/>
  <c r="AS23" i="32"/>
  <c r="AU23" i="32"/>
  <c r="AO22" i="32"/>
  <c r="AS22" i="32"/>
  <c r="AU22" i="32"/>
  <c r="AI22" i="32"/>
  <c r="AK22" i="32"/>
  <c r="Y21" i="32"/>
  <c r="AC21" i="32"/>
  <c r="AE21" i="32"/>
  <c r="AO20" i="32"/>
  <c r="AU20" i="32"/>
  <c r="Y19" i="32"/>
  <c r="AI19" i="32" s="1"/>
  <c r="AC19" i="32"/>
  <c r="AO19" i="32"/>
  <c r="AY19" i="32" s="1"/>
  <c r="AM19" i="32"/>
  <c r="AS19" i="32" s="1"/>
  <c r="Y18" i="32"/>
  <c r="AI18" i="32" s="1"/>
  <c r="AC18" i="32"/>
  <c r="AO18" i="32"/>
  <c r="AY18" i="32" s="1"/>
  <c r="AS18" i="32"/>
  <c r="AO16" i="32"/>
  <c r="AS16" i="32"/>
  <c r="AU16" i="32"/>
  <c r="Y16" i="32"/>
  <c r="AC16" i="32"/>
  <c r="AE16" i="32"/>
  <c r="Y15" i="32"/>
  <c r="AC15" i="32"/>
  <c r="AE15" i="32"/>
  <c r="AO15" i="32"/>
  <c r="AS15" i="32"/>
  <c r="AU15" i="32"/>
  <c r="AO14" i="32"/>
  <c r="AS14" i="32"/>
  <c r="AU14" i="32"/>
  <c r="Y14" i="32"/>
  <c r="AC14" i="32"/>
  <c r="AE14" i="32"/>
  <c r="Y13" i="32"/>
  <c r="AC13" i="32"/>
  <c r="AE13" i="32"/>
  <c r="AO13" i="32"/>
  <c r="AS13" i="32"/>
  <c r="AU13" i="32"/>
  <c r="Y12" i="32"/>
  <c r="AC12" i="32"/>
  <c r="AE12" i="32"/>
  <c r="Y11" i="32"/>
  <c r="AI11" i="32" s="1"/>
  <c r="AC11" i="32"/>
  <c r="AM11" i="32"/>
  <c r="Y10" i="32"/>
  <c r="AC10" i="32"/>
  <c r="AE10" i="32"/>
  <c r="AM10" i="32"/>
  <c r="Y9" i="32"/>
  <c r="AC9" i="32"/>
  <c r="AE9" i="32"/>
  <c r="AO9" i="32"/>
  <c r="AS9" i="32"/>
  <c r="AU9" i="32"/>
  <c r="Y8" i="32"/>
  <c r="AE8" i="32"/>
  <c r="AM8" i="32"/>
  <c r="AS8" i="32" s="1"/>
  <c r="AO46" i="33"/>
  <c r="AU46" i="33"/>
  <c r="AO43" i="33"/>
  <c r="AU43" i="33"/>
  <c r="AO41" i="33"/>
  <c r="AU41" i="33"/>
  <c r="AO40" i="33"/>
  <c r="AU40" i="33"/>
  <c r="AO38" i="33"/>
  <c r="AU38" i="33"/>
  <c r="Y37" i="33"/>
  <c r="AI37" i="33" s="1"/>
  <c r="AC37" i="33"/>
  <c r="AO37" i="33"/>
  <c r="AY37" i="33" s="1"/>
  <c r="AS37" i="33"/>
  <c r="Y36" i="33"/>
  <c r="AE36" i="33"/>
  <c r="AO36" i="33"/>
  <c r="AU36" i="33"/>
  <c r="Y34" i="33"/>
  <c r="AE34" i="33"/>
  <c r="AO34" i="33"/>
  <c r="AU34" i="33"/>
  <c r="Y33" i="33"/>
  <c r="AE33" i="33"/>
  <c r="AO33" i="33"/>
  <c r="AU33" i="33"/>
  <c r="Y32" i="33"/>
  <c r="AI32" i="33" s="1"/>
  <c r="AC32" i="33"/>
  <c r="AO32" i="33"/>
  <c r="AY32" i="33" s="1"/>
  <c r="AS32" i="33"/>
  <c r="AO31" i="33"/>
  <c r="AY31" i="33" s="1"/>
  <c r="Y31" i="33"/>
  <c r="AI31" i="33" s="1"/>
  <c r="AC31" i="33"/>
  <c r="AO30" i="33"/>
  <c r="AY30" i="33" s="1"/>
  <c r="AS30" i="33"/>
  <c r="Y29" i="33"/>
  <c r="AI29" i="33" s="1"/>
  <c r="AC29" i="33"/>
  <c r="AO28" i="33"/>
  <c r="AY28" i="33" s="1"/>
  <c r="AS28" i="33"/>
  <c r="Y28" i="33"/>
  <c r="AI28" i="33" s="1"/>
  <c r="AC28" i="33"/>
  <c r="Y27" i="33"/>
  <c r="AC27" i="33"/>
  <c r="AE27" i="33"/>
  <c r="AM27" i="33"/>
  <c r="AK26" i="33"/>
  <c r="AI26" i="33"/>
  <c r="Y25" i="33"/>
  <c r="AC25" i="33"/>
  <c r="AE25" i="33"/>
  <c r="Y24" i="33"/>
  <c r="AE24" i="33"/>
  <c r="AO24" i="33"/>
  <c r="AU24" i="33"/>
  <c r="Y23" i="33"/>
  <c r="AC23" i="33"/>
  <c r="AE23" i="33"/>
  <c r="AO22" i="33"/>
  <c r="AS22" i="33"/>
  <c r="AU22" i="33"/>
  <c r="AI22" i="33"/>
  <c r="AK22" i="33"/>
  <c r="Y21" i="33"/>
  <c r="AC21" i="33"/>
  <c r="AE21" i="33"/>
  <c r="AO21" i="33"/>
  <c r="AS21" i="33"/>
  <c r="AU21" i="33"/>
  <c r="Y20" i="33"/>
  <c r="AE20" i="33"/>
  <c r="AO20" i="33"/>
  <c r="AU20" i="33"/>
  <c r="AO19" i="33"/>
  <c r="AY19" i="33" s="1"/>
  <c r="AS19" i="33"/>
  <c r="Y18" i="33"/>
  <c r="AI18" i="33" s="1"/>
  <c r="AC18" i="33"/>
  <c r="AO18" i="33"/>
  <c r="AY18" i="33" s="1"/>
  <c r="AS18" i="33"/>
  <c r="Y17" i="33"/>
  <c r="AI17" i="33" s="1"/>
  <c r="AC17" i="33"/>
  <c r="AO17" i="33"/>
  <c r="AY17" i="33" s="1"/>
  <c r="AS17" i="33"/>
  <c r="Y16" i="33"/>
  <c r="AC16" i="33"/>
  <c r="AE16" i="33"/>
  <c r="AO16" i="33"/>
  <c r="AS16" i="33"/>
  <c r="AU16" i="33"/>
  <c r="Y15" i="33"/>
  <c r="AC15" i="33"/>
  <c r="AE15" i="33"/>
  <c r="Y14" i="33"/>
  <c r="AC14" i="33"/>
  <c r="AE14" i="33"/>
  <c r="AM14" i="33"/>
  <c r="Y13" i="33"/>
  <c r="AC13" i="33"/>
  <c r="AE13" i="33"/>
  <c r="AM13" i="33"/>
  <c r="Y12" i="33"/>
  <c r="AC12" i="33"/>
  <c r="AE12" i="33"/>
  <c r="AO12" i="33"/>
  <c r="AS12" i="33"/>
  <c r="AU12" i="33"/>
  <c r="AO11" i="33"/>
  <c r="AY11" i="33" s="1"/>
  <c r="AS11" i="33"/>
  <c r="Y10" i="33"/>
  <c r="AC10" i="33"/>
  <c r="AE10" i="33"/>
  <c r="AO10" i="33"/>
  <c r="AS10" i="33"/>
  <c r="AU10" i="33"/>
  <c r="AO9" i="33"/>
  <c r="AS9" i="33"/>
  <c r="AU9" i="33"/>
  <c r="Y9" i="33"/>
  <c r="AC9" i="33"/>
  <c r="AE9" i="33"/>
  <c r="Y8" i="33"/>
  <c r="AE8" i="33"/>
  <c r="AO8" i="33"/>
  <c r="AU8" i="33"/>
  <c r="AU46" i="34"/>
  <c r="AS46" i="34"/>
  <c r="AO46" i="34"/>
  <c r="Y46" i="34"/>
  <c r="AE46" i="34"/>
  <c r="AO45" i="34"/>
  <c r="AU45" i="34"/>
  <c r="AO43" i="34"/>
  <c r="AU43" i="34"/>
  <c r="Y42" i="34"/>
  <c r="AE42" i="34"/>
  <c r="AO42" i="34"/>
  <c r="AU42" i="34"/>
  <c r="AO41" i="34"/>
  <c r="AY41" i="34" s="1"/>
  <c r="AS41" i="34"/>
  <c r="Y40" i="34"/>
  <c r="AE40" i="34"/>
  <c r="AO40" i="34"/>
  <c r="AU40" i="34"/>
  <c r="AO39" i="34"/>
  <c r="AY39" i="34" s="1"/>
  <c r="AS39" i="34"/>
  <c r="AO38" i="34"/>
  <c r="AU38" i="34"/>
  <c r="Y38" i="34"/>
  <c r="AE38" i="34"/>
  <c r="AO37" i="34"/>
  <c r="AY37" i="34" s="1"/>
  <c r="AS37" i="34"/>
  <c r="Y37" i="34"/>
  <c r="AI37" i="34" s="1"/>
  <c r="AC37" i="34"/>
  <c r="AO36" i="34"/>
  <c r="AU36" i="34"/>
  <c r="Y34" i="34"/>
  <c r="AE34" i="34"/>
  <c r="AO34" i="34"/>
  <c r="AU34" i="34"/>
  <c r="Y33" i="34"/>
  <c r="AE33" i="34"/>
  <c r="AO33" i="34"/>
  <c r="AU33" i="34"/>
  <c r="AO31" i="34"/>
  <c r="AY31" i="34" s="1"/>
  <c r="AS31" i="34"/>
  <c r="Y31" i="34"/>
  <c r="AI31" i="34" s="1"/>
  <c r="AC31" i="34"/>
  <c r="Y30" i="34"/>
  <c r="AI30" i="34" s="1"/>
  <c r="AC30" i="34"/>
  <c r="AO30" i="34"/>
  <c r="AY30" i="34" s="1"/>
  <c r="AS30" i="34"/>
  <c r="Y29" i="34"/>
  <c r="AI29" i="34" s="1"/>
  <c r="AC29" i="34"/>
  <c r="AO29" i="34"/>
  <c r="AY29" i="34" s="1"/>
  <c r="AS29" i="34"/>
  <c r="AO28" i="34"/>
  <c r="AY28" i="34" s="1"/>
  <c r="AS28" i="34"/>
  <c r="Y28" i="34"/>
  <c r="AI28" i="34" s="1"/>
  <c r="AC28" i="34"/>
  <c r="Y27" i="34"/>
  <c r="AC27" i="34"/>
  <c r="AE27" i="34"/>
  <c r="AO27" i="34"/>
  <c r="AS27" i="34"/>
  <c r="AU27" i="34"/>
  <c r="AO26" i="34"/>
  <c r="AS26" i="34"/>
  <c r="AU26" i="34"/>
  <c r="AK26" i="34"/>
  <c r="AI26" i="34"/>
  <c r="AO25" i="34"/>
  <c r="AS25" i="34"/>
  <c r="AU25" i="34"/>
  <c r="Y25" i="34"/>
  <c r="AC25" i="34"/>
  <c r="AE25" i="34"/>
  <c r="AO24" i="34"/>
  <c r="AU24" i="34"/>
  <c r="Y24" i="34"/>
  <c r="AE24" i="34"/>
  <c r="Y23" i="34"/>
  <c r="AC23" i="34"/>
  <c r="AE23" i="34"/>
  <c r="AM23" i="34"/>
  <c r="Y22" i="34"/>
  <c r="AC22" i="34"/>
  <c r="AE22" i="34"/>
  <c r="AM22" i="34"/>
  <c r="Y21" i="34"/>
  <c r="AC21" i="34"/>
  <c r="AE21" i="34"/>
  <c r="AO21" i="34"/>
  <c r="AS21" i="34"/>
  <c r="AU21" i="34"/>
  <c r="AU20" i="34"/>
  <c r="AS20" i="34"/>
  <c r="Y20" i="34"/>
  <c r="AE20" i="34"/>
  <c r="AO20" i="34"/>
  <c r="Y19" i="34"/>
  <c r="AI19" i="34" s="1"/>
  <c r="AC19" i="34"/>
  <c r="AO19" i="34"/>
  <c r="AY19" i="34" s="1"/>
  <c r="AS19" i="34"/>
  <c r="AO18" i="34"/>
  <c r="AY18" i="34" s="1"/>
  <c r="AS18" i="34"/>
  <c r="Y18" i="34"/>
  <c r="AI18" i="34" s="1"/>
  <c r="AC18" i="34"/>
  <c r="Y17" i="34"/>
  <c r="AI17" i="34" s="1"/>
  <c r="AC17" i="34"/>
  <c r="AO17" i="34"/>
  <c r="AY17" i="34" s="1"/>
  <c r="AS17" i="34"/>
  <c r="Y16" i="34"/>
  <c r="AC16" i="34"/>
  <c r="AE16" i="34"/>
  <c r="AO16" i="34"/>
  <c r="AS16" i="34"/>
  <c r="AU16" i="34"/>
  <c r="AO15" i="34"/>
  <c r="AS15" i="34"/>
  <c r="AU15" i="34"/>
  <c r="Y15" i="34"/>
  <c r="AC15" i="34"/>
  <c r="AE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Y11" i="34"/>
  <c r="AI11" i="34" s="1"/>
  <c r="AC11" i="34"/>
  <c r="AO11" i="34"/>
  <c r="AY11" i="34" s="1"/>
  <c r="AS11" i="34"/>
  <c r="Y10" i="34"/>
  <c r="AC10" i="34"/>
  <c r="AE10" i="34"/>
  <c r="AM10" i="34"/>
  <c r="AO9" i="34"/>
  <c r="AS9" i="34"/>
  <c r="AU9" i="34"/>
  <c r="Y9" i="34"/>
  <c r="AC9" i="34"/>
  <c r="AE9" i="34"/>
  <c r="Y8" i="34"/>
  <c r="AE8" i="34"/>
  <c r="AO8" i="34"/>
  <c r="AU8" i="34"/>
  <c r="Y46" i="35"/>
  <c r="AE46" i="35"/>
  <c r="AM46" i="35"/>
  <c r="AS46" i="35" s="1"/>
  <c r="Y45" i="35"/>
  <c r="AE45" i="35"/>
  <c r="AO45" i="35"/>
  <c r="AU45" i="35"/>
  <c r="AO43" i="35"/>
  <c r="AU43" i="35"/>
  <c r="Y42" i="35"/>
  <c r="AE42" i="35"/>
  <c r="AO42" i="35"/>
  <c r="AU42" i="35"/>
  <c r="AO41" i="35"/>
  <c r="AY41" i="35" s="1"/>
  <c r="AS41" i="35"/>
  <c r="AO40" i="35"/>
  <c r="AU40" i="35"/>
  <c r="AO39" i="35"/>
  <c r="AY39" i="35" s="1"/>
  <c r="AS39" i="35"/>
  <c r="Y39" i="35"/>
  <c r="AI39" i="35" s="1"/>
  <c r="AC39" i="35"/>
  <c r="Y38" i="35"/>
  <c r="AE38" i="35"/>
  <c r="AO38" i="35"/>
  <c r="AU38" i="35"/>
  <c r="Y37" i="35"/>
  <c r="AI37" i="35" s="1"/>
  <c r="AC37" i="35"/>
  <c r="AO37" i="35"/>
  <c r="AY37" i="35" s="1"/>
  <c r="AS37" i="35"/>
  <c r="AE36" i="35"/>
  <c r="AC36" i="35"/>
  <c r="Y36" i="35"/>
  <c r="AO36" i="35"/>
  <c r="AU36" i="35"/>
  <c r="Y34" i="35"/>
  <c r="AE34" i="35"/>
  <c r="AO34" i="35"/>
  <c r="AU34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29" i="35"/>
  <c r="AI29" i="35" s="1"/>
  <c r="AC29" i="35"/>
  <c r="AO29" i="35"/>
  <c r="AY29" i="35" s="1"/>
  <c r="AS29" i="35"/>
  <c r="Y28" i="35"/>
  <c r="AI28" i="35" s="1"/>
  <c r="AC28" i="35"/>
  <c r="AM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C25" i="35"/>
  <c r="AE25" i="35"/>
  <c r="AO25" i="35"/>
  <c r="AS25" i="35"/>
  <c r="AU25" i="35"/>
  <c r="Y24" i="35"/>
  <c r="AE24" i="35"/>
  <c r="AO24" i="35"/>
  <c r="AU24" i="35"/>
  <c r="Y23" i="35"/>
  <c r="AC23" i="35"/>
  <c r="AE23" i="35"/>
  <c r="AO23" i="35"/>
  <c r="AS23" i="35"/>
  <c r="AU23" i="35"/>
  <c r="Y22" i="35"/>
  <c r="AC22" i="35"/>
  <c r="AE22" i="35"/>
  <c r="AO22" i="35"/>
  <c r="AS22" i="35"/>
  <c r="AU22" i="35"/>
  <c r="Y21" i="35"/>
  <c r="AC21" i="35"/>
  <c r="AE21" i="35"/>
  <c r="AO21" i="35"/>
  <c r="AS21" i="35"/>
  <c r="AU21" i="35"/>
  <c r="Y20" i="35"/>
  <c r="AE20" i="35"/>
  <c r="AO20" i="35"/>
  <c r="AU20" i="35"/>
  <c r="AO19" i="35"/>
  <c r="AY19" i="35" s="1"/>
  <c r="AS19" i="35"/>
  <c r="Y19" i="35"/>
  <c r="AI19" i="35" s="1"/>
  <c r="AC19" i="35"/>
  <c r="Y18" i="35"/>
  <c r="AI18" i="35" s="1"/>
  <c r="AC18" i="35"/>
  <c r="AM18" i="35"/>
  <c r="AO16" i="35"/>
  <c r="AS16" i="35"/>
  <c r="AU16" i="35"/>
  <c r="Y16" i="35"/>
  <c r="AC16" i="35"/>
  <c r="AE16" i="35"/>
  <c r="Y15" i="35"/>
  <c r="AC15" i="35"/>
  <c r="AE15" i="35"/>
  <c r="AO15" i="35"/>
  <c r="AS15" i="35"/>
  <c r="AU15" i="35"/>
  <c r="Y14" i="35"/>
  <c r="AC14" i="35"/>
  <c r="AE14" i="35"/>
  <c r="AO14" i="35"/>
  <c r="AS14" i="35"/>
  <c r="AU14" i="35"/>
  <c r="Y13" i="35"/>
  <c r="AC13" i="35"/>
  <c r="AE13" i="35"/>
  <c r="AM13" i="35"/>
  <c r="Y12" i="35"/>
  <c r="AC12" i="35"/>
  <c r="AE12" i="35"/>
  <c r="Y10" i="35"/>
  <c r="AC10" i="35"/>
  <c r="AE10" i="35"/>
  <c r="AO10" i="35"/>
  <c r="AS10" i="35"/>
  <c r="AU10" i="35"/>
  <c r="AO9" i="35"/>
  <c r="AS9" i="35"/>
  <c r="AU9" i="35"/>
  <c r="AK9" i="35"/>
  <c r="AI9" i="35"/>
  <c r="AE8" i="35"/>
  <c r="AC8" i="35"/>
  <c r="Y8" i="35"/>
  <c r="AO8" i="35"/>
  <c r="AU8" i="35"/>
  <c r="AU46" i="36"/>
  <c r="AS46" i="36"/>
  <c r="AO46" i="36"/>
  <c r="Y46" i="36"/>
  <c r="AE46" i="36"/>
  <c r="Y45" i="36"/>
  <c r="AE45" i="36"/>
  <c r="AO45" i="36"/>
  <c r="AU45" i="36"/>
  <c r="AO43" i="36"/>
  <c r="AU43" i="36"/>
  <c r="Y42" i="36"/>
  <c r="AE42" i="36"/>
  <c r="AO42" i="36"/>
  <c r="AU42" i="36"/>
  <c r="AO41" i="36"/>
  <c r="AU41" i="36"/>
  <c r="Y40" i="36"/>
  <c r="AE40" i="36"/>
  <c r="AM40" i="36"/>
  <c r="AS40" i="36" s="1"/>
  <c r="Y39" i="36"/>
  <c r="AI39" i="36" s="1"/>
  <c r="AC39" i="36"/>
  <c r="AO39" i="36"/>
  <c r="AY39" i="36" s="1"/>
  <c r="AS39" i="36"/>
  <c r="Y38" i="36"/>
  <c r="AE38" i="36"/>
  <c r="AO38" i="36"/>
  <c r="AU38" i="36"/>
  <c r="Y37" i="36"/>
  <c r="AI37" i="36" s="1"/>
  <c r="AC37" i="36"/>
  <c r="AO37" i="36"/>
  <c r="AY37" i="36" s="1"/>
  <c r="AS37" i="36"/>
  <c r="Y36" i="36"/>
  <c r="AE36" i="36"/>
  <c r="AO36" i="36"/>
  <c r="AU36" i="36"/>
  <c r="AE34" i="36"/>
  <c r="AC34" i="36"/>
  <c r="AU34" i="36"/>
  <c r="AS34" i="36"/>
  <c r="Y34" i="36"/>
  <c r="AO34" i="36"/>
  <c r="Y33" i="36"/>
  <c r="AE33" i="36"/>
  <c r="AM33" i="36"/>
  <c r="AS33" i="36" s="1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Y30" i="36"/>
  <c r="AI30" i="36" s="1"/>
  <c r="AC30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Y27" i="36"/>
  <c r="AC27" i="36"/>
  <c r="AE27" i="36"/>
  <c r="Y26" i="36"/>
  <c r="AC26" i="36"/>
  <c r="AE26" i="36"/>
  <c r="Y25" i="36"/>
  <c r="AC25" i="36"/>
  <c r="AE25" i="36"/>
  <c r="AO25" i="36"/>
  <c r="AS25" i="36"/>
  <c r="AU25" i="36"/>
  <c r="Y24" i="36"/>
  <c r="AE24" i="36"/>
  <c r="AM24" i="36"/>
  <c r="AO23" i="36"/>
  <c r="AS23" i="36"/>
  <c r="AU23" i="36"/>
  <c r="Y23" i="36"/>
  <c r="AC23" i="36"/>
  <c r="AE23" i="36"/>
  <c r="AY22" i="36"/>
  <c r="BA22" i="36"/>
  <c r="AS22" i="36"/>
  <c r="AU22" i="36"/>
  <c r="Y22" i="36"/>
  <c r="AC22" i="36"/>
  <c r="AE22" i="36"/>
  <c r="Y21" i="36"/>
  <c r="AC21" i="36"/>
  <c r="AE21" i="36"/>
  <c r="AM21" i="36"/>
  <c r="Y20" i="36"/>
  <c r="AE20" i="36"/>
  <c r="AO20" i="36"/>
  <c r="AU20" i="36"/>
  <c r="Y19" i="36"/>
  <c r="AI19" i="36" s="1"/>
  <c r="AC19" i="36"/>
  <c r="AM19" i="36"/>
  <c r="AO18" i="36"/>
  <c r="AY18" i="36" s="1"/>
  <c r="AS18" i="36"/>
  <c r="Y18" i="36"/>
  <c r="AI18" i="36" s="1"/>
  <c r="AC18" i="36"/>
  <c r="Y17" i="36"/>
  <c r="AI17" i="36" s="1"/>
  <c r="AC17" i="36"/>
  <c r="AO17" i="36"/>
  <c r="AY17" i="36" s="1"/>
  <c r="AS17" i="36"/>
  <c r="Y16" i="36"/>
  <c r="AC16" i="36"/>
  <c r="AE16" i="36"/>
  <c r="AO16" i="36"/>
  <c r="AS16" i="36"/>
  <c r="AU16" i="36"/>
  <c r="AO15" i="36"/>
  <c r="AS15" i="36"/>
  <c r="AU15" i="36"/>
  <c r="AI15" i="36"/>
  <c r="AK15" i="36"/>
  <c r="Y14" i="36"/>
  <c r="AC14" i="36"/>
  <c r="AE14" i="36"/>
  <c r="AO14" i="36"/>
  <c r="AS14" i="36"/>
  <c r="AU14" i="36"/>
  <c r="Y13" i="36"/>
  <c r="AC13" i="36"/>
  <c r="AE13" i="36"/>
  <c r="AO13" i="36"/>
  <c r="AS13" i="36"/>
  <c r="AU13" i="36"/>
  <c r="Y12" i="36"/>
  <c r="AC12" i="36"/>
  <c r="AE12" i="36"/>
  <c r="AO12" i="36"/>
  <c r="AS12" i="36"/>
  <c r="AU12" i="36"/>
  <c r="Y11" i="36"/>
  <c r="AI11" i="36" s="1"/>
  <c r="AC11" i="36"/>
  <c r="AO11" i="36"/>
  <c r="AY11" i="36" s="1"/>
  <c r="AS11" i="36"/>
  <c r="Y10" i="36"/>
  <c r="AC10" i="36"/>
  <c r="AE10" i="36"/>
  <c r="AO10" i="36"/>
  <c r="AS10" i="36"/>
  <c r="AU10" i="36"/>
  <c r="Y9" i="36"/>
  <c r="AC9" i="36"/>
  <c r="AE9" i="36"/>
  <c r="AO9" i="36"/>
  <c r="AS9" i="36"/>
  <c r="AU9" i="36"/>
  <c r="Y8" i="36"/>
  <c r="AE8" i="36"/>
  <c r="AO8" i="36"/>
  <c r="AU8" i="36"/>
  <c r="Y46" i="37"/>
  <c r="AE46" i="37"/>
  <c r="AO46" i="37"/>
  <c r="AU46" i="37"/>
  <c r="AO43" i="37"/>
  <c r="AU43" i="37"/>
  <c r="AE42" i="37"/>
  <c r="AC42" i="37"/>
  <c r="Y42" i="37"/>
  <c r="AO42" i="37"/>
  <c r="AU42" i="37"/>
  <c r="AO41" i="37"/>
  <c r="AU41" i="37"/>
  <c r="AE40" i="37"/>
  <c r="AC40" i="37"/>
  <c r="Y40" i="37"/>
  <c r="AO40" i="37"/>
  <c r="AU40" i="37"/>
  <c r="AO38" i="37"/>
  <c r="AU38" i="37"/>
  <c r="Y38" i="37"/>
  <c r="AE38" i="37"/>
  <c r="AO37" i="37"/>
  <c r="AY37" i="37" s="1"/>
  <c r="AS37" i="37"/>
  <c r="Y36" i="37"/>
  <c r="AE36" i="37"/>
  <c r="AO36" i="37"/>
  <c r="AU36" i="37"/>
  <c r="AE34" i="37"/>
  <c r="AC34" i="37"/>
  <c r="Y34" i="37"/>
  <c r="AO34" i="37"/>
  <c r="AU34" i="37"/>
  <c r="Y33" i="37"/>
  <c r="AE33" i="37"/>
  <c r="AO33" i="37"/>
  <c r="AU33" i="37"/>
  <c r="Y32" i="37"/>
  <c r="AI32" i="37" s="1"/>
  <c r="AC32" i="37"/>
  <c r="AO32" i="37"/>
  <c r="AY32" i="37" s="1"/>
  <c r="AS32" i="37"/>
  <c r="Y30" i="37"/>
  <c r="AI30" i="37" s="1"/>
  <c r="AC30" i="37"/>
  <c r="AO30" i="37"/>
  <c r="AY30" i="37" s="1"/>
  <c r="AS30" i="37"/>
  <c r="Y29" i="37"/>
  <c r="AI29" i="37" s="1"/>
  <c r="AC29" i="37"/>
  <c r="Y28" i="37"/>
  <c r="AI28" i="37" s="1"/>
  <c r="AC28" i="37"/>
  <c r="AM28" i="37"/>
  <c r="Y27" i="37"/>
  <c r="AC27" i="37"/>
  <c r="AE27" i="37"/>
  <c r="AO27" i="37"/>
  <c r="AS27" i="37"/>
  <c r="AU27" i="37"/>
  <c r="AO26" i="37"/>
  <c r="AS26" i="37"/>
  <c r="AU26" i="37"/>
  <c r="Y26" i="37"/>
  <c r="AC26" i="37"/>
  <c r="AE26" i="37"/>
  <c r="Y25" i="37"/>
  <c r="AC25" i="37"/>
  <c r="AE25" i="37"/>
  <c r="AO25" i="37"/>
  <c r="AS25" i="37"/>
  <c r="AU25" i="37"/>
  <c r="Y24" i="37"/>
  <c r="AE24" i="37"/>
  <c r="AO24" i="37"/>
  <c r="AU24" i="37"/>
  <c r="Y23" i="37"/>
  <c r="AC23" i="37"/>
  <c r="AE23" i="37"/>
  <c r="AO23" i="37"/>
  <c r="AS23" i="37"/>
  <c r="AU23" i="37"/>
  <c r="AK22" i="37"/>
  <c r="AI22" i="37"/>
  <c r="Y21" i="37"/>
  <c r="AC21" i="37"/>
  <c r="AE21" i="37"/>
  <c r="AK20" i="37"/>
  <c r="AI20" i="37"/>
  <c r="AO20" i="37"/>
  <c r="AU20" i="37"/>
  <c r="Y19" i="37"/>
  <c r="AI19" i="37" s="1"/>
  <c r="AC19" i="37"/>
  <c r="AO19" i="37"/>
  <c r="AY19" i="37" s="1"/>
  <c r="AS19" i="37"/>
  <c r="Y18" i="37"/>
  <c r="AI18" i="37" s="1"/>
  <c r="AC18" i="37"/>
  <c r="AO18" i="37"/>
  <c r="AY18" i="37" s="1"/>
  <c r="AS18" i="37"/>
  <c r="Y17" i="37"/>
  <c r="AI17" i="37" s="1"/>
  <c r="AC17" i="37"/>
  <c r="AO17" i="37"/>
  <c r="AY17" i="37" s="1"/>
  <c r="AS17" i="37"/>
  <c r="AC16" i="37"/>
  <c r="AE16" i="37"/>
  <c r="Y16" i="37"/>
  <c r="AO16" i="37"/>
  <c r="AS16" i="37"/>
  <c r="AU16" i="37"/>
  <c r="AS15" i="37"/>
  <c r="AU15" i="37"/>
  <c r="AY15" i="37"/>
  <c r="BA15" i="37"/>
  <c r="Y15" i="37"/>
  <c r="AC15" i="37"/>
  <c r="AE15" i="37"/>
  <c r="Y14" i="37"/>
  <c r="AC14" i="37"/>
  <c r="AE14" i="37"/>
  <c r="AO14" i="37"/>
  <c r="AS14" i="37"/>
  <c r="AU14" i="37"/>
  <c r="Y13" i="37"/>
  <c r="AC13" i="37"/>
  <c r="AE13" i="37"/>
  <c r="AO13" i="37"/>
  <c r="AS13" i="37"/>
  <c r="AU13" i="37"/>
  <c r="Y12" i="37"/>
  <c r="AC12" i="37"/>
  <c r="AE12" i="37"/>
  <c r="AO12" i="37"/>
  <c r="AS12" i="37"/>
  <c r="AU12" i="37"/>
  <c r="Y10" i="37"/>
  <c r="AC10" i="37"/>
  <c r="AE10" i="37"/>
  <c r="AO10" i="37"/>
  <c r="AU10" i="37"/>
  <c r="AS10" i="37"/>
  <c r="Y9" i="37"/>
  <c r="AC9" i="37"/>
  <c r="AE9" i="37"/>
  <c r="AO9" i="37"/>
  <c r="AS9" i="37"/>
  <c r="AU9" i="37"/>
  <c r="Y8" i="37"/>
  <c r="AE8" i="37"/>
  <c r="AO8" i="37"/>
  <c r="AU8" i="37"/>
  <c r="AU46" i="38"/>
  <c r="AS46" i="38"/>
  <c r="AE46" i="38"/>
  <c r="AC46" i="38"/>
  <c r="AO46" i="38"/>
  <c r="Y46" i="38"/>
  <c r="Y45" i="38"/>
  <c r="AE45" i="38"/>
  <c r="AM45" i="38"/>
  <c r="AS45" i="38" s="1"/>
  <c r="Y42" i="38"/>
  <c r="AE42" i="38"/>
  <c r="AO42" i="38"/>
  <c r="AU42" i="38"/>
  <c r="AO41" i="38"/>
  <c r="AY41" i="38" s="1"/>
  <c r="AS41" i="38"/>
  <c r="AO40" i="38"/>
  <c r="AU40" i="38"/>
  <c r="Y40" i="38"/>
  <c r="AE40" i="38"/>
  <c r="Y39" i="38"/>
  <c r="AI39" i="38" s="1"/>
  <c r="AC39" i="38"/>
  <c r="AO39" i="38"/>
  <c r="AY39" i="38" s="1"/>
  <c r="AS39" i="38"/>
  <c r="Y38" i="38"/>
  <c r="AE38" i="38"/>
  <c r="AO38" i="38"/>
  <c r="AU38" i="38"/>
  <c r="Y37" i="38"/>
  <c r="AI37" i="38" s="1"/>
  <c r="AC37" i="38"/>
  <c r="AO37" i="38"/>
  <c r="AY37" i="38" s="1"/>
  <c r="AS37" i="38"/>
  <c r="AO36" i="38"/>
  <c r="AU36" i="38"/>
  <c r="AU34" i="38"/>
  <c r="AS34" i="38"/>
  <c r="AO34" i="38"/>
  <c r="Y33" i="38"/>
  <c r="AE33" i="38"/>
  <c r="AM33" i="38"/>
  <c r="AS33" i="38" s="1"/>
  <c r="Y32" i="38"/>
  <c r="AI32" i="38" s="1"/>
  <c r="AC32" i="38"/>
  <c r="Y31" i="38"/>
  <c r="AI31" i="38" s="1"/>
  <c r="AC31" i="38"/>
  <c r="AO31" i="38"/>
  <c r="AY31" i="38" s="1"/>
  <c r="AS31" i="38"/>
  <c r="Y30" i="38"/>
  <c r="AI30" i="38" s="1"/>
  <c r="AO30" i="38"/>
  <c r="AY30" i="38" s="1"/>
  <c r="AS30" i="38"/>
  <c r="Y28" i="38"/>
  <c r="AI28" i="38" s="1"/>
  <c r="AC28" i="38"/>
  <c r="AO28" i="38"/>
  <c r="AY28" i="38" s="1"/>
  <c r="AS28" i="38"/>
  <c r="AO27" i="38"/>
  <c r="AS27" i="38"/>
  <c r="AU27" i="38"/>
  <c r="Y27" i="38"/>
  <c r="AC27" i="38"/>
  <c r="AE27" i="38"/>
  <c r="AY26" i="38"/>
  <c r="BA26" i="38"/>
  <c r="Y26" i="38"/>
  <c r="AC26" i="38"/>
  <c r="AE26" i="38"/>
  <c r="Y25" i="38"/>
  <c r="AC25" i="38"/>
  <c r="AE25" i="38"/>
  <c r="AO25" i="38"/>
  <c r="AU25" i="38"/>
  <c r="AS25" i="38"/>
  <c r="Y24" i="38"/>
  <c r="AE24" i="38"/>
  <c r="AM24" i="38"/>
  <c r="Y23" i="38"/>
  <c r="AC23" i="38"/>
  <c r="AE23" i="38"/>
  <c r="AO23" i="38"/>
  <c r="AS23" i="38"/>
  <c r="AU23" i="38"/>
  <c r="Y22" i="38"/>
  <c r="AC22" i="38"/>
  <c r="AE22" i="38"/>
  <c r="AM22" i="38"/>
  <c r="AI21" i="38"/>
  <c r="AK21" i="38"/>
  <c r="Y20" i="38"/>
  <c r="AE20" i="38"/>
  <c r="AO20" i="38"/>
  <c r="AU20" i="38"/>
  <c r="Y19" i="38"/>
  <c r="AI19" i="38" s="1"/>
  <c r="AC19" i="38"/>
  <c r="AO19" i="38"/>
  <c r="AY19" i="38" s="1"/>
  <c r="AS19" i="38"/>
  <c r="AO18" i="38"/>
  <c r="AY18" i="38" s="1"/>
  <c r="AS18" i="38"/>
  <c r="Y18" i="38"/>
  <c r="AI18" i="38" s="1"/>
  <c r="AC18" i="38"/>
  <c r="Y17" i="38"/>
  <c r="AI17" i="38" s="1"/>
  <c r="AC17" i="38"/>
  <c r="AM17" i="38"/>
  <c r="Y16" i="38"/>
  <c r="AC16" i="38"/>
  <c r="AE16" i="38"/>
  <c r="AO16" i="38"/>
  <c r="AS16" i="38"/>
  <c r="AU16" i="38"/>
  <c r="Y15" i="38"/>
  <c r="AC15" i="38"/>
  <c r="AE15" i="38"/>
  <c r="AO15" i="38"/>
  <c r="AS15" i="38"/>
  <c r="AU15" i="38"/>
  <c r="Y14" i="38"/>
  <c r="AC14" i="38"/>
  <c r="AE14" i="38"/>
  <c r="AM14" i="38"/>
  <c r="AY13" i="38"/>
  <c r="BA13" i="38"/>
  <c r="AS13" i="38"/>
  <c r="AU13" i="38"/>
  <c r="Y13" i="38"/>
  <c r="AC13" i="38"/>
  <c r="AE13" i="38"/>
  <c r="Y12" i="38"/>
  <c r="AC12" i="38"/>
  <c r="AE12" i="38"/>
  <c r="AO12" i="38"/>
  <c r="AS12" i="38"/>
  <c r="AU12" i="38"/>
  <c r="AO11" i="38"/>
  <c r="AY11" i="38" s="1"/>
  <c r="AS11" i="38"/>
  <c r="Y11" i="38"/>
  <c r="AI11" i="38" s="1"/>
  <c r="AC11" i="38"/>
  <c r="Y10" i="38"/>
  <c r="AC10" i="38"/>
  <c r="AE10" i="38"/>
  <c r="Y9" i="38"/>
  <c r="AC9" i="38"/>
  <c r="AE9" i="38"/>
  <c r="AO9" i="38"/>
  <c r="AS9" i="38"/>
  <c r="AU9" i="38"/>
  <c r="Y8" i="38"/>
  <c r="AE8" i="38"/>
  <c r="AO8" i="38"/>
  <c r="AU8" i="38"/>
  <c r="AM46" i="39"/>
  <c r="AS46" i="39" s="1"/>
  <c r="Y45" i="39"/>
  <c r="AE45" i="39"/>
  <c r="AO45" i="39"/>
  <c r="AU45" i="39"/>
  <c r="AO43" i="39"/>
  <c r="AU43" i="39"/>
  <c r="AO41" i="39"/>
  <c r="AU41" i="39"/>
  <c r="Y40" i="39"/>
  <c r="AE40" i="39"/>
  <c r="AO40" i="39"/>
  <c r="AU40" i="39"/>
  <c r="Y39" i="39"/>
  <c r="AI39" i="39" s="1"/>
  <c r="AC39" i="39"/>
  <c r="AO39" i="39"/>
  <c r="AY39" i="39" s="1"/>
  <c r="AS39" i="39"/>
  <c r="AK38" i="39"/>
  <c r="AI38" i="39"/>
  <c r="AO37" i="39"/>
  <c r="AY37" i="39" s="1"/>
  <c r="AS37" i="39"/>
  <c r="Y37" i="39"/>
  <c r="AI37" i="39" s="1"/>
  <c r="AC37" i="39"/>
  <c r="AO36" i="39"/>
  <c r="AU36" i="39"/>
  <c r="Y36" i="39"/>
  <c r="AE36" i="39"/>
  <c r="Y33" i="39"/>
  <c r="AE33" i="39"/>
  <c r="AO33" i="39"/>
  <c r="AU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Y30" i="39"/>
  <c r="AI30" i="39" s="1"/>
  <c r="AC30" i="39"/>
  <c r="AO30" i="39"/>
  <c r="AY30" i="39" s="1"/>
  <c r="AS30" i="39"/>
  <c r="Y29" i="39"/>
  <c r="AI29" i="39" s="1"/>
  <c r="AC29" i="39"/>
  <c r="AO29" i="39"/>
  <c r="AY29" i="39" s="1"/>
  <c r="AS29" i="39"/>
  <c r="Y28" i="39"/>
  <c r="AI28" i="39" s="1"/>
  <c r="AC28" i="39"/>
  <c r="AO28" i="39"/>
  <c r="AY28" i="39" s="1"/>
  <c r="AS28" i="39"/>
  <c r="Y27" i="39"/>
  <c r="AC27" i="39"/>
  <c r="AE27" i="39"/>
  <c r="AO27" i="39"/>
  <c r="AS27" i="39"/>
  <c r="AU27" i="39"/>
  <c r="Y26" i="39"/>
  <c r="AC26" i="39"/>
  <c r="AE26" i="39"/>
  <c r="AO26" i="39"/>
  <c r="AS26" i="39"/>
  <c r="AU26" i="39"/>
  <c r="Y25" i="39"/>
  <c r="AC25" i="39"/>
  <c r="AE25" i="39"/>
  <c r="AO25" i="39"/>
  <c r="AS25" i="39"/>
  <c r="AU25" i="39"/>
  <c r="Y24" i="39"/>
  <c r="AE24" i="39"/>
  <c r="AO24" i="39"/>
  <c r="AM24" i="39"/>
  <c r="Y23" i="39"/>
  <c r="AC23" i="39"/>
  <c r="AE23" i="39"/>
  <c r="AO23" i="39"/>
  <c r="AS23" i="39"/>
  <c r="AU23" i="39"/>
  <c r="AO22" i="39"/>
  <c r="AS22" i="39"/>
  <c r="AU22" i="39"/>
  <c r="AI22" i="39"/>
  <c r="AK22" i="39"/>
  <c r="AO21" i="39"/>
  <c r="AS21" i="39"/>
  <c r="AU21" i="39"/>
  <c r="Y21" i="39"/>
  <c r="AC21" i="39"/>
  <c r="AE21" i="39"/>
  <c r="AO20" i="39"/>
  <c r="AU20" i="39"/>
  <c r="Y20" i="39"/>
  <c r="AE20" i="39"/>
  <c r="Y19" i="39"/>
  <c r="AI19" i="39" s="1"/>
  <c r="AC19" i="39"/>
  <c r="AO19" i="39"/>
  <c r="AY19" i="39" s="1"/>
  <c r="AS19" i="39"/>
  <c r="Y18" i="39"/>
  <c r="AI18" i="39" s="1"/>
  <c r="AC18" i="39"/>
  <c r="AO18" i="39"/>
  <c r="AY18" i="39" s="1"/>
  <c r="AO17" i="39"/>
  <c r="AY17" i="39" s="1"/>
  <c r="AS17" i="39"/>
  <c r="Y17" i="39"/>
  <c r="AI17" i="39" s="1"/>
  <c r="AC17" i="39"/>
  <c r="Y16" i="39"/>
  <c r="AC16" i="39"/>
  <c r="AE16" i="39"/>
  <c r="AO16" i="39"/>
  <c r="AS16" i="39"/>
  <c r="AU16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Y13" i="39"/>
  <c r="AC13" i="39"/>
  <c r="AE13" i="39"/>
  <c r="AO13" i="39"/>
  <c r="AS13" i="39"/>
  <c r="AU13" i="39"/>
  <c r="Y12" i="39"/>
  <c r="AC12" i="39"/>
  <c r="AE12" i="39"/>
  <c r="AO12" i="39"/>
  <c r="AS12" i="39"/>
  <c r="AU12" i="39"/>
  <c r="Y11" i="39"/>
  <c r="AI11" i="39" s="1"/>
  <c r="AC11" i="39"/>
  <c r="AO11" i="39"/>
  <c r="AY11" i="39" s="1"/>
  <c r="AS11" i="39"/>
  <c r="Y10" i="39"/>
  <c r="AC10" i="39"/>
  <c r="AE10" i="39"/>
  <c r="AO10" i="39"/>
  <c r="AS10" i="39"/>
  <c r="AU10" i="39"/>
  <c r="Y9" i="39"/>
  <c r="AC9" i="39"/>
  <c r="AE9" i="39"/>
  <c r="AO9" i="39"/>
  <c r="AS9" i="39"/>
  <c r="AU9" i="39"/>
  <c r="AO8" i="39"/>
  <c r="AU8" i="39"/>
  <c r="Y8" i="39"/>
  <c r="AE8" i="39"/>
  <c r="Y46" i="40"/>
  <c r="AE46" i="40"/>
  <c r="AO46" i="40"/>
  <c r="AU46" i="40"/>
  <c r="Y45" i="40"/>
  <c r="AE45" i="40"/>
  <c r="AO45" i="40"/>
  <c r="AU45" i="40"/>
  <c r="AO43" i="40"/>
  <c r="AU43" i="40"/>
  <c r="Y42" i="40"/>
  <c r="AE42" i="40"/>
  <c r="AO42" i="40"/>
  <c r="AU42" i="40"/>
  <c r="AO41" i="40"/>
  <c r="AY41" i="40" s="1"/>
  <c r="AS41" i="40"/>
  <c r="Y40" i="40"/>
  <c r="AE40" i="40"/>
  <c r="AO40" i="40"/>
  <c r="AU40" i="40"/>
  <c r="AO39" i="40"/>
  <c r="AY39" i="40" s="1"/>
  <c r="AS39" i="40"/>
  <c r="AO38" i="40"/>
  <c r="AU38" i="40"/>
  <c r="Y38" i="40"/>
  <c r="AE38" i="40"/>
  <c r="Y37" i="40"/>
  <c r="AI37" i="40" s="1"/>
  <c r="AC37" i="40"/>
  <c r="AO37" i="40"/>
  <c r="AY37" i="40" s="1"/>
  <c r="AS37" i="40"/>
  <c r="AO36" i="40"/>
  <c r="AU36" i="40"/>
  <c r="Y36" i="40"/>
  <c r="AE36" i="40"/>
  <c r="AE34" i="40"/>
  <c r="AC34" i="40"/>
  <c r="Y34" i="40"/>
  <c r="AO34" i="40"/>
  <c r="AU34" i="40"/>
  <c r="Y33" i="40"/>
  <c r="AE33" i="40"/>
  <c r="AO33" i="40"/>
  <c r="AU33" i="40"/>
  <c r="Y32" i="40"/>
  <c r="AI32" i="40" s="1"/>
  <c r="AC32" i="40"/>
  <c r="AO32" i="40"/>
  <c r="AY32" i="40" s="1"/>
  <c r="AS32" i="40"/>
  <c r="Y31" i="40"/>
  <c r="AI31" i="40" s="1"/>
  <c r="AC31" i="40"/>
  <c r="AO31" i="40"/>
  <c r="AY31" i="40" s="1"/>
  <c r="AS31" i="40"/>
  <c r="AO30" i="40"/>
  <c r="AY30" i="40" s="1"/>
  <c r="AS30" i="40"/>
  <c r="Y30" i="40"/>
  <c r="AI30" i="40" s="1"/>
  <c r="AC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AI27" i="40"/>
  <c r="AK27" i="40"/>
  <c r="Y26" i="40"/>
  <c r="AC26" i="40"/>
  <c r="AE26" i="40"/>
  <c r="AO26" i="40"/>
  <c r="AU26" i="40"/>
  <c r="AS26" i="40"/>
  <c r="Y25" i="40"/>
  <c r="AC25" i="40"/>
  <c r="AE25" i="40"/>
  <c r="AO25" i="40"/>
  <c r="AS25" i="40"/>
  <c r="AU25" i="40"/>
  <c r="Y24" i="40"/>
  <c r="AE24" i="40"/>
  <c r="AM24" i="40"/>
  <c r="Y23" i="40"/>
  <c r="AC23" i="40"/>
  <c r="AE23" i="40"/>
  <c r="AO23" i="40"/>
  <c r="AS23" i="40"/>
  <c r="AU23" i="40"/>
  <c r="Y22" i="40"/>
  <c r="AC22" i="40"/>
  <c r="AE22" i="40"/>
  <c r="AM22" i="40"/>
  <c r="Y21" i="40"/>
  <c r="AC21" i="40"/>
  <c r="AE21" i="40"/>
  <c r="AO21" i="40"/>
  <c r="AS21" i="40"/>
  <c r="AU21" i="40"/>
  <c r="AU20" i="40"/>
  <c r="AS20" i="40"/>
  <c r="Y20" i="40"/>
  <c r="AE20" i="40"/>
  <c r="AO20" i="40"/>
  <c r="Y19" i="40"/>
  <c r="AI19" i="40" s="1"/>
  <c r="AC19" i="40"/>
  <c r="AO19" i="40"/>
  <c r="AY19" i="40" s="1"/>
  <c r="AS19" i="40"/>
  <c r="AO18" i="40"/>
  <c r="AY18" i="40" s="1"/>
  <c r="AS18" i="40"/>
  <c r="Y18" i="40"/>
  <c r="AI18" i="40" s="1"/>
  <c r="AC18" i="40"/>
  <c r="Y17" i="40"/>
  <c r="AI17" i="40" s="1"/>
  <c r="AC17" i="40"/>
  <c r="AO17" i="40"/>
  <c r="AY17" i="40" s="1"/>
  <c r="AS17" i="40"/>
  <c r="Y16" i="40"/>
  <c r="AC16" i="40"/>
  <c r="AE16" i="40"/>
  <c r="AO16" i="40"/>
  <c r="AS16" i="40"/>
  <c r="AU16" i="40"/>
  <c r="AS15" i="40"/>
  <c r="AU15" i="40"/>
  <c r="AY15" i="40"/>
  <c r="BA15" i="40"/>
  <c r="Y15" i="40"/>
  <c r="AC15" i="40"/>
  <c r="AE15" i="40"/>
  <c r="Y14" i="40"/>
  <c r="AC14" i="40"/>
  <c r="AE14" i="40"/>
  <c r="AO14" i="40"/>
  <c r="AS14" i="40"/>
  <c r="AU14" i="40"/>
  <c r="Y13" i="40"/>
  <c r="AC13" i="40"/>
  <c r="AE13" i="40"/>
  <c r="AO13" i="40"/>
  <c r="AS13" i="40"/>
  <c r="AU13" i="40"/>
  <c r="AY12" i="40"/>
  <c r="BA12" i="40"/>
  <c r="AS12" i="40"/>
  <c r="AU12" i="40"/>
  <c r="Y12" i="40"/>
  <c r="AC12" i="40"/>
  <c r="AE12" i="40"/>
  <c r="Y11" i="40"/>
  <c r="AI11" i="40" s="1"/>
  <c r="AC11" i="40"/>
  <c r="AO11" i="40"/>
  <c r="AY11" i="40" s="1"/>
  <c r="AS11" i="40"/>
  <c r="AO10" i="40"/>
  <c r="AS10" i="40"/>
  <c r="AU10" i="40"/>
  <c r="Y10" i="40"/>
  <c r="AC10" i="40"/>
  <c r="AE10" i="40"/>
  <c r="Y9" i="40"/>
  <c r="AC9" i="40"/>
  <c r="AE9" i="40"/>
  <c r="AO9" i="40"/>
  <c r="AS9" i="40"/>
  <c r="AU9" i="40"/>
  <c r="Y8" i="40"/>
  <c r="AE8" i="40"/>
  <c r="AO8" i="40"/>
  <c r="AU8" i="40"/>
  <c r="Y46" i="41"/>
  <c r="AE46" i="41"/>
  <c r="AO46" i="41"/>
  <c r="AU46" i="41"/>
  <c r="Y45" i="41"/>
  <c r="AE45" i="41"/>
  <c r="AO43" i="41"/>
  <c r="AU43" i="41"/>
  <c r="Y42" i="41"/>
  <c r="AE42" i="41"/>
  <c r="AM42" i="41"/>
  <c r="AS42" i="41" s="1"/>
  <c r="AO41" i="41"/>
  <c r="AU41" i="41"/>
  <c r="AO40" i="41"/>
  <c r="AU40" i="41"/>
  <c r="Y40" i="41"/>
  <c r="AE40" i="41"/>
  <c r="Y39" i="41"/>
  <c r="AI39" i="41" s="1"/>
  <c r="AC39" i="41"/>
  <c r="AO39" i="41"/>
  <c r="AY39" i="41" s="1"/>
  <c r="AS39" i="41"/>
  <c r="Y38" i="41"/>
  <c r="AE38" i="41"/>
  <c r="AO38" i="41"/>
  <c r="AU38" i="41"/>
  <c r="Y37" i="41"/>
  <c r="AI37" i="41" s="1"/>
  <c r="AC37" i="41"/>
  <c r="AO37" i="41"/>
  <c r="AY37" i="41" s="1"/>
  <c r="AS37" i="41"/>
  <c r="Y36" i="41"/>
  <c r="AE36" i="41"/>
  <c r="AO36" i="41"/>
  <c r="AU36" i="41"/>
  <c r="Y34" i="41"/>
  <c r="AE34" i="41"/>
  <c r="AO34" i="41"/>
  <c r="AU34" i="41"/>
  <c r="Y33" i="41"/>
  <c r="AE33" i="41"/>
  <c r="AO33" i="41"/>
  <c r="AU33" i="41"/>
  <c r="Y32" i="41"/>
  <c r="AI32" i="41" s="1"/>
  <c r="AC32" i="41"/>
  <c r="AO32" i="41"/>
  <c r="AY32" i="41" s="1"/>
  <c r="AS32" i="41"/>
  <c r="Y31" i="41"/>
  <c r="AI31" i="41" s="1"/>
  <c r="AC31" i="41"/>
  <c r="Y30" i="41"/>
  <c r="AI30" i="41" s="1"/>
  <c r="AC30" i="41"/>
  <c r="AO30" i="41"/>
  <c r="AY30" i="41" s="1"/>
  <c r="AS30" i="41"/>
  <c r="Y29" i="41"/>
  <c r="AI29" i="41" s="1"/>
  <c r="AC29" i="41"/>
  <c r="Y28" i="41"/>
  <c r="AI28" i="41" s="1"/>
  <c r="AC28" i="41"/>
  <c r="AO28" i="41"/>
  <c r="AY28" i="41" s="1"/>
  <c r="AS28" i="41"/>
  <c r="Y27" i="41"/>
  <c r="AC27" i="41"/>
  <c r="AE27" i="41"/>
  <c r="AM27" i="41"/>
  <c r="Y26" i="41"/>
  <c r="AC26" i="41"/>
  <c r="AE26" i="41"/>
  <c r="AO26" i="41"/>
  <c r="AS26" i="41"/>
  <c r="AU26" i="41"/>
  <c r="AC25" i="41"/>
  <c r="AE25" i="41"/>
  <c r="Y25" i="41"/>
  <c r="AO25" i="41"/>
  <c r="AS25" i="41"/>
  <c r="AU25" i="41"/>
  <c r="AO24" i="41"/>
  <c r="AU24" i="41"/>
  <c r="Y24" i="41"/>
  <c r="AE24" i="41"/>
  <c r="Y23" i="41"/>
  <c r="AC23" i="41"/>
  <c r="AE23" i="41"/>
  <c r="AO23" i="41"/>
  <c r="AS23" i="41"/>
  <c r="AU23" i="41"/>
  <c r="Y22" i="41"/>
  <c r="AC22" i="41"/>
  <c r="AE22" i="41"/>
  <c r="AO22" i="41"/>
  <c r="AS22" i="41"/>
  <c r="AU22" i="41"/>
  <c r="Y21" i="41"/>
  <c r="AC21" i="41"/>
  <c r="AE21" i="41"/>
  <c r="AO21" i="41"/>
  <c r="AS21" i="41"/>
  <c r="AU21" i="41"/>
  <c r="AE20" i="41"/>
  <c r="AC20" i="41"/>
  <c r="Y20" i="41"/>
  <c r="AO20" i="41"/>
  <c r="AU20" i="41"/>
  <c r="Y19" i="41"/>
  <c r="AI19" i="41" s="1"/>
  <c r="AC19" i="41"/>
  <c r="AO19" i="41"/>
  <c r="AY19" i="41" s="1"/>
  <c r="AS19" i="41"/>
  <c r="Y18" i="41"/>
  <c r="AI18" i="41" s="1"/>
  <c r="AC18" i="41"/>
  <c r="Y17" i="41"/>
  <c r="AI17" i="41" s="1"/>
  <c r="AC17" i="41"/>
  <c r="AO17" i="41"/>
  <c r="AY17" i="41" s="1"/>
  <c r="AS17" i="41"/>
  <c r="Y16" i="41"/>
  <c r="AC16" i="41"/>
  <c r="AE16" i="41"/>
  <c r="AO16" i="41"/>
  <c r="AS16" i="41"/>
  <c r="AU16" i="41"/>
  <c r="AO15" i="41"/>
  <c r="AS15" i="41"/>
  <c r="AU15" i="41"/>
  <c r="Y15" i="41"/>
  <c r="AC15" i="41"/>
  <c r="AE15" i="41"/>
  <c r="Y14" i="41"/>
  <c r="AC14" i="41"/>
  <c r="AE14" i="41"/>
  <c r="AO14" i="41"/>
  <c r="AS14" i="41"/>
  <c r="AU14" i="41"/>
  <c r="AO13" i="41"/>
  <c r="AS13" i="41"/>
  <c r="AU13" i="41"/>
  <c r="AK13" i="41"/>
  <c r="AI13" i="41"/>
  <c r="Y12" i="41"/>
  <c r="AC12" i="41"/>
  <c r="AE12" i="41"/>
  <c r="AO12" i="41"/>
  <c r="AS12" i="41"/>
  <c r="AU12" i="41"/>
  <c r="Y11" i="41"/>
  <c r="AI11" i="41" s="1"/>
  <c r="AC11" i="41"/>
  <c r="AO11" i="41"/>
  <c r="AY11" i="41" s="1"/>
  <c r="AS11" i="41"/>
  <c r="Y10" i="41"/>
  <c r="AC10" i="41"/>
  <c r="AE10" i="41"/>
  <c r="AM10" i="41"/>
  <c r="Y9" i="41"/>
  <c r="AC9" i="41"/>
  <c r="AE9" i="41"/>
  <c r="AO9" i="41"/>
  <c r="AU9" i="41"/>
  <c r="AS9" i="41"/>
  <c r="AO8" i="41"/>
  <c r="AU8" i="41"/>
  <c r="Y8" i="41"/>
  <c r="AE8" i="41"/>
  <c r="Y46" i="42"/>
  <c r="AE46" i="42"/>
  <c r="AO46" i="42"/>
  <c r="AU46" i="42"/>
  <c r="AU45" i="42"/>
  <c r="AS45" i="42"/>
  <c r="AO45" i="42"/>
  <c r="Y45" i="42"/>
  <c r="AE45" i="42"/>
  <c r="AO43" i="42"/>
  <c r="AU43" i="42"/>
  <c r="Y42" i="42"/>
  <c r="AE42" i="42"/>
  <c r="AO42" i="42"/>
  <c r="AU42" i="42"/>
  <c r="AO41" i="42"/>
  <c r="AU41" i="42"/>
  <c r="Y40" i="42"/>
  <c r="AE40" i="42"/>
  <c r="AO40" i="42"/>
  <c r="AU40" i="42"/>
  <c r="Y39" i="42"/>
  <c r="AI39" i="42" s="1"/>
  <c r="AC39" i="42"/>
  <c r="AO39" i="42"/>
  <c r="AY39" i="42" s="1"/>
  <c r="AS39" i="42"/>
  <c r="Y38" i="42"/>
  <c r="AE38" i="42"/>
  <c r="AO38" i="42"/>
  <c r="AU38" i="42"/>
  <c r="Y37" i="42"/>
  <c r="AI37" i="42" s="1"/>
  <c r="AC37" i="42"/>
  <c r="AO37" i="42"/>
  <c r="AY37" i="42" s="1"/>
  <c r="AS37" i="42"/>
  <c r="Y36" i="42"/>
  <c r="AE36" i="42"/>
  <c r="AO36" i="42"/>
  <c r="AU36" i="42"/>
  <c r="Y34" i="42"/>
  <c r="AE34" i="42"/>
  <c r="AM34" i="42"/>
  <c r="AS34" i="42" s="1"/>
  <c r="Y33" i="42"/>
  <c r="AE33" i="42"/>
  <c r="AO31" i="42"/>
  <c r="AY31" i="42" s="1"/>
  <c r="AS31" i="42"/>
  <c r="Y31" i="42"/>
  <c r="AI31" i="42" s="1"/>
  <c r="AC31" i="42"/>
  <c r="AO30" i="42"/>
  <c r="AY30" i="42" s="1"/>
  <c r="AS30" i="42"/>
  <c r="Y30" i="42"/>
  <c r="AI30" i="42" s="1"/>
  <c r="AC30" i="42"/>
  <c r="Y29" i="42"/>
  <c r="AI29" i="42" s="1"/>
  <c r="AC29" i="42"/>
  <c r="AO29" i="42"/>
  <c r="AY29" i="42" s="1"/>
  <c r="AS29" i="42"/>
  <c r="Y28" i="42"/>
  <c r="AI28" i="42" s="1"/>
  <c r="AC28" i="42"/>
  <c r="AO28" i="42"/>
  <c r="AY28" i="42" s="1"/>
  <c r="AS28" i="42"/>
  <c r="Y27" i="42"/>
  <c r="AC27" i="42"/>
  <c r="AE27" i="42"/>
  <c r="AO27" i="42"/>
  <c r="AS27" i="42"/>
  <c r="AU27" i="42"/>
  <c r="Y26" i="42"/>
  <c r="AC26" i="42"/>
  <c r="AE26" i="42"/>
  <c r="AO26" i="42"/>
  <c r="AS26" i="42"/>
  <c r="AU26" i="42"/>
  <c r="AO25" i="42"/>
  <c r="AS25" i="42"/>
  <c r="AU25" i="42"/>
  <c r="Y25" i="42"/>
  <c r="AC25" i="42"/>
  <c r="AE25" i="42"/>
  <c r="Y24" i="42"/>
  <c r="AE24" i="42"/>
  <c r="AO24" i="42"/>
  <c r="AU24" i="42"/>
  <c r="Y23" i="42"/>
  <c r="AC23" i="42"/>
  <c r="AE23" i="42"/>
  <c r="AO23" i="42"/>
  <c r="AS23" i="42"/>
  <c r="AU23" i="42"/>
  <c r="Y22" i="42"/>
  <c r="AC22" i="42"/>
  <c r="AE22" i="42"/>
  <c r="Y21" i="42"/>
  <c r="AC21" i="42"/>
  <c r="AE21" i="42"/>
  <c r="AO21" i="42"/>
  <c r="AS21" i="42"/>
  <c r="AU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I18" i="42" s="1"/>
  <c r="AC18" i="42"/>
  <c r="AO18" i="42"/>
  <c r="AY18" i="42" s="1"/>
  <c r="AS18" i="42"/>
  <c r="Y17" i="42"/>
  <c r="AI17" i="42" s="1"/>
  <c r="AC17" i="42"/>
  <c r="AO17" i="42"/>
  <c r="AY17" i="42" s="1"/>
  <c r="AS17" i="42"/>
  <c r="Y16" i="42"/>
  <c r="AC16" i="42"/>
  <c r="AE16" i="42"/>
  <c r="AO16" i="42"/>
  <c r="AS16" i="42"/>
  <c r="AU16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Y12" i="42"/>
  <c r="AC12" i="42"/>
  <c r="AE12" i="42"/>
  <c r="AO12" i="42"/>
  <c r="AS12" i="42"/>
  <c r="AU12" i="42"/>
  <c r="Y11" i="42"/>
  <c r="AI11" i="42" s="1"/>
  <c r="AC11" i="42"/>
  <c r="AO11" i="42"/>
  <c r="AY11" i="42" s="1"/>
  <c r="AS11" i="42"/>
  <c r="AO10" i="42"/>
  <c r="AS10" i="42"/>
  <c r="AU10" i="42"/>
  <c r="Y10" i="42"/>
  <c r="AC10" i="42"/>
  <c r="AE10" i="42"/>
  <c r="Y9" i="42"/>
  <c r="AC9" i="42"/>
  <c r="AE9" i="42"/>
  <c r="AO9" i="42"/>
  <c r="AS9" i="42"/>
  <c r="AU9" i="42"/>
  <c r="Y8" i="42"/>
  <c r="AE8" i="42"/>
  <c r="AO8" i="42"/>
  <c r="AU8" i="42"/>
  <c r="Y46" i="43"/>
  <c r="AE46" i="43"/>
  <c r="AO46" i="43"/>
  <c r="AU46" i="43"/>
  <c r="Y45" i="43"/>
  <c r="AE45" i="43"/>
  <c r="AO45" i="43"/>
  <c r="AU45" i="43"/>
  <c r="Y42" i="43"/>
  <c r="AE42" i="43"/>
  <c r="AO42" i="43"/>
  <c r="AU42" i="43"/>
  <c r="AO41" i="43"/>
  <c r="AY41" i="43" s="1"/>
  <c r="AS41" i="43"/>
  <c r="AE40" i="43"/>
  <c r="AC40" i="43"/>
  <c r="Y40" i="43"/>
  <c r="AO40" i="43"/>
  <c r="AU40" i="43"/>
  <c r="AO39" i="43"/>
  <c r="AY39" i="43" s="1"/>
  <c r="AS39" i="43"/>
  <c r="Y39" i="43"/>
  <c r="AI39" i="43" s="1"/>
  <c r="AC39" i="43"/>
  <c r="Y38" i="43"/>
  <c r="AE38" i="43"/>
  <c r="AO38" i="43"/>
  <c r="AU38" i="43"/>
  <c r="AO37" i="43"/>
  <c r="AY37" i="43" s="1"/>
  <c r="AS37" i="43"/>
  <c r="Y37" i="43"/>
  <c r="AI37" i="43" s="1"/>
  <c r="AC37" i="43"/>
  <c r="Y34" i="43"/>
  <c r="AE34" i="43"/>
  <c r="AO34" i="43"/>
  <c r="AU34" i="43"/>
  <c r="Y33" i="43"/>
  <c r="AE33" i="43"/>
  <c r="AO33" i="43"/>
  <c r="AU33" i="43"/>
  <c r="Y32" i="43"/>
  <c r="AI32" i="43" s="1"/>
  <c r="AC32" i="43"/>
  <c r="AM32" i="43"/>
  <c r="Y31" i="43"/>
  <c r="AI31" i="43" s="1"/>
  <c r="AC31" i="43"/>
  <c r="AO31" i="43"/>
  <c r="AY31" i="43" s="1"/>
  <c r="AS31" i="43"/>
  <c r="Y30" i="43"/>
  <c r="AI30" i="43" s="1"/>
  <c r="AC30" i="43"/>
  <c r="AO29" i="43"/>
  <c r="AY29" i="43" s="1"/>
  <c r="AS29" i="43"/>
  <c r="Y28" i="43"/>
  <c r="AI28" i="43" s="1"/>
  <c r="AC28" i="43"/>
  <c r="AO28" i="43"/>
  <c r="AY28" i="43" s="1"/>
  <c r="AS28" i="43"/>
  <c r="AO27" i="43"/>
  <c r="AS27" i="43"/>
  <c r="AU27" i="43"/>
  <c r="Y27" i="43"/>
  <c r="AC27" i="43"/>
  <c r="AE27" i="43"/>
  <c r="Y26" i="43"/>
  <c r="AC26" i="43"/>
  <c r="AE26" i="43"/>
  <c r="AO26" i="43"/>
  <c r="AS26" i="43"/>
  <c r="AU26" i="43"/>
  <c r="Y25" i="43"/>
  <c r="AC25" i="43"/>
  <c r="AE25" i="43"/>
  <c r="AO25" i="43"/>
  <c r="AS25" i="43"/>
  <c r="AU25" i="43"/>
  <c r="AO24" i="43"/>
  <c r="AU24" i="43"/>
  <c r="Y24" i="43"/>
  <c r="AE24" i="43"/>
  <c r="Y23" i="43"/>
  <c r="AC23" i="43"/>
  <c r="AE23" i="43"/>
  <c r="AO23" i="43"/>
  <c r="AS23" i="43"/>
  <c r="AU23" i="43"/>
  <c r="Y22" i="43"/>
  <c r="AC22" i="43"/>
  <c r="AE22" i="43"/>
  <c r="AO22" i="43"/>
  <c r="AS22" i="43"/>
  <c r="AU22" i="43"/>
  <c r="Y21" i="43"/>
  <c r="AC21" i="43"/>
  <c r="AE21" i="43"/>
  <c r="AO21" i="43"/>
  <c r="AS21" i="43"/>
  <c r="AU21" i="43"/>
  <c r="Y20" i="43"/>
  <c r="AE20" i="43"/>
  <c r="AO20" i="43"/>
  <c r="AU20" i="43"/>
  <c r="Y18" i="43"/>
  <c r="AI18" i="43" s="1"/>
  <c r="AC18" i="43"/>
  <c r="AO18" i="43"/>
  <c r="AY18" i="43" s="1"/>
  <c r="AS18" i="43"/>
  <c r="Y17" i="43"/>
  <c r="AI17" i="43" s="1"/>
  <c r="AC17" i="43"/>
  <c r="AO17" i="43"/>
  <c r="AY17" i="43" s="1"/>
  <c r="AS17" i="43"/>
  <c r="AO16" i="43"/>
  <c r="AS16" i="43"/>
  <c r="AU16" i="43"/>
  <c r="Y16" i="43"/>
  <c r="AC16" i="43"/>
  <c r="AE16" i="43"/>
  <c r="Y15" i="43"/>
  <c r="AC15" i="43"/>
  <c r="AE15" i="43"/>
  <c r="AM15" i="43"/>
  <c r="Y14" i="43"/>
  <c r="AC14" i="43"/>
  <c r="AE14" i="43"/>
  <c r="Y13" i="43"/>
  <c r="AC13" i="43"/>
  <c r="AE13" i="43"/>
  <c r="Y12" i="43"/>
  <c r="AC12" i="43"/>
  <c r="AE12" i="43"/>
  <c r="AM12" i="43"/>
  <c r="Y11" i="43"/>
  <c r="AI11" i="43" s="1"/>
  <c r="AC11" i="43"/>
  <c r="AM11" i="43"/>
  <c r="AS11" i="43" s="1"/>
  <c r="Y10" i="43"/>
  <c r="AC10" i="43"/>
  <c r="AE10" i="43"/>
  <c r="AO10" i="43"/>
  <c r="AS10" i="43"/>
  <c r="AU10" i="43"/>
  <c r="Y9" i="43"/>
  <c r="AC9" i="43"/>
  <c r="AE9" i="43"/>
  <c r="AO9" i="43"/>
  <c r="AS9" i="43"/>
  <c r="AU9" i="43"/>
  <c r="AO8" i="43"/>
  <c r="AU8" i="43"/>
  <c r="Y8" i="43"/>
  <c r="AE8" i="43"/>
  <c r="Y46" i="44"/>
  <c r="AE46" i="44"/>
  <c r="AO46" i="44"/>
  <c r="AU46" i="44"/>
  <c r="Y45" i="44"/>
  <c r="AE45" i="44"/>
  <c r="AM45" i="44"/>
  <c r="AS45" i="44" s="1"/>
  <c r="AO43" i="44"/>
  <c r="AU43" i="44"/>
  <c r="AO42" i="44"/>
  <c r="AU42" i="44"/>
  <c r="Y42" i="44"/>
  <c r="AE42" i="44"/>
  <c r="AO41" i="44"/>
  <c r="AU41" i="44"/>
  <c r="AO40" i="44"/>
  <c r="AU40" i="44"/>
  <c r="Y39" i="44"/>
  <c r="AI39" i="44" s="1"/>
  <c r="AC39" i="44"/>
  <c r="AO39" i="44"/>
  <c r="AY39" i="44" s="1"/>
  <c r="AS39" i="44"/>
  <c r="AO38" i="44"/>
  <c r="AU38" i="44"/>
  <c r="Y38" i="44"/>
  <c r="AE38" i="44"/>
  <c r="AO37" i="44"/>
  <c r="AY37" i="44" s="1"/>
  <c r="AS37" i="44"/>
  <c r="Y37" i="44"/>
  <c r="AI37" i="44" s="1"/>
  <c r="AC37" i="44"/>
  <c r="Y36" i="44"/>
  <c r="AE36" i="44"/>
  <c r="AO36" i="44"/>
  <c r="AU36" i="44"/>
  <c r="Y34" i="44"/>
  <c r="AE34" i="44"/>
  <c r="AO34" i="44"/>
  <c r="AU34" i="44"/>
  <c r="Y33" i="44"/>
  <c r="AE33" i="44"/>
  <c r="AO33" i="44"/>
  <c r="AU33" i="44"/>
  <c r="AO32" i="44"/>
  <c r="AY32" i="44" s="1"/>
  <c r="AS32" i="44"/>
  <c r="Y32" i="44"/>
  <c r="AI32" i="44" s="1"/>
  <c r="AC32" i="44"/>
  <c r="AO31" i="44"/>
  <c r="AY31" i="44" s="1"/>
  <c r="AS31" i="44"/>
  <c r="Y31" i="44"/>
  <c r="AI31" i="44" s="1"/>
  <c r="AC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AI27" i="44"/>
  <c r="AK27" i="44"/>
  <c r="AO26" i="44"/>
  <c r="AS26" i="44"/>
  <c r="AU26" i="44"/>
  <c r="Y26" i="44"/>
  <c r="AC26" i="44"/>
  <c r="AE26" i="44"/>
  <c r="Y25" i="44"/>
  <c r="AC25" i="44"/>
  <c r="AE25" i="44"/>
  <c r="AO25" i="44"/>
  <c r="AS25" i="44"/>
  <c r="AU25" i="44"/>
  <c r="Y23" i="44"/>
  <c r="AC23" i="44"/>
  <c r="AE23" i="44"/>
  <c r="AO23" i="44"/>
  <c r="AS23" i="44"/>
  <c r="AU23" i="44"/>
  <c r="AO22" i="44"/>
  <c r="AS22" i="44"/>
  <c r="AU22" i="44"/>
  <c r="Y22" i="44"/>
  <c r="AC22" i="44"/>
  <c r="AE22" i="44"/>
  <c r="Y21" i="44"/>
  <c r="AC21" i="44"/>
  <c r="AE21" i="44"/>
  <c r="AO21" i="44"/>
  <c r="AS21" i="44"/>
  <c r="AU21" i="44"/>
  <c r="Y20" i="44"/>
  <c r="AE20" i="44"/>
  <c r="AO20" i="44"/>
  <c r="AU20" i="44"/>
  <c r="AO19" i="44"/>
  <c r="AY19" i="44" s="1"/>
  <c r="AS19" i="44"/>
  <c r="Y17" i="44"/>
  <c r="AI17" i="44" s="1"/>
  <c r="AC17" i="44"/>
  <c r="AO17" i="44"/>
  <c r="AY17" i="44" s="1"/>
  <c r="AS17" i="44"/>
  <c r="Y16" i="44"/>
  <c r="AC16" i="44"/>
  <c r="AE16" i="44"/>
  <c r="AO16" i="44"/>
  <c r="AS16" i="44"/>
  <c r="AU16" i="44"/>
  <c r="Y15" i="44"/>
  <c r="AC15" i="44"/>
  <c r="AE15" i="44"/>
  <c r="AO15" i="44"/>
  <c r="AS15" i="44"/>
  <c r="AU15" i="44"/>
  <c r="Y14" i="44"/>
  <c r="AC14" i="44"/>
  <c r="AE14" i="44"/>
  <c r="AO14" i="44"/>
  <c r="AS14" i="44"/>
  <c r="AU14" i="44"/>
  <c r="Y13" i="44"/>
  <c r="AC13" i="44"/>
  <c r="AE13" i="44"/>
  <c r="AO13" i="44"/>
  <c r="AS13" i="44"/>
  <c r="AU13" i="44"/>
  <c r="AY12" i="44"/>
  <c r="BA12" i="44"/>
  <c r="AC12" i="44"/>
  <c r="AE12" i="44"/>
  <c r="Y12" i="44"/>
  <c r="AS12" i="44"/>
  <c r="AU12" i="44"/>
  <c r="AO11" i="44"/>
  <c r="AY11" i="44" s="1"/>
  <c r="AS11" i="44"/>
  <c r="Y11" i="44"/>
  <c r="AI11" i="44" s="1"/>
  <c r="AC11" i="44"/>
  <c r="AK10" i="44"/>
  <c r="AI10" i="44"/>
  <c r="AO10" i="44"/>
  <c r="AS10" i="44"/>
  <c r="AU10" i="44"/>
  <c r="Y9" i="44"/>
  <c r="AC9" i="44"/>
  <c r="AE9" i="44"/>
  <c r="AO8" i="44"/>
  <c r="AU8" i="44"/>
  <c r="Y8" i="44"/>
  <c r="AE8" i="44"/>
  <c r="Y46" i="45"/>
  <c r="AE46" i="45"/>
  <c r="AO46" i="45"/>
  <c r="AU46" i="45"/>
  <c r="AO45" i="45"/>
  <c r="AU45" i="45"/>
  <c r="Y45" i="45"/>
  <c r="AE45" i="45"/>
  <c r="AO43" i="45"/>
  <c r="AU43" i="45"/>
  <c r="Y42" i="45"/>
  <c r="AE42" i="45"/>
  <c r="AO42" i="45"/>
  <c r="AU42" i="45"/>
  <c r="AO41" i="45"/>
  <c r="AY41" i="45" s="1"/>
  <c r="AS41" i="45"/>
  <c r="Y39" i="45"/>
  <c r="AI39" i="45" s="1"/>
  <c r="AC39" i="45"/>
  <c r="AO39" i="45"/>
  <c r="AY39" i="45" s="1"/>
  <c r="AS39" i="45"/>
  <c r="BA38" i="45"/>
  <c r="AY38" i="45"/>
  <c r="AE38" i="45"/>
  <c r="AC38" i="45"/>
  <c r="Y38" i="45"/>
  <c r="AU38" i="45"/>
  <c r="AS38" i="45"/>
  <c r="AO37" i="45"/>
  <c r="AY37" i="45" s="1"/>
  <c r="AS37" i="45"/>
  <c r="Y37" i="45"/>
  <c r="AI37" i="45" s="1"/>
  <c r="AC37" i="45"/>
  <c r="Y36" i="45"/>
  <c r="AE36" i="45"/>
  <c r="AO36" i="45"/>
  <c r="AU36" i="45"/>
  <c r="Y34" i="45"/>
  <c r="AE34" i="45"/>
  <c r="AO34" i="45"/>
  <c r="AU34" i="45"/>
  <c r="AO33" i="45"/>
  <c r="AU33" i="45"/>
  <c r="Y33" i="45"/>
  <c r="AE33" i="45"/>
  <c r="Y32" i="45"/>
  <c r="AI32" i="45" s="1"/>
  <c r="AC32" i="45"/>
  <c r="AO32" i="45"/>
  <c r="AY32" i="45" s="1"/>
  <c r="AS32" i="45"/>
  <c r="AO31" i="45"/>
  <c r="AY31" i="45" s="1"/>
  <c r="AS31" i="45"/>
  <c r="Y30" i="45"/>
  <c r="AI30" i="45" s="1"/>
  <c r="AC30" i="45"/>
  <c r="AO30" i="45"/>
  <c r="AY30" i="45" s="1"/>
  <c r="AS30" i="45"/>
  <c r="Y29" i="45"/>
  <c r="AI29" i="45" s="1"/>
  <c r="AC29" i="45"/>
  <c r="AO29" i="45"/>
  <c r="AY29" i="45" s="1"/>
  <c r="AS29" i="45"/>
  <c r="Y28" i="45"/>
  <c r="AI28" i="45" s="1"/>
  <c r="AC28" i="45"/>
  <c r="AO28" i="45"/>
  <c r="AY28" i="45" s="1"/>
  <c r="AS28" i="45"/>
  <c r="Y27" i="45"/>
  <c r="AC27" i="45"/>
  <c r="AE27" i="45"/>
  <c r="AO27" i="45"/>
  <c r="AS27" i="45"/>
  <c r="AU27" i="45"/>
  <c r="Y26" i="45"/>
  <c r="AC26" i="45"/>
  <c r="AE26" i="45"/>
  <c r="AM26" i="45"/>
  <c r="Y25" i="45"/>
  <c r="AC25" i="45"/>
  <c r="AE25" i="45"/>
  <c r="AO25" i="45"/>
  <c r="AS25" i="45"/>
  <c r="AU25" i="45"/>
  <c r="AE24" i="45"/>
  <c r="AC24" i="45"/>
  <c r="Y24" i="45"/>
  <c r="AO24" i="45"/>
  <c r="AU24" i="45"/>
  <c r="Y23" i="45"/>
  <c r="AC23" i="45"/>
  <c r="AE23" i="45"/>
  <c r="AO23" i="45"/>
  <c r="AS23" i="45"/>
  <c r="AU23" i="45"/>
  <c r="Y22" i="45"/>
  <c r="AC22" i="45"/>
  <c r="AE22" i="45"/>
  <c r="AO22" i="45"/>
  <c r="AS22" i="45"/>
  <c r="AU22" i="45"/>
  <c r="Y21" i="45"/>
  <c r="AC21" i="45"/>
  <c r="AE21" i="45"/>
  <c r="AO21" i="45"/>
  <c r="AS21" i="45"/>
  <c r="AU21" i="45"/>
  <c r="Y20" i="45"/>
  <c r="AE20" i="45"/>
  <c r="AO20" i="45"/>
  <c r="AU20" i="45"/>
  <c r="Y19" i="45"/>
  <c r="AI19" i="45" s="1"/>
  <c r="AC19" i="45"/>
  <c r="AO19" i="45"/>
  <c r="AY19" i="45" s="1"/>
  <c r="AS19" i="45"/>
  <c r="AO18" i="45"/>
  <c r="AY18" i="45" s="1"/>
  <c r="AS18" i="45"/>
  <c r="Y18" i="45"/>
  <c r="AI18" i="45" s="1"/>
  <c r="AC18" i="45"/>
  <c r="Y17" i="45"/>
  <c r="AI17" i="45" s="1"/>
  <c r="AC17" i="45"/>
  <c r="AO17" i="45"/>
  <c r="AY17" i="45" s="1"/>
  <c r="AS17" i="45"/>
  <c r="Y16" i="45"/>
  <c r="AC16" i="45"/>
  <c r="AE16" i="45"/>
  <c r="AO16" i="45"/>
  <c r="AS16" i="45"/>
  <c r="AU16" i="45"/>
  <c r="Y15" i="45"/>
  <c r="AC15" i="45"/>
  <c r="AE15" i="45"/>
  <c r="AO15" i="45"/>
  <c r="AS15" i="45"/>
  <c r="AU15" i="45"/>
  <c r="Y14" i="45"/>
  <c r="AC14" i="45"/>
  <c r="AE14" i="45"/>
  <c r="AO14" i="45"/>
  <c r="AS14" i="45"/>
  <c r="AU14" i="45"/>
  <c r="Y13" i="45"/>
  <c r="AC13" i="45"/>
  <c r="AE13" i="45"/>
  <c r="AO13" i="45"/>
  <c r="AS13" i="45"/>
  <c r="AU13" i="45"/>
  <c r="Y12" i="45"/>
  <c r="AC12" i="45"/>
  <c r="AE12" i="45"/>
  <c r="AO12" i="45"/>
  <c r="AS12" i="45"/>
  <c r="AU12" i="45"/>
  <c r="Y11" i="45"/>
  <c r="AI11" i="45" s="1"/>
  <c r="AC11" i="45"/>
  <c r="AO11" i="45"/>
  <c r="AY11" i="45" s="1"/>
  <c r="AS11" i="45"/>
  <c r="Y10" i="45"/>
  <c r="AC10" i="45"/>
  <c r="AE10" i="45"/>
  <c r="AY10" i="45"/>
  <c r="BA10" i="45"/>
  <c r="AS10" i="45"/>
  <c r="AU10" i="45"/>
  <c r="Y9" i="45"/>
  <c r="AC9" i="45"/>
  <c r="AE9" i="45"/>
  <c r="AM9" i="45"/>
  <c r="Y8" i="45"/>
  <c r="AE8" i="45"/>
  <c r="AO8" i="45"/>
  <c r="AU8" i="45"/>
  <c r="AO45" i="46"/>
  <c r="Y45" i="46"/>
  <c r="AE45" i="46"/>
  <c r="AO40" i="46"/>
  <c r="AU40" i="46"/>
  <c r="Y40" i="46"/>
  <c r="AE40" i="46"/>
  <c r="Y38" i="46"/>
  <c r="AE38" i="46"/>
  <c r="AO38" i="46"/>
  <c r="AU38" i="46"/>
  <c r="Y34" i="46"/>
  <c r="AI34" i="46" s="1"/>
  <c r="AC34" i="46"/>
  <c r="AO34" i="46"/>
  <c r="AY34" i="46" s="1"/>
  <c r="AS34" i="46"/>
  <c r="AM30" i="46"/>
  <c r="AO30" i="46" s="1"/>
  <c r="AY30" i="46" s="1"/>
  <c r="AO26" i="46"/>
  <c r="AY26" i="46" s="1"/>
  <c r="AS26" i="46"/>
  <c r="Y26" i="46"/>
  <c r="AI26" i="46" s="1"/>
  <c r="Y24" i="46"/>
  <c r="AI24" i="46" s="1"/>
  <c r="AC24" i="46"/>
  <c r="AO24" i="46"/>
  <c r="AY24" i="46" s="1"/>
  <c r="AS24" i="46"/>
  <c r="Y23" i="46"/>
  <c r="AI23" i="46" s="1"/>
  <c r="AC23" i="46"/>
  <c r="AO23" i="46"/>
  <c r="AY23" i="46" s="1"/>
  <c r="AS23" i="46"/>
  <c r="Y22" i="46"/>
  <c r="AI22" i="46" s="1"/>
  <c r="AC22" i="46"/>
  <c r="AO22" i="46"/>
  <c r="AY22" i="46" s="1"/>
  <c r="AS22" i="46"/>
  <c r="AO21" i="46"/>
  <c r="AY21" i="46" s="1"/>
  <c r="AS21" i="46"/>
  <c r="Y21" i="46"/>
  <c r="AI21" i="46" s="1"/>
  <c r="AC21" i="46"/>
  <c r="Y13" i="46"/>
  <c r="AI13" i="46" s="1"/>
  <c r="AC13" i="46"/>
  <c r="AO13" i="46"/>
  <c r="AY13" i="46" s="1"/>
  <c r="AS13" i="46"/>
  <c r="AO12" i="46"/>
  <c r="AY12" i="46" s="1"/>
  <c r="AS12" i="46"/>
  <c r="Y12" i="46"/>
  <c r="AI12" i="46" s="1"/>
  <c r="AC12" i="46"/>
  <c r="Y10" i="46"/>
  <c r="AI10" i="46" s="1"/>
  <c r="AC10" i="46"/>
  <c r="AM10" i="46"/>
  <c r="AS10" i="46" s="1"/>
  <c r="AO9" i="46"/>
  <c r="AY9" i="46" s="1"/>
  <c r="AS9" i="46"/>
  <c r="Y9" i="46"/>
  <c r="AI9" i="46" s="1"/>
  <c r="AC9" i="46"/>
  <c r="AO8" i="46"/>
  <c r="AY8" i="46" s="1"/>
  <c r="AS8" i="46"/>
  <c r="Y8" i="46"/>
  <c r="AI8" i="46" s="1"/>
  <c r="AC8" i="46"/>
  <c r="Y47" i="54"/>
  <c r="W47" i="54"/>
  <c r="M64" i="54"/>
  <c r="Q46" i="54"/>
  <c r="Y48" i="54"/>
  <c r="W48" i="54"/>
  <c r="K70" i="98"/>
  <c r="O70" i="98" s="1"/>
  <c r="S70" i="98" s="1"/>
  <c r="K35" i="98"/>
  <c r="O35" i="98" s="1"/>
  <c r="K37" i="98"/>
  <c r="O37" i="98" s="1"/>
  <c r="K59" i="98"/>
  <c r="O59" i="98" s="1"/>
  <c r="K72" i="98"/>
  <c r="O72" i="98" s="1"/>
  <c r="K49" i="98"/>
  <c r="O49" i="98" s="1"/>
  <c r="K80" i="98"/>
  <c r="O80" i="98" s="1"/>
  <c r="K14" i="98"/>
  <c r="O14" i="98" s="1"/>
  <c r="S14" i="98" s="1"/>
  <c r="K66" i="98"/>
  <c r="O66" i="98" s="1"/>
  <c r="K31" i="98"/>
  <c r="O31" i="98" s="1"/>
  <c r="K77" i="98"/>
  <c r="O77" i="98" s="1"/>
  <c r="K55" i="98"/>
  <c r="O55" i="98" s="1"/>
  <c r="K64" i="98"/>
  <c r="O64" i="98" s="1"/>
  <c r="K34" i="98"/>
  <c r="O34" i="98" s="1"/>
  <c r="K68" i="98"/>
  <c r="O68" i="98" s="1"/>
  <c r="S68" i="98" s="1"/>
  <c r="K11" i="98"/>
  <c r="O11" i="98" s="1"/>
  <c r="K21" i="98"/>
  <c r="O21" i="98" s="1"/>
  <c r="K62" i="98"/>
  <c r="O62" i="98" s="1"/>
  <c r="K28" i="98"/>
  <c r="O28" i="98" s="1"/>
  <c r="K73" i="98"/>
  <c r="O73" i="98" s="1"/>
  <c r="S73" i="98" s="1"/>
  <c r="K51" i="98"/>
  <c r="O51" i="98" s="1"/>
  <c r="K60" i="98"/>
  <c r="O60" i="98" s="1"/>
  <c r="K27" i="98"/>
  <c r="O27" i="98" s="1"/>
  <c r="K56" i="98"/>
  <c r="O56" i="98" s="1"/>
  <c r="K65" i="98"/>
  <c r="O65" i="98" s="1"/>
  <c r="S65" i="98" s="1"/>
  <c r="K58" i="98"/>
  <c r="O58" i="98" s="1"/>
  <c r="K18" i="98"/>
  <c r="O18" i="98" s="1"/>
  <c r="K79" i="98"/>
  <c r="O79" i="98" s="1"/>
  <c r="K48" i="98"/>
  <c r="O48" i="98" s="1"/>
  <c r="S48" i="98" s="1"/>
  <c r="K52" i="98"/>
  <c r="O52" i="98" s="1"/>
  <c r="K41" i="98"/>
  <c r="O41" i="98" s="1"/>
  <c r="S41" i="98" s="1"/>
  <c r="K46" i="98"/>
  <c r="O46" i="98" s="1"/>
  <c r="S46" i="98" s="1"/>
  <c r="K53" i="98"/>
  <c r="O53" i="98" s="1"/>
  <c r="K54" i="98"/>
  <c r="O54" i="98" s="1"/>
  <c r="K15" i="98"/>
  <c r="O15" i="98" s="1"/>
  <c r="K75" i="98"/>
  <c r="O75" i="98" s="1"/>
  <c r="K36" i="98"/>
  <c r="O36" i="98" s="1"/>
  <c r="K17" i="98"/>
  <c r="O17" i="98" s="1"/>
  <c r="K39" i="98"/>
  <c r="O39" i="98" s="1"/>
  <c r="K26" i="98"/>
  <c r="O26" i="98" s="1"/>
  <c r="S26" i="98" s="1"/>
  <c r="K30" i="98"/>
  <c r="O30" i="98" s="1"/>
  <c r="K50" i="98"/>
  <c r="O50" i="98" s="1"/>
  <c r="K12" i="98"/>
  <c r="O12" i="98" s="1"/>
  <c r="K71" i="98"/>
  <c r="O71" i="98" s="1"/>
  <c r="K19" i="98"/>
  <c r="O19" i="98" s="1"/>
  <c r="K69" i="98"/>
  <c r="O69" i="98" s="1"/>
  <c r="K29" i="98"/>
  <c r="O29" i="98" s="1"/>
  <c r="S29" i="98" s="1"/>
  <c r="K20" i="98"/>
  <c r="O20" i="98" s="1"/>
  <c r="S20" i="98" s="1"/>
  <c r="K78" i="98"/>
  <c r="O78" i="98" s="1"/>
  <c r="K47" i="98"/>
  <c r="O47" i="98" s="1"/>
  <c r="K45" i="98"/>
  <c r="O45" i="98" s="1"/>
  <c r="K67" i="98"/>
  <c r="O67" i="98" s="1"/>
  <c r="K16" i="98"/>
  <c r="O16" i="98" s="1"/>
  <c r="K61" i="98"/>
  <c r="O61" i="98" s="1"/>
  <c r="K13" i="98"/>
  <c r="O13" i="98" s="1"/>
  <c r="S13" i="98" s="1"/>
  <c r="K74" i="98"/>
  <c r="O74" i="98" s="1"/>
  <c r="S74" i="98" s="1"/>
  <c r="K38" i="98"/>
  <c r="O38" i="98" s="1"/>
  <c r="S38" i="98" s="1"/>
  <c r="K25" i="98"/>
  <c r="O25" i="98" s="1"/>
  <c r="S25" i="98" s="1"/>
  <c r="K63" i="98"/>
  <c r="O63" i="98" s="1"/>
  <c r="K76" i="98"/>
  <c r="O76" i="98" s="1"/>
  <c r="K57" i="98"/>
  <c r="O57" i="98" s="1"/>
  <c r="K10" i="98"/>
  <c r="K24" i="98"/>
  <c r="O24" i="98" s="1"/>
  <c r="S24" i="98" s="1"/>
  <c r="M78" i="98"/>
  <c r="Q78" i="98" s="1"/>
  <c r="M61" i="98"/>
  <c r="Q61" i="98" s="1"/>
  <c r="M30" i="98"/>
  <c r="Q30" i="98" s="1"/>
  <c r="M73" i="98"/>
  <c r="Q73" i="98" s="1"/>
  <c r="M65" i="98"/>
  <c r="Q65" i="98" s="1"/>
  <c r="M19" i="98"/>
  <c r="Q19" i="98" s="1"/>
  <c r="M77" i="98"/>
  <c r="Q77" i="98" s="1"/>
  <c r="M21" i="98"/>
  <c r="Q21" i="98" s="1"/>
  <c r="M53" i="98"/>
  <c r="Q53" i="98" s="1"/>
  <c r="M27" i="98"/>
  <c r="Q27" i="98" s="1"/>
  <c r="M17" i="98"/>
  <c r="Q17" i="98" s="1"/>
  <c r="M37" i="98"/>
  <c r="Q37" i="98" s="1"/>
  <c r="M24" i="98"/>
  <c r="Q24" i="98" s="1"/>
  <c r="M57" i="98"/>
  <c r="Q57" i="98" s="1"/>
  <c r="M34" i="98"/>
  <c r="Q34" i="98" s="1"/>
  <c r="M14" i="98"/>
  <c r="Q14" i="98" s="1"/>
  <c r="M69" i="98"/>
  <c r="Q69" i="98" s="1"/>
  <c r="M16" i="98"/>
  <c r="Q16" i="98" s="1"/>
  <c r="M49" i="98"/>
  <c r="Q49" i="98" s="1"/>
  <c r="M11" i="98"/>
  <c r="M60" i="98"/>
  <c r="Q60" i="98" s="1"/>
  <c r="M51" i="98"/>
  <c r="Q51" i="98" s="1"/>
  <c r="S51" i="98" s="1"/>
  <c r="M25" i="98"/>
  <c r="Q25" i="98" s="1"/>
  <c r="M31" i="98"/>
  <c r="Q31" i="98" s="1"/>
  <c r="M66" i="98"/>
  <c r="Q66" i="98" s="1"/>
  <c r="M64" i="98"/>
  <c r="Q64" i="98" s="1"/>
  <c r="M45" i="98"/>
  <c r="Q45" i="98" s="1"/>
  <c r="M68" i="98"/>
  <c r="Q68" i="98" s="1"/>
  <c r="M29" i="98"/>
  <c r="Q29" i="98" s="1"/>
  <c r="M59" i="98"/>
  <c r="Q59" i="98" s="1"/>
  <c r="M38" i="98"/>
  <c r="Q38" i="98" s="1"/>
  <c r="M74" i="98"/>
  <c r="Q74" i="98" s="1"/>
  <c r="M72" i="98"/>
  <c r="Q72" i="98" s="1"/>
  <c r="M39" i="98"/>
  <c r="Q39" i="98" s="1"/>
  <c r="M63" i="98"/>
  <c r="Q63" i="98" s="1"/>
  <c r="S63" i="98" s="1"/>
  <c r="M47" i="98"/>
  <c r="Q47" i="98" s="1"/>
  <c r="M20" i="98"/>
  <c r="Q20" i="98" s="1"/>
  <c r="M76" i="98"/>
  <c r="Q76" i="98" s="1"/>
  <c r="M41" i="98"/>
  <c r="Q41" i="98" s="1"/>
  <c r="M67" i="98"/>
  <c r="Q67" i="98" s="1"/>
  <c r="S67" i="98" s="1"/>
  <c r="M12" i="98"/>
  <c r="Q12" i="98" s="1"/>
  <c r="M50" i="98"/>
  <c r="Q50" i="98" s="1"/>
  <c r="M55" i="98"/>
  <c r="Q55" i="98" s="1"/>
  <c r="M70" i="98"/>
  <c r="Q70" i="98" s="1"/>
  <c r="M26" i="98"/>
  <c r="Q26" i="98" s="1"/>
  <c r="M80" i="98"/>
  <c r="Q80" i="98" s="1"/>
  <c r="M71" i="98"/>
  <c r="Q71" i="98" s="1"/>
  <c r="M15" i="98"/>
  <c r="Q15" i="98" s="1"/>
  <c r="M54" i="98"/>
  <c r="Q54" i="98" s="1"/>
  <c r="S54" i="98" s="1"/>
  <c r="M81" i="98"/>
  <c r="Q81" i="98" s="1"/>
  <c r="M52" i="98"/>
  <c r="Q52" i="98" s="1"/>
  <c r="S52" i="98" s="1"/>
  <c r="M75" i="98"/>
  <c r="Q75" i="98" s="1"/>
  <c r="M18" i="98"/>
  <c r="Q18" i="98" s="1"/>
  <c r="M58" i="98"/>
  <c r="Q58" i="98" s="1"/>
  <c r="M56" i="98"/>
  <c r="Q56" i="98" s="1"/>
  <c r="M36" i="98"/>
  <c r="Q36" i="98" s="1"/>
  <c r="S36" i="98" s="1"/>
  <c r="M79" i="98"/>
  <c r="Q79" i="98" s="1"/>
  <c r="S79" i="98" s="1"/>
  <c r="M28" i="98"/>
  <c r="Q28" i="98" s="1"/>
  <c r="S28" i="98" s="1"/>
  <c r="M62" i="98"/>
  <c r="Q62" i="98" s="1"/>
  <c r="S62" i="98" s="1"/>
  <c r="M13" i="98"/>
  <c r="Q13" i="98" s="1"/>
  <c r="M35" i="98"/>
  <c r="Q35" i="98" s="1"/>
  <c r="AK46" i="30" l="1"/>
  <c r="AI46" i="30"/>
  <c r="AK45" i="30"/>
  <c r="AI45" i="30"/>
  <c r="AO45" i="30"/>
  <c r="AU45" i="30"/>
  <c r="BA40" i="30"/>
  <c r="AY40" i="30"/>
  <c r="AK40" i="30"/>
  <c r="AI40" i="30"/>
  <c r="AK38" i="30"/>
  <c r="AI38" i="30"/>
  <c r="BA38" i="30"/>
  <c r="AY38" i="30"/>
  <c r="AO37" i="30"/>
  <c r="AY37" i="30" s="1"/>
  <c r="AS37" i="30"/>
  <c r="BA36" i="30"/>
  <c r="AY36" i="30"/>
  <c r="AK36" i="30"/>
  <c r="AI36" i="30"/>
  <c r="BA34" i="30"/>
  <c r="AY34" i="30"/>
  <c r="AK34" i="30"/>
  <c r="AI34" i="30"/>
  <c r="BA33" i="30"/>
  <c r="AY33" i="30"/>
  <c r="AK33" i="30"/>
  <c r="AI33" i="30"/>
  <c r="BA27" i="30"/>
  <c r="AY27" i="30"/>
  <c r="AO26" i="30"/>
  <c r="AS26" i="30"/>
  <c r="AU26" i="30"/>
  <c r="AI26" i="30"/>
  <c r="AK26" i="30"/>
  <c r="AY25" i="30"/>
  <c r="BA25" i="30"/>
  <c r="AI25" i="30"/>
  <c r="AK25" i="30"/>
  <c r="BA24" i="30"/>
  <c r="AY24" i="30"/>
  <c r="AY23" i="30"/>
  <c r="BA23" i="30"/>
  <c r="AI23" i="30"/>
  <c r="AK23" i="30"/>
  <c r="AY22" i="30"/>
  <c r="BA22" i="30"/>
  <c r="AI22" i="30"/>
  <c r="AK22" i="30"/>
  <c r="AY21" i="30"/>
  <c r="BA21" i="30"/>
  <c r="AI21" i="30"/>
  <c r="AK21" i="30"/>
  <c r="BA20" i="30"/>
  <c r="AY20" i="30"/>
  <c r="AK20" i="30"/>
  <c r="AI20" i="30"/>
  <c r="AY16" i="30"/>
  <c r="BA16" i="30"/>
  <c r="AI16" i="30"/>
  <c r="AK16" i="30"/>
  <c r="AI15" i="30"/>
  <c r="AK15" i="30"/>
  <c r="AY13" i="30"/>
  <c r="BA13" i="30"/>
  <c r="AI13" i="30"/>
  <c r="AK13" i="30"/>
  <c r="AY12" i="30"/>
  <c r="BA12" i="30"/>
  <c r="AI12" i="30"/>
  <c r="AK12" i="30"/>
  <c r="AY10" i="30"/>
  <c r="BA10" i="30"/>
  <c r="AI10" i="30"/>
  <c r="AK10" i="30"/>
  <c r="AO9" i="30"/>
  <c r="AS9" i="30"/>
  <c r="AU9" i="30"/>
  <c r="AI9" i="30"/>
  <c r="AK9" i="30"/>
  <c r="BA8" i="30"/>
  <c r="AY8" i="30"/>
  <c r="BA46" i="31"/>
  <c r="AY46" i="31"/>
  <c r="BA45" i="31"/>
  <c r="AY45" i="31"/>
  <c r="BA43" i="31"/>
  <c r="AY43" i="31"/>
  <c r="BA41" i="31"/>
  <c r="AY41" i="31"/>
  <c r="BA38" i="31"/>
  <c r="AY38" i="31"/>
  <c r="AK38" i="31"/>
  <c r="AI38" i="31"/>
  <c r="AO27" i="31"/>
  <c r="AY27" i="31" s="1"/>
  <c r="AS27" i="31"/>
  <c r="BA46" i="32"/>
  <c r="AY46" i="32"/>
  <c r="BA45" i="32"/>
  <c r="AY45" i="32"/>
  <c r="AK45" i="32"/>
  <c r="AI45" i="32"/>
  <c r="BA43" i="32"/>
  <c r="AY43" i="32"/>
  <c r="BA42" i="32"/>
  <c r="AY42" i="32"/>
  <c r="AK42" i="32"/>
  <c r="AI42" i="32"/>
  <c r="BA41" i="32"/>
  <c r="AY41" i="32"/>
  <c r="BA40" i="32"/>
  <c r="AY40" i="32"/>
  <c r="AK40" i="32"/>
  <c r="AI40" i="32"/>
  <c r="BA38" i="32"/>
  <c r="AY38" i="32"/>
  <c r="AK38" i="32"/>
  <c r="AI38" i="32"/>
  <c r="BA36" i="32"/>
  <c r="AY36" i="32"/>
  <c r="BA34" i="32"/>
  <c r="AY34" i="32"/>
  <c r="AK34" i="32"/>
  <c r="AI34" i="32"/>
  <c r="BA33" i="32"/>
  <c r="AY33" i="32"/>
  <c r="AK33" i="32"/>
  <c r="AI33" i="32"/>
  <c r="AO29" i="32"/>
  <c r="AY29" i="32" s="1"/>
  <c r="AO28" i="32"/>
  <c r="AY28" i="32" s="1"/>
  <c r="AS28" i="32"/>
  <c r="AY27" i="32"/>
  <c r="BA27" i="32"/>
  <c r="AI26" i="32"/>
  <c r="AK26" i="32"/>
  <c r="AY26" i="32"/>
  <c r="BA26" i="32"/>
  <c r="AK24" i="32"/>
  <c r="AI24" i="32"/>
  <c r="BA24" i="32"/>
  <c r="AY24" i="32"/>
  <c r="AY23" i="32"/>
  <c r="BA23" i="32"/>
  <c r="AI23" i="32"/>
  <c r="AK23" i="32"/>
  <c r="AY22" i="32"/>
  <c r="BA22" i="32"/>
  <c r="AI21" i="32"/>
  <c r="AK21" i="32"/>
  <c r="BA20" i="32"/>
  <c r="AY20" i="32"/>
  <c r="AI16" i="32"/>
  <c r="AK16" i="32"/>
  <c r="AY16" i="32"/>
  <c r="BA16" i="32"/>
  <c r="AY15" i="32"/>
  <c r="BA15" i="32"/>
  <c r="AI15" i="32"/>
  <c r="AK15" i="32"/>
  <c r="AI14" i="32"/>
  <c r="AK14" i="32"/>
  <c r="AY14" i="32"/>
  <c r="BA14" i="32"/>
  <c r="AY13" i="32"/>
  <c r="BA13" i="32"/>
  <c r="AI13" i="32"/>
  <c r="AK13" i="32"/>
  <c r="AI12" i="32"/>
  <c r="AK12" i="32"/>
  <c r="AO11" i="32"/>
  <c r="AY11" i="32" s="1"/>
  <c r="AS11" i="32"/>
  <c r="AO10" i="32"/>
  <c r="AS10" i="32"/>
  <c r="AU10" i="32"/>
  <c r="AI10" i="32"/>
  <c r="AK10" i="32"/>
  <c r="AY9" i="32"/>
  <c r="BA9" i="32"/>
  <c r="AI9" i="32"/>
  <c r="AK9" i="32"/>
  <c r="AK8" i="32"/>
  <c r="AI8" i="32"/>
  <c r="AO8" i="32"/>
  <c r="AU8" i="32"/>
  <c r="BA46" i="33"/>
  <c r="AY46" i="33"/>
  <c r="BA43" i="33"/>
  <c r="AY43" i="33"/>
  <c r="BA41" i="33"/>
  <c r="AY41" i="33"/>
  <c r="BA40" i="33"/>
  <c r="AY40" i="33"/>
  <c r="BA38" i="33"/>
  <c r="AY38" i="33"/>
  <c r="BA36" i="33"/>
  <c r="AY36" i="33"/>
  <c r="AK36" i="33"/>
  <c r="AI36" i="33"/>
  <c r="BA34" i="33"/>
  <c r="AY34" i="33"/>
  <c r="AK34" i="33"/>
  <c r="AI34" i="33"/>
  <c r="BA33" i="33"/>
  <c r="AY33" i="33"/>
  <c r="AK33" i="33"/>
  <c r="AI33" i="33"/>
  <c r="AO27" i="33"/>
  <c r="AS27" i="33"/>
  <c r="AU27" i="33"/>
  <c r="AI27" i="33"/>
  <c r="AK27" i="33"/>
  <c r="AI25" i="33"/>
  <c r="AK25" i="33"/>
  <c r="BA24" i="33"/>
  <c r="AY24" i="33"/>
  <c r="AK24" i="33"/>
  <c r="AI24" i="33"/>
  <c r="AI23" i="33"/>
  <c r="AK23" i="33"/>
  <c r="AY22" i="33"/>
  <c r="BA22" i="33"/>
  <c r="AY21" i="33"/>
  <c r="BA21" i="33"/>
  <c r="AI21" i="33"/>
  <c r="AK21" i="33"/>
  <c r="BA20" i="33"/>
  <c r="AY20" i="33"/>
  <c r="AK20" i="33"/>
  <c r="AI20" i="33"/>
  <c r="AY16" i="33"/>
  <c r="BA16" i="33"/>
  <c r="AI16" i="33"/>
  <c r="AK16" i="33"/>
  <c r="AK15" i="33"/>
  <c r="AI15" i="33"/>
  <c r="AO14" i="33"/>
  <c r="AS14" i="33"/>
  <c r="AU14" i="33"/>
  <c r="AI14" i="33"/>
  <c r="AK14" i="33"/>
  <c r="AO13" i="33"/>
  <c r="AS13" i="33"/>
  <c r="AU13" i="33"/>
  <c r="AI13" i="33"/>
  <c r="AK13" i="33"/>
  <c r="AY12" i="33"/>
  <c r="BA12" i="33"/>
  <c r="AI12" i="33"/>
  <c r="AK12" i="33"/>
  <c r="AY10" i="33"/>
  <c r="BA10" i="33"/>
  <c r="AI10" i="33"/>
  <c r="AK10" i="33"/>
  <c r="AI9" i="33"/>
  <c r="AK9" i="33"/>
  <c r="AY9" i="33"/>
  <c r="BA9" i="33"/>
  <c r="BA8" i="33"/>
  <c r="AY8" i="33"/>
  <c r="AK8" i="33"/>
  <c r="AI8" i="33"/>
  <c r="BA46" i="34"/>
  <c r="AY46" i="34"/>
  <c r="AK46" i="34"/>
  <c r="AI46" i="34"/>
  <c r="BA45" i="34"/>
  <c r="AY45" i="34"/>
  <c r="BA43" i="34"/>
  <c r="AY43" i="34"/>
  <c r="BA42" i="34"/>
  <c r="AY42" i="34"/>
  <c r="AK42" i="34"/>
  <c r="AI42" i="34"/>
  <c r="BA40" i="34"/>
  <c r="AY40" i="34"/>
  <c r="AK40" i="34"/>
  <c r="AI40" i="34"/>
  <c r="AK38" i="34"/>
  <c r="AI38" i="34"/>
  <c r="BA38" i="34"/>
  <c r="AY38" i="34"/>
  <c r="BA36" i="34"/>
  <c r="AY36" i="34"/>
  <c r="BA34" i="34"/>
  <c r="AY34" i="34"/>
  <c r="AK34" i="34"/>
  <c r="AI34" i="34"/>
  <c r="BA33" i="34"/>
  <c r="AY33" i="34"/>
  <c r="AK33" i="34"/>
  <c r="AI33" i="34"/>
  <c r="AY27" i="34"/>
  <c r="BA27" i="34"/>
  <c r="AI27" i="34"/>
  <c r="AK27" i="34"/>
  <c r="AY26" i="34"/>
  <c r="BA26" i="34"/>
  <c r="AI25" i="34"/>
  <c r="AK25" i="34"/>
  <c r="AY25" i="34"/>
  <c r="BA25" i="34"/>
  <c r="AK24" i="34"/>
  <c r="AI24" i="34"/>
  <c r="BA24" i="34"/>
  <c r="AY24" i="34"/>
  <c r="AO23" i="34"/>
  <c r="AS23" i="34"/>
  <c r="AU23" i="34"/>
  <c r="AI23" i="34"/>
  <c r="AK23" i="34"/>
  <c r="AO22" i="34"/>
  <c r="AS22" i="34"/>
  <c r="AU22" i="34"/>
  <c r="AI22" i="34"/>
  <c r="AK22" i="34"/>
  <c r="AY21" i="34"/>
  <c r="BA21" i="34"/>
  <c r="AI21" i="34"/>
  <c r="AK21" i="34"/>
  <c r="BA20" i="34"/>
  <c r="AY20" i="34"/>
  <c r="AK20" i="34"/>
  <c r="AI20" i="34"/>
  <c r="AY16" i="34"/>
  <c r="BA16" i="34"/>
  <c r="AI16" i="34"/>
  <c r="AK16" i="34"/>
  <c r="AI15" i="34"/>
  <c r="AK15" i="34"/>
  <c r="AY15" i="34"/>
  <c r="BA15" i="34"/>
  <c r="AY14" i="34"/>
  <c r="BA14" i="34"/>
  <c r="AI14" i="34"/>
  <c r="AK14" i="34"/>
  <c r="AY13" i="34"/>
  <c r="BA13" i="34"/>
  <c r="AI13" i="34"/>
  <c r="AK13" i="34"/>
  <c r="AY12" i="34"/>
  <c r="BA12" i="34"/>
  <c r="AI12" i="34"/>
  <c r="AK12" i="34"/>
  <c r="AO10" i="34"/>
  <c r="AS10" i="34"/>
  <c r="AU10" i="34"/>
  <c r="AI10" i="34"/>
  <c r="AK10" i="34"/>
  <c r="AK9" i="34"/>
  <c r="AI9" i="34"/>
  <c r="AY9" i="34"/>
  <c r="BA9" i="34"/>
  <c r="BA8" i="34"/>
  <c r="AY8" i="34"/>
  <c r="AK8" i="34"/>
  <c r="AI8" i="34"/>
  <c r="AK46" i="35"/>
  <c r="AI46" i="35"/>
  <c r="AO46" i="35"/>
  <c r="AU46" i="35"/>
  <c r="BA45" i="35"/>
  <c r="AY45" i="35"/>
  <c r="AK45" i="35"/>
  <c r="AI45" i="35"/>
  <c r="BA43" i="35"/>
  <c r="AY43" i="35"/>
  <c r="BA42" i="35"/>
  <c r="AY42" i="35"/>
  <c r="AK42" i="35"/>
  <c r="AI42" i="35"/>
  <c r="BA40" i="35"/>
  <c r="AY40" i="35"/>
  <c r="BA38" i="35"/>
  <c r="AY38" i="35"/>
  <c r="AK38" i="35"/>
  <c r="AI38" i="35"/>
  <c r="BA36" i="35"/>
  <c r="AY36" i="35"/>
  <c r="AK36" i="35"/>
  <c r="AI36" i="35"/>
  <c r="BA34" i="35"/>
  <c r="AY34" i="35"/>
  <c r="AK34" i="35"/>
  <c r="AI34" i="35"/>
  <c r="BA33" i="35"/>
  <c r="AY33" i="35"/>
  <c r="AK33" i="35"/>
  <c r="AI33" i="35"/>
  <c r="AO28" i="35"/>
  <c r="AY28" i="35" s="1"/>
  <c r="AS28" i="35"/>
  <c r="AY27" i="35"/>
  <c r="BA27" i="35"/>
  <c r="AI27" i="35"/>
  <c r="AK27" i="35"/>
  <c r="AY26" i="35"/>
  <c r="BA26" i="35"/>
  <c r="AI26" i="35"/>
  <c r="AK26" i="35"/>
  <c r="AY25" i="35"/>
  <c r="BA25" i="35"/>
  <c r="AI25" i="35"/>
  <c r="AK25" i="35"/>
  <c r="BA24" i="35"/>
  <c r="AY24" i="35"/>
  <c r="AK24" i="35"/>
  <c r="AI24" i="35"/>
  <c r="AY23" i="35"/>
  <c r="BA23" i="35"/>
  <c r="AI23" i="35"/>
  <c r="AK23" i="35"/>
  <c r="AY22" i="35"/>
  <c r="BA22" i="35"/>
  <c r="AI22" i="35"/>
  <c r="AK22" i="35"/>
  <c r="AY21" i="35"/>
  <c r="BA21" i="35"/>
  <c r="AI21" i="35"/>
  <c r="AK21" i="35"/>
  <c r="BA20" i="35"/>
  <c r="AY20" i="35"/>
  <c r="AK20" i="35"/>
  <c r="AI20" i="35"/>
  <c r="AO18" i="35"/>
  <c r="AY18" i="35" s="1"/>
  <c r="AS18" i="35"/>
  <c r="AI16" i="35"/>
  <c r="AK16" i="35"/>
  <c r="AY16" i="35"/>
  <c r="BA16" i="35"/>
  <c r="AY15" i="35"/>
  <c r="BA15" i="35"/>
  <c r="AI15" i="35"/>
  <c r="AK15" i="35"/>
  <c r="AY14" i="35"/>
  <c r="BA14" i="35"/>
  <c r="AI14" i="35"/>
  <c r="AK14" i="35"/>
  <c r="AS13" i="35"/>
  <c r="AU13" i="35"/>
  <c r="AO13" i="35"/>
  <c r="AI13" i="35"/>
  <c r="AK13" i="35"/>
  <c r="AI12" i="35"/>
  <c r="AK12" i="35"/>
  <c r="AY10" i="35"/>
  <c r="BA10" i="35"/>
  <c r="AI10" i="35"/>
  <c r="AK10" i="35"/>
  <c r="AY9" i="35"/>
  <c r="BA9" i="35"/>
  <c r="BA8" i="35"/>
  <c r="AY8" i="35"/>
  <c r="AK8" i="35"/>
  <c r="AI8" i="35"/>
  <c r="AK46" i="36"/>
  <c r="AI46" i="36"/>
  <c r="BA46" i="36"/>
  <c r="AY46" i="36"/>
  <c r="BA45" i="36"/>
  <c r="AY45" i="36"/>
  <c r="AK45" i="36"/>
  <c r="AI45" i="36"/>
  <c r="BA43" i="36"/>
  <c r="AY43" i="36"/>
  <c r="BA42" i="36"/>
  <c r="AY42" i="36"/>
  <c r="AK42" i="36"/>
  <c r="AI42" i="36"/>
  <c r="BA41" i="36"/>
  <c r="AY41" i="36"/>
  <c r="AK40" i="36"/>
  <c r="AI40" i="36"/>
  <c r="AO40" i="36"/>
  <c r="AU40" i="36"/>
  <c r="BA38" i="36"/>
  <c r="AY38" i="36"/>
  <c r="AK38" i="36"/>
  <c r="AI38" i="36"/>
  <c r="BA36" i="36"/>
  <c r="AY36" i="36"/>
  <c r="AK36" i="36"/>
  <c r="AI36" i="36"/>
  <c r="BA34" i="36"/>
  <c r="AY34" i="36"/>
  <c r="AK34" i="36"/>
  <c r="AI34" i="36"/>
  <c r="AK33" i="36"/>
  <c r="AI33" i="36"/>
  <c r="AO33" i="36"/>
  <c r="AU33" i="36"/>
  <c r="AI27" i="36"/>
  <c r="AK27" i="36"/>
  <c r="AI26" i="36"/>
  <c r="AK26" i="36"/>
  <c r="AY25" i="36"/>
  <c r="BA25" i="36"/>
  <c r="AI25" i="36"/>
  <c r="AK25" i="36"/>
  <c r="AU24" i="36"/>
  <c r="AS24" i="36"/>
  <c r="AK24" i="36"/>
  <c r="AI24" i="36"/>
  <c r="AO24" i="36"/>
  <c r="AI23" i="36"/>
  <c r="AK23" i="36"/>
  <c r="AY23" i="36"/>
  <c r="BA23" i="36"/>
  <c r="AI22" i="36"/>
  <c r="AK22" i="36"/>
  <c r="AO21" i="36"/>
  <c r="AS21" i="36"/>
  <c r="AU21" i="36"/>
  <c r="AI21" i="36"/>
  <c r="AK21" i="36"/>
  <c r="BA20" i="36"/>
  <c r="AY20" i="36"/>
  <c r="AK20" i="36"/>
  <c r="AI20" i="36"/>
  <c r="AO19" i="36"/>
  <c r="AY19" i="36" s="1"/>
  <c r="AS19" i="36"/>
  <c r="AY16" i="36"/>
  <c r="BA16" i="36"/>
  <c r="AI16" i="36"/>
  <c r="AK16" i="36"/>
  <c r="AY15" i="36"/>
  <c r="BA15" i="36"/>
  <c r="AY14" i="36"/>
  <c r="BA14" i="36"/>
  <c r="AI14" i="36"/>
  <c r="AK14" i="36"/>
  <c r="BA13" i="36"/>
  <c r="AY13" i="36"/>
  <c r="AI13" i="36"/>
  <c r="AK13" i="36"/>
  <c r="AY12" i="36"/>
  <c r="BA12" i="36"/>
  <c r="AI12" i="36"/>
  <c r="AK12" i="36"/>
  <c r="AY10" i="36"/>
  <c r="BA10" i="36"/>
  <c r="AI10" i="36"/>
  <c r="AK10" i="36"/>
  <c r="AY9" i="36"/>
  <c r="BA9" i="36"/>
  <c r="AI9" i="36"/>
  <c r="AK9" i="36"/>
  <c r="BA8" i="36"/>
  <c r="AY8" i="36"/>
  <c r="AK8" i="36"/>
  <c r="AI8" i="36"/>
  <c r="BA46" i="37"/>
  <c r="AY46" i="37"/>
  <c r="AK46" i="37"/>
  <c r="AI46" i="37"/>
  <c r="BA43" i="37"/>
  <c r="AY43" i="37"/>
  <c r="BA42" i="37"/>
  <c r="AY42" i="37"/>
  <c r="AK42" i="37"/>
  <c r="AI42" i="37"/>
  <c r="BA41" i="37"/>
  <c r="AY41" i="37"/>
  <c r="BA40" i="37"/>
  <c r="AY40" i="37"/>
  <c r="AK40" i="37"/>
  <c r="AI40" i="37"/>
  <c r="AK38" i="37"/>
  <c r="AI38" i="37"/>
  <c r="BA38" i="37"/>
  <c r="AY38" i="37"/>
  <c r="BA36" i="37"/>
  <c r="AY36" i="37"/>
  <c r="AK36" i="37"/>
  <c r="AI36" i="37"/>
  <c r="BA34" i="37"/>
  <c r="AY34" i="37"/>
  <c r="AK34" i="37"/>
  <c r="AI34" i="37"/>
  <c r="BA33" i="37"/>
  <c r="AY33" i="37"/>
  <c r="AK33" i="37"/>
  <c r="AI33" i="37"/>
  <c r="AO28" i="37"/>
  <c r="AY28" i="37" s="1"/>
  <c r="AS28" i="37"/>
  <c r="AY27" i="37"/>
  <c r="BA27" i="37"/>
  <c r="AI27" i="37"/>
  <c r="AK27" i="37"/>
  <c r="AI26" i="37"/>
  <c r="AK26" i="37"/>
  <c r="AY26" i="37"/>
  <c r="BA26" i="37"/>
  <c r="AY25" i="37"/>
  <c r="BA25" i="37"/>
  <c r="AI25" i="37"/>
  <c r="AK25" i="37"/>
  <c r="BA24" i="37"/>
  <c r="AY24" i="37"/>
  <c r="AK24" i="37"/>
  <c r="AI24" i="37"/>
  <c r="AY23" i="37"/>
  <c r="BA23" i="37"/>
  <c r="AI23" i="37"/>
  <c r="AK23" i="37"/>
  <c r="AI21" i="37"/>
  <c r="AK21" i="37"/>
  <c r="BA20" i="37"/>
  <c r="AY20" i="37"/>
  <c r="AY16" i="37"/>
  <c r="BA16" i="37"/>
  <c r="AI16" i="37"/>
  <c r="AK16" i="37"/>
  <c r="AI15" i="37"/>
  <c r="AK15" i="37"/>
  <c r="AY14" i="37"/>
  <c r="BA14" i="37"/>
  <c r="AI14" i="37"/>
  <c r="AK14" i="37"/>
  <c r="AY13" i="37"/>
  <c r="BA13" i="37"/>
  <c r="AI13" i="37"/>
  <c r="AK13" i="37"/>
  <c r="AY12" i="37"/>
  <c r="BA12" i="37"/>
  <c r="AI12" i="37"/>
  <c r="AK12" i="37"/>
  <c r="AY10" i="37"/>
  <c r="BA10" i="37"/>
  <c r="AI10" i="37"/>
  <c r="AK10" i="37"/>
  <c r="AY9" i="37"/>
  <c r="BA9" i="37"/>
  <c r="AI9" i="37"/>
  <c r="AK9" i="37"/>
  <c r="BA8" i="37"/>
  <c r="AY8" i="37"/>
  <c r="AK8" i="37"/>
  <c r="AI8" i="37"/>
  <c r="AK46" i="38"/>
  <c r="AI46" i="38"/>
  <c r="BA46" i="38"/>
  <c r="AY46" i="38"/>
  <c r="AK45" i="38"/>
  <c r="AI45" i="38"/>
  <c r="AO45" i="38"/>
  <c r="AU45" i="38"/>
  <c r="BA42" i="38"/>
  <c r="AY42" i="38"/>
  <c r="AK42" i="38"/>
  <c r="AI42" i="38"/>
  <c r="AK40" i="38"/>
  <c r="AI40" i="38"/>
  <c r="BA40" i="38"/>
  <c r="AY40" i="38"/>
  <c r="BA38" i="38"/>
  <c r="AY38" i="38"/>
  <c r="AK38" i="38"/>
  <c r="AI38" i="38"/>
  <c r="BA36" i="38"/>
  <c r="AY36" i="38"/>
  <c r="BA34" i="38"/>
  <c r="AY34" i="38"/>
  <c r="AK33" i="38"/>
  <c r="AI33" i="38"/>
  <c r="AO33" i="38"/>
  <c r="AU33" i="38"/>
  <c r="AI27" i="38"/>
  <c r="AK27" i="38"/>
  <c r="AY27" i="38"/>
  <c r="BA27" i="38"/>
  <c r="AK26" i="38"/>
  <c r="AI26" i="38"/>
  <c r="AY25" i="38"/>
  <c r="BA25" i="38"/>
  <c r="AK25" i="38"/>
  <c r="AI25" i="38"/>
  <c r="AU24" i="38"/>
  <c r="AS24" i="38"/>
  <c r="AK24" i="38"/>
  <c r="AI24" i="38"/>
  <c r="AO24" i="38"/>
  <c r="AY23" i="38"/>
  <c r="BA23" i="38"/>
  <c r="AI23" i="38"/>
  <c r="AK23" i="38"/>
  <c r="AO22" i="38"/>
  <c r="AS22" i="38"/>
  <c r="AU22" i="38"/>
  <c r="AI22" i="38"/>
  <c r="AK22" i="38"/>
  <c r="BA20" i="38"/>
  <c r="AY20" i="38"/>
  <c r="AK20" i="38"/>
  <c r="AI20" i="38"/>
  <c r="AO17" i="38"/>
  <c r="AY17" i="38" s="1"/>
  <c r="AS17" i="38"/>
  <c r="AY16" i="38"/>
  <c r="BA16" i="38"/>
  <c r="AI16" i="38"/>
  <c r="AK16" i="38"/>
  <c r="AY15" i="38"/>
  <c r="BA15" i="38"/>
  <c r="AI15" i="38"/>
  <c r="AK15" i="38"/>
  <c r="AO14" i="38"/>
  <c r="AS14" i="38"/>
  <c r="AU14" i="38"/>
  <c r="AI14" i="38"/>
  <c r="AK14" i="38"/>
  <c r="AI13" i="38"/>
  <c r="AK13" i="38"/>
  <c r="AY12" i="38"/>
  <c r="BA12" i="38"/>
  <c r="AI12" i="38"/>
  <c r="AK12" i="38"/>
  <c r="AK10" i="38"/>
  <c r="AI10" i="38"/>
  <c r="BA9" i="38"/>
  <c r="AY9" i="38"/>
  <c r="AI9" i="38"/>
  <c r="AK9" i="38"/>
  <c r="BA8" i="38"/>
  <c r="AY8" i="38"/>
  <c r="AK8" i="38"/>
  <c r="AI8" i="38"/>
  <c r="AO46" i="39"/>
  <c r="AU46" i="39"/>
  <c r="BA45" i="39"/>
  <c r="AY45" i="39"/>
  <c r="AK45" i="39"/>
  <c r="AI45" i="39"/>
  <c r="BA43" i="39"/>
  <c r="AY43" i="39"/>
  <c r="BA41" i="39"/>
  <c r="AY41" i="39"/>
  <c r="BA40" i="39"/>
  <c r="AY40" i="39"/>
  <c r="AK40" i="39"/>
  <c r="AI40" i="39"/>
  <c r="AK36" i="39"/>
  <c r="AI36" i="39"/>
  <c r="BA36" i="39"/>
  <c r="AY36" i="39"/>
  <c r="BA33" i="39"/>
  <c r="AY33" i="39"/>
  <c r="AK33" i="39"/>
  <c r="AI33" i="39"/>
  <c r="AY27" i="39"/>
  <c r="BA27" i="39"/>
  <c r="AI27" i="39"/>
  <c r="AK27" i="39"/>
  <c r="AY26" i="39"/>
  <c r="BA26" i="39"/>
  <c r="AI26" i="39"/>
  <c r="AK26" i="39"/>
  <c r="AY25" i="39"/>
  <c r="BA25" i="39"/>
  <c r="AI25" i="39"/>
  <c r="AK25" i="39"/>
  <c r="AU24" i="39"/>
  <c r="AS24" i="39"/>
  <c r="BA24" i="39"/>
  <c r="AY24" i="39"/>
  <c r="AK24" i="39"/>
  <c r="AI24" i="39"/>
  <c r="AY23" i="39"/>
  <c r="BA23" i="39"/>
  <c r="AI23" i="39"/>
  <c r="AK23" i="39"/>
  <c r="AY22" i="39"/>
  <c r="BA22" i="39"/>
  <c r="AI21" i="39"/>
  <c r="AK21" i="39"/>
  <c r="AY21" i="39"/>
  <c r="BA21" i="39"/>
  <c r="AK20" i="39"/>
  <c r="AI20" i="39"/>
  <c r="BA20" i="39"/>
  <c r="AY20" i="39"/>
  <c r="AY16" i="39"/>
  <c r="BA16" i="39"/>
  <c r="AI16" i="39"/>
  <c r="AK16" i="39"/>
  <c r="AY15" i="39"/>
  <c r="BA15" i="39"/>
  <c r="AI15" i="39"/>
  <c r="AK15" i="39"/>
  <c r="AY14" i="39"/>
  <c r="BA14" i="39"/>
  <c r="AI14" i="39"/>
  <c r="AK14" i="39"/>
  <c r="AY13" i="39"/>
  <c r="BA13" i="39"/>
  <c r="AI13" i="39"/>
  <c r="AK13" i="39"/>
  <c r="AY12" i="39"/>
  <c r="BA12" i="39"/>
  <c r="AI12" i="39"/>
  <c r="AK12" i="39"/>
  <c r="AY10" i="39"/>
  <c r="BA10" i="39"/>
  <c r="AI10" i="39"/>
  <c r="AK10" i="39"/>
  <c r="AY9" i="39"/>
  <c r="BA9" i="39"/>
  <c r="AI9" i="39"/>
  <c r="AK9" i="39"/>
  <c r="AK8" i="39"/>
  <c r="AI8" i="39"/>
  <c r="BA8" i="39"/>
  <c r="AY8" i="39"/>
  <c r="BA46" i="40"/>
  <c r="AY46" i="40"/>
  <c r="AK46" i="40"/>
  <c r="AI46" i="40"/>
  <c r="BA45" i="40"/>
  <c r="AY45" i="40"/>
  <c r="AK45" i="40"/>
  <c r="AI45" i="40"/>
  <c r="BA43" i="40"/>
  <c r="AY43" i="40"/>
  <c r="BA42" i="40"/>
  <c r="AY42" i="40"/>
  <c r="AK42" i="40"/>
  <c r="AI42" i="40"/>
  <c r="BA40" i="40"/>
  <c r="AY40" i="40"/>
  <c r="AK40" i="40"/>
  <c r="AI40" i="40"/>
  <c r="AK38" i="40"/>
  <c r="AI38" i="40"/>
  <c r="BA38" i="40"/>
  <c r="AY38" i="40"/>
  <c r="AK36" i="40"/>
  <c r="AI36" i="40"/>
  <c r="BA36" i="40"/>
  <c r="AY36" i="40"/>
  <c r="BA34" i="40"/>
  <c r="AY34" i="40"/>
  <c r="AK34" i="40"/>
  <c r="AI34" i="40"/>
  <c r="BA33" i="40"/>
  <c r="AY33" i="40"/>
  <c r="AK33" i="40"/>
  <c r="AI33" i="40"/>
  <c r="AY26" i="40"/>
  <c r="BA26" i="40"/>
  <c r="AK26" i="40"/>
  <c r="AI26" i="40"/>
  <c r="AY25" i="40"/>
  <c r="BA25" i="40"/>
  <c r="AI25" i="40"/>
  <c r="AK25" i="40"/>
  <c r="AU24" i="40"/>
  <c r="AS24" i="40"/>
  <c r="AK24" i="40"/>
  <c r="AI24" i="40"/>
  <c r="AO24" i="40"/>
  <c r="AY23" i="40"/>
  <c r="BA23" i="40"/>
  <c r="AI23" i="40"/>
  <c r="AK23" i="40"/>
  <c r="AS22" i="40"/>
  <c r="AU22" i="40"/>
  <c r="AO22" i="40"/>
  <c r="AI22" i="40"/>
  <c r="AK22" i="40"/>
  <c r="AY21" i="40"/>
  <c r="BA21" i="40"/>
  <c r="AI21" i="40"/>
  <c r="AK21" i="40"/>
  <c r="BA20" i="40"/>
  <c r="AY20" i="40"/>
  <c r="AK20" i="40"/>
  <c r="AI20" i="40"/>
  <c r="AY16" i="40"/>
  <c r="BA16" i="40"/>
  <c r="AI16" i="40"/>
  <c r="AK16" i="40"/>
  <c r="AI15" i="40"/>
  <c r="AK15" i="40"/>
  <c r="AY14" i="40"/>
  <c r="BA14" i="40"/>
  <c r="AI14" i="40"/>
  <c r="AK14" i="40"/>
  <c r="AY13" i="40"/>
  <c r="BA13" i="40"/>
  <c r="AI13" i="40"/>
  <c r="AK13" i="40"/>
  <c r="AI12" i="40"/>
  <c r="AK12" i="40"/>
  <c r="AI10" i="40"/>
  <c r="AK10" i="40"/>
  <c r="AY10" i="40"/>
  <c r="BA10" i="40"/>
  <c r="AY9" i="40"/>
  <c r="BA9" i="40"/>
  <c r="AI9" i="40"/>
  <c r="AK9" i="40"/>
  <c r="BA8" i="40"/>
  <c r="AY8" i="40"/>
  <c r="AK8" i="40"/>
  <c r="AI8" i="40"/>
  <c r="BA46" i="41"/>
  <c r="AY46" i="41"/>
  <c r="AK46" i="41"/>
  <c r="AI46" i="41"/>
  <c r="AK45" i="41"/>
  <c r="AI45" i="41"/>
  <c r="BA43" i="41"/>
  <c r="AY43" i="41"/>
  <c r="AK42" i="41"/>
  <c r="AI42" i="41"/>
  <c r="AO42" i="41"/>
  <c r="AU42" i="41"/>
  <c r="BA41" i="41"/>
  <c r="AY41" i="41"/>
  <c r="AK40" i="41"/>
  <c r="AI40" i="41"/>
  <c r="BA40" i="41"/>
  <c r="AY40" i="41"/>
  <c r="BA38" i="41"/>
  <c r="AY38" i="41"/>
  <c r="AK38" i="41"/>
  <c r="AI38" i="41"/>
  <c r="BA36" i="41"/>
  <c r="AY36" i="41"/>
  <c r="AK36" i="41"/>
  <c r="AI36" i="41"/>
  <c r="BA34" i="41"/>
  <c r="AY34" i="41"/>
  <c r="AK34" i="41"/>
  <c r="AI34" i="41"/>
  <c r="BA33" i="41"/>
  <c r="AY33" i="41"/>
  <c r="AK33" i="41"/>
  <c r="AI33" i="41"/>
  <c r="AS27" i="41"/>
  <c r="AU27" i="41"/>
  <c r="AO27" i="41"/>
  <c r="AI27" i="41"/>
  <c r="AK27" i="41"/>
  <c r="AY26" i="41"/>
  <c r="BA26" i="41"/>
  <c r="AI26" i="41"/>
  <c r="AK26" i="41"/>
  <c r="AY25" i="41"/>
  <c r="BA25" i="41"/>
  <c r="AI25" i="41"/>
  <c r="AK25" i="41"/>
  <c r="AK24" i="41"/>
  <c r="AI24" i="41"/>
  <c r="BA24" i="41"/>
  <c r="AY24" i="41"/>
  <c r="AY23" i="41"/>
  <c r="BA23" i="41"/>
  <c r="AI23" i="41"/>
  <c r="AK23" i="41"/>
  <c r="AY22" i="41"/>
  <c r="BA22" i="41"/>
  <c r="AI22" i="41"/>
  <c r="AK22" i="41"/>
  <c r="AY21" i="41"/>
  <c r="BA21" i="41"/>
  <c r="AI21" i="41"/>
  <c r="AK21" i="41"/>
  <c r="BA20" i="41"/>
  <c r="AY20" i="41"/>
  <c r="AK20" i="41"/>
  <c r="AI20" i="41"/>
  <c r="AY16" i="41"/>
  <c r="BA16" i="41"/>
  <c r="AI16" i="41"/>
  <c r="AK16" i="41"/>
  <c r="AI15" i="41"/>
  <c r="AK15" i="41"/>
  <c r="AY15" i="41"/>
  <c r="BA15" i="41"/>
  <c r="AY14" i="41"/>
  <c r="BA14" i="41"/>
  <c r="AI14" i="41"/>
  <c r="AK14" i="41"/>
  <c r="AY13" i="41"/>
  <c r="BA13" i="41"/>
  <c r="AY12" i="41"/>
  <c r="BA12" i="41"/>
  <c r="AI12" i="41"/>
  <c r="AK12" i="41"/>
  <c r="AO10" i="41"/>
  <c r="AS10" i="41"/>
  <c r="AU10" i="41"/>
  <c r="AI10" i="41"/>
  <c r="AK10" i="41"/>
  <c r="AY9" i="41"/>
  <c r="BA9" i="41"/>
  <c r="AI9" i="41"/>
  <c r="AK9" i="41"/>
  <c r="AK8" i="41"/>
  <c r="AI8" i="41"/>
  <c r="BA8" i="41"/>
  <c r="AY8" i="41"/>
  <c r="BA46" i="42"/>
  <c r="AY46" i="42"/>
  <c r="AK46" i="42"/>
  <c r="AI46" i="42"/>
  <c r="AK45" i="42"/>
  <c r="AI45" i="42"/>
  <c r="BA45" i="42"/>
  <c r="AY45" i="42"/>
  <c r="BA43" i="42"/>
  <c r="AY43" i="42"/>
  <c r="BA42" i="42"/>
  <c r="AY42" i="42"/>
  <c r="AK42" i="42"/>
  <c r="AI42" i="42"/>
  <c r="BA41" i="42"/>
  <c r="AY41" i="42"/>
  <c r="BA40" i="42"/>
  <c r="AY40" i="42"/>
  <c r="AK40" i="42"/>
  <c r="AI40" i="42"/>
  <c r="BA38" i="42"/>
  <c r="AY38" i="42"/>
  <c r="AK38" i="42"/>
  <c r="AI38" i="42"/>
  <c r="BA36" i="42"/>
  <c r="AY36" i="42"/>
  <c r="AK36" i="42"/>
  <c r="AI36" i="42"/>
  <c r="AK34" i="42"/>
  <c r="AI34" i="42"/>
  <c r="AO34" i="42"/>
  <c r="AU34" i="42"/>
  <c r="AK33" i="42"/>
  <c r="AI33" i="42"/>
  <c r="AY27" i="42"/>
  <c r="BA27" i="42"/>
  <c r="AI27" i="42"/>
  <c r="AK27" i="42"/>
  <c r="AY26" i="42"/>
  <c r="BA26" i="42"/>
  <c r="AI26" i="42"/>
  <c r="AK26" i="42"/>
  <c r="AI25" i="42"/>
  <c r="AK25" i="42"/>
  <c r="AY25" i="42"/>
  <c r="BA25" i="42"/>
  <c r="BA24" i="42"/>
  <c r="AY24" i="42"/>
  <c r="AK24" i="42"/>
  <c r="AI24" i="42"/>
  <c r="BA23" i="42"/>
  <c r="AY23" i="42"/>
  <c r="AI23" i="42"/>
  <c r="AK23" i="42"/>
  <c r="AK22" i="42"/>
  <c r="AI22" i="42"/>
  <c r="AY21" i="42"/>
  <c r="BA21" i="42"/>
  <c r="AI21" i="42"/>
  <c r="AK21" i="42"/>
  <c r="BA20" i="42"/>
  <c r="AY20" i="42"/>
  <c r="AK20" i="42"/>
  <c r="AI20" i="42"/>
  <c r="AY16" i="42"/>
  <c r="BA16" i="42"/>
  <c r="AI16" i="42"/>
  <c r="AK16" i="42"/>
  <c r="AY14" i="42"/>
  <c r="BA14" i="42"/>
  <c r="AI14" i="42"/>
  <c r="AK14" i="42"/>
  <c r="AY13" i="42"/>
  <c r="BA13" i="42"/>
  <c r="AI13" i="42"/>
  <c r="AK13" i="42"/>
  <c r="AY12" i="42"/>
  <c r="BA12" i="42"/>
  <c r="AI12" i="42"/>
  <c r="AK12" i="42"/>
  <c r="AK10" i="42"/>
  <c r="AI10" i="42"/>
  <c r="AY10" i="42"/>
  <c r="BA10" i="42"/>
  <c r="AY9" i="42"/>
  <c r="BA9" i="42"/>
  <c r="AI9" i="42"/>
  <c r="AK9" i="42"/>
  <c r="BA8" i="42"/>
  <c r="AY8" i="42"/>
  <c r="AK8" i="42"/>
  <c r="AI8" i="42"/>
  <c r="AK46" i="43"/>
  <c r="AI46" i="43"/>
  <c r="BA46" i="43"/>
  <c r="AY46" i="43"/>
  <c r="BA45" i="43"/>
  <c r="AY45" i="43"/>
  <c r="AK45" i="43"/>
  <c r="AI45" i="43"/>
  <c r="BA42" i="43"/>
  <c r="AY42" i="43"/>
  <c r="AK42" i="43"/>
  <c r="AI42" i="43"/>
  <c r="BA40" i="43"/>
  <c r="AY40" i="43"/>
  <c r="AK40" i="43"/>
  <c r="AI40" i="43"/>
  <c r="BA38" i="43"/>
  <c r="AY38" i="43"/>
  <c r="AK38" i="43"/>
  <c r="AI38" i="43"/>
  <c r="BA34" i="43"/>
  <c r="AY34" i="43"/>
  <c r="AK34" i="43"/>
  <c r="AI34" i="43"/>
  <c r="BA33" i="43"/>
  <c r="AY33" i="43"/>
  <c r="AK33" i="43"/>
  <c r="AI33" i="43"/>
  <c r="AO32" i="43"/>
  <c r="AY32" i="43" s="1"/>
  <c r="AS32" i="43"/>
  <c r="AI27" i="43"/>
  <c r="AK27" i="43"/>
  <c r="AY27" i="43"/>
  <c r="BA27" i="43"/>
  <c r="AY26" i="43"/>
  <c r="BA26" i="43"/>
  <c r="AI26" i="43"/>
  <c r="AK26" i="43"/>
  <c r="BA25" i="43"/>
  <c r="AY25" i="43"/>
  <c r="AI25" i="43"/>
  <c r="AK25" i="43"/>
  <c r="AK24" i="43"/>
  <c r="AI24" i="43"/>
  <c r="BA24" i="43"/>
  <c r="AY24" i="43"/>
  <c r="AY23" i="43"/>
  <c r="BA23" i="43"/>
  <c r="AI23" i="43"/>
  <c r="AK23" i="43"/>
  <c r="AY22" i="43"/>
  <c r="BA22" i="43"/>
  <c r="AI22" i="43"/>
  <c r="AK22" i="43"/>
  <c r="BA21" i="43"/>
  <c r="AY21" i="43"/>
  <c r="AI21" i="43"/>
  <c r="AK21" i="43"/>
  <c r="BA20" i="43"/>
  <c r="AY20" i="43"/>
  <c r="AK20" i="43"/>
  <c r="AI20" i="43"/>
  <c r="AI16" i="43"/>
  <c r="AK16" i="43"/>
  <c r="AY16" i="43"/>
  <c r="BA16" i="43"/>
  <c r="AO15" i="43"/>
  <c r="AS15" i="43"/>
  <c r="AU15" i="43"/>
  <c r="AI15" i="43"/>
  <c r="AK15" i="43"/>
  <c r="AI14" i="43"/>
  <c r="AK14" i="43"/>
  <c r="AI13" i="43"/>
  <c r="AK13" i="43"/>
  <c r="AS12" i="43"/>
  <c r="AU12" i="43"/>
  <c r="AO12" i="43"/>
  <c r="AI12" i="43"/>
  <c r="AK12" i="43"/>
  <c r="AO11" i="43"/>
  <c r="AY11" i="43" s="1"/>
  <c r="AI10" i="43"/>
  <c r="AK10" i="43"/>
  <c r="AY10" i="43"/>
  <c r="BA10" i="43"/>
  <c r="AY9" i="43"/>
  <c r="BA9" i="43"/>
  <c r="AI9" i="43"/>
  <c r="AK9" i="43"/>
  <c r="BA8" i="43"/>
  <c r="AY8" i="43"/>
  <c r="AK8" i="43"/>
  <c r="AI8" i="43"/>
  <c r="BA46" i="44"/>
  <c r="AY46" i="44"/>
  <c r="AK46" i="44"/>
  <c r="AI46" i="44"/>
  <c r="AK45" i="44"/>
  <c r="AI45" i="44"/>
  <c r="AO45" i="44"/>
  <c r="AU45" i="44"/>
  <c r="BA43" i="44"/>
  <c r="AY43" i="44"/>
  <c r="AK42" i="44"/>
  <c r="AI42" i="44"/>
  <c r="BA42" i="44"/>
  <c r="AY42" i="44"/>
  <c r="BA41" i="44"/>
  <c r="AY41" i="44"/>
  <c r="BA40" i="44"/>
  <c r="AY40" i="44"/>
  <c r="BA38" i="44"/>
  <c r="AY38" i="44"/>
  <c r="AK38" i="44"/>
  <c r="AI38" i="44"/>
  <c r="AK36" i="44"/>
  <c r="AI36" i="44"/>
  <c r="BA36" i="44"/>
  <c r="AY36" i="44"/>
  <c r="BA34" i="44"/>
  <c r="AY34" i="44"/>
  <c r="AK34" i="44"/>
  <c r="AI34" i="44"/>
  <c r="AK33" i="44"/>
  <c r="AI33" i="44"/>
  <c r="BA33" i="44"/>
  <c r="AY33" i="44"/>
  <c r="AI26" i="44"/>
  <c r="AK26" i="44"/>
  <c r="AY26" i="44"/>
  <c r="BA26" i="44"/>
  <c r="BA25" i="44"/>
  <c r="AY25" i="44"/>
  <c r="AI25" i="44"/>
  <c r="AK25" i="44"/>
  <c r="AY23" i="44"/>
  <c r="BA23" i="44"/>
  <c r="AI23" i="44"/>
  <c r="AK23" i="44"/>
  <c r="AY22" i="44"/>
  <c r="BA22" i="44"/>
  <c r="AI22" i="44"/>
  <c r="AK22" i="44"/>
  <c r="AY21" i="44"/>
  <c r="BA21" i="44"/>
  <c r="AI21" i="44"/>
  <c r="AK21" i="44"/>
  <c r="AK20" i="44"/>
  <c r="AI20" i="44"/>
  <c r="BA20" i="44"/>
  <c r="AY20" i="44"/>
  <c r="AY16" i="44"/>
  <c r="BA16" i="44"/>
  <c r="AI16" i="44"/>
  <c r="AK16" i="44"/>
  <c r="AY15" i="44"/>
  <c r="BA15" i="44"/>
  <c r="AI15" i="44"/>
  <c r="AK15" i="44"/>
  <c r="AI14" i="44"/>
  <c r="AK14" i="44"/>
  <c r="AY14" i="44"/>
  <c r="BA14" i="44"/>
  <c r="AY13" i="44"/>
  <c r="BA13" i="44"/>
  <c r="AI13" i="44"/>
  <c r="AK13" i="44"/>
  <c r="AI12" i="44"/>
  <c r="AK12" i="44"/>
  <c r="AY10" i="44"/>
  <c r="BA10" i="44"/>
  <c r="AI9" i="44"/>
  <c r="AK9" i="44"/>
  <c r="AK8" i="44"/>
  <c r="AI8" i="44"/>
  <c r="BA8" i="44"/>
  <c r="AY8" i="44"/>
  <c r="BA46" i="45"/>
  <c r="AY46" i="45"/>
  <c r="AK46" i="45"/>
  <c r="AI46" i="45"/>
  <c r="BA45" i="45"/>
  <c r="AY45" i="45"/>
  <c r="AK45" i="45"/>
  <c r="AI45" i="45"/>
  <c r="BA43" i="45"/>
  <c r="AY43" i="45"/>
  <c r="BA42" i="45"/>
  <c r="AY42" i="45"/>
  <c r="AK42" i="45"/>
  <c r="AI42" i="45"/>
  <c r="AK38" i="45"/>
  <c r="AI38" i="45"/>
  <c r="AK36" i="45"/>
  <c r="AI36" i="45"/>
  <c r="BA36" i="45"/>
  <c r="AY36" i="45"/>
  <c r="AK34" i="45"/>
  <c r="AI34" i="45"/>
  <c r="BA34" i="45"/>
  <c r="AY34" i="45"/>
  <c r="AK33" i="45"/>
  <c r="AI33" i="45"/>
  <c r="BA33" i="45"/>
  <c r="AY33" i="45"/>
  <c r="AI27" i="45"/>
  <c r="AK27" i="45"/>
  <c r="AY27" i="45"/>
  <c r="BA27" i="45"/>
  <c r="AO26" i="45"/>
  <c r="AS26" i="45"/>
  <c r="AU26" i="45"/>
  <c r="AI26" i="45"/>
  <c r="AK26" i="45"/>
  <c r="AY25" i="45"/>
  <c r="BA25" i="45"/>
  <c r="AI25" i="45"/>
  <c r="AK25" i="45"/>
  <c r="BA24" i="45"/>
  <c r="AY24" i="45"/>
  <c r="AK24" i="45"/>
  <c r="AI24" i="45"/>
  <c r="AY23" i="45"/>
  <c r="BA23" i="45"/>
  <c r="AI23" i="45"/>
  <c r="AK23" i="45"/>
  <c r="AY22" i="45"/>
  <c r="BA22" i="45"/>
  <c r="AI22" i="45"/>
  <c r="AK22" i="45"/>
  <c r="AY21" i="45"/>
  <c r="BA21" i="45"/>
  <c r="AI21" i="45"/>
  <c r="AK21" i="45"/>
  <c r="BA20" i="45"/>
  <c r="AY20" i="45"/>
  <c r="AK20" i="45"/>
  <c r="AI20" i="45"/>
  <c r="AY16" i="45"/>
  <c r="BA16" i="45"/>
  <c r="AI16" i="45"/>
  <c r="AK16" i="45"/>
  <c r="AI15" i="45"/>
  <c r="AK15" i="45"/>
  <c r="AY15" i="45"/>
  <c r="BA15" i="45"/>
  <c r="AI14" i="45"/>
  <c r="AK14" i="45"/>
  <c r="AY14" i="45"/>
  <c r="BA14" i="45"/>
  <c r="BA13" i="45"/>
  <c r="AY13" i="45"/>
  <c r="AI13" i="45"/>
  <c r="AK13" i="45"/>
  <c r="AI12" i="45"/>
  <c r="AK12" i="45"/>
  <c r="AY12" i="45"/>
  <c r="BA12" i="45"/>
  <c r="AI10" i="45"/>
  <c r="AK10" i="45"/>
  <c r="AI9" i="45"/>
  <c r="AK9" i="45"/>
  <c r="AO9" i="45"/>
  <c r="AS9" i="45"/>
  <c r="AU9" i="45"/>
  <c r="BA8" i="45"/>
  <c r="AY8" i="45"/>
  <c r="AK8" i="45"/>
  <c r="AI8" i="45"/>
  <c r="AK45" i="46"/>
  <c r="AI45" i="46"/>
  <c r="BA45" i="46"/>
  <c r="AY45" i="46"/>
  <c r="AK40" i="46"/>
  <c r="AI40" i="46"/>
  <c r="BA40" i="46"/>
  <c r="AY40" i="46"/>
  <c r="BA38" i="46"/>
  <c r="AY38" i="46"/>
  <c r="AK38" i="46"/>
  <c r="AI38" i="46"/>
  <c r="AO10" i="46"/>
  <c r="AY10" i="46" s="1"/>
  <c r="K64" i="54"/>
  <c r="K65" i="54" s="1"/>
  <c r="M65" i="54" s="1"/>
  <c r="Q65" i="54" s="1"/>
  <c r="W65" i="54" s="1"/>
  <c r="Q64" i="54"/>
  <c r="Q66" i="54" s="1"/>
  <c r="W46" i="54"/>
  <c r="W64" i="54" s="1"/>
  <c r="W66" i="54" s="1"/>
  <c r="Y46" i="54"/>
  <c r="S58" i="98"/>
  <c r="S60" i="98"/>
  <c r="S55" i="98"/>
  <c r="S30" i="98"/>
  <c r="S39" i="98"/>
  <c r="S27" i="98"/>
  <c r="S80" i="98"/>
  <c r="S56" i="98"/>
  <c r="S71" i="98"/>
  <c r="K81" i="98"/>
  <c r="O10" i="98"/>
  <c r="S61" i="98"/>
  <c r="S69" i="98"/>
  <c r="S17" i="98"/>
  <c r="S34" i="98"/>
  <c r="S49" i="98"/>
  <c r="S57" i="98"/>
  <c r="S64" i="98"/>
  <c r="S76" i="98"/>
  <c r="S59" i="98"/>
  <c r="S75" i="98"/>
  <c r="Q11" i="98"/>
  <c r="Q82" i="98" s="1"/>
  <c r="M82" i="98"/>
  <c r="S45" i="98"/>
  <c r="S12" i="98"/>
  <c r="S15" i="98"/>
  <c r="S18" i="98"/>
  <c r="S77" i="98"/>
  <c r="S37" i="98"/>
  <c r="S16" i="98"/>
  <c r="S19" i="98"/>
  <c r="S72" i="98"/>
  <c r="S47" i="98"/>
  <c r="S50" i="98"/>
  <c r="S31" i="98"/>
  <c r="S35" i="98"/>
  <c r="S78" i="98"/>
  <c r="S53" i="98"/>
  <c r="S21" i="98"/>
  <c r="S66" i="98"/>
  <c r="BA45" i="30" l="1"/>
  <c r="AY45" i="30"/>
  <c r="AY26" i="30"/>
  <c r="BA26" i="30"/>
  <c r="AY9" i="30"/>
  <c r="BA9" i="30"/>
  <c r="AY10" i="32"/>
  <c r="BA10" i="32"/>
  <c r="BA8" i="32"/>
  <c r="AY8" i="32"/>
  <c r="AY27" i="33"/>
  <c r="BA27" i="33"/>
  <c r="AY14" i="33"/>
  <c r="BA14" i="33"/>
  <c r="AY13" i="33"/>
  <c r="BA13" i="33"/>
  <c r="AY23" i="34"/>
  <c r="BA23" i="34"/>
  <c r="AY22" i="34"/>
  <c r="BA22" i="34"/>
  <c r="AY10" i="34"/>
  <c r="BA10" i="34"/>
  <c r="BA46" i="35"/>
  <c r="AY46" i="35"/>
  <c r="AY13" i="35"/>
  <c r="BA13" i="35"/>
  <c r="BA40" i="36"/>
  <c r="AY40" i="36"/>
  <c r="BA33" i="36"/>
  <c r="AY33" i="36"/>
  <c r="BA24" i="36"/>
  <c r="AY24" i="36"/>
  <c r="AY21" i="36"/>
  <c r="BA21" i="36"/>
  <c r="BA45" i="38"/>
  <c r="AY45" i="38"/>
  <c r="BA33" i="38"/>
  <c r="AY33" i="38"/>
  <c r="BA24" i="38"/>
  <c r="AY24" i="38"/>
  <c r="AY22" i="38"/>
  <c r="BA22" i="38"/>
  <c r="AY14" i="38"/>
  <c r="BA14" i="38"/>
  <c r="BA46" i="39"/>
  <c r="AY46" i="39"/>
  <c r="BA24" i="40"/>
  <c r="AY24" i="40"/>
  <c r="AY22" i="40"/>
  <c r="BA22" i="40"/>
  <c r="BA42" i="41"/>
  <c r="AY42" i="41"/>
  <c r="AY27" i="41"/>
  <c r="BA27" i="41"/>
  <c r="AY10" i="41"/>
  <c r="BA10" i="41"/>
  <c r="BA34" i="42"/>
  <c r="AY34" i="42"/>
  <c r="AY15" i="43"/>
  <c r="BA15" i="43"/>
  <c r="AY12" i="43"/>
  <c r="BA12" i="43"/>
  <c r="BA45" i="44"/>
  <c r="AY45" i="44"/>
  <c r="AY26" i="45"/>
  <c r="BA26" i="45"/>
  <c r="AY9" i="45"/>
  <c r="BA9" i="45"/>
  <c r="M66" i="54"/>
  <c r="S11" i="98"/>
  <c r="O81" i="98"/>
  <c r="S81" i="98" s="1"/>
  <c r="S10" i="98"/>
</calcChain>
</file>

<file path=xl/sharedStrings.xml><?xml version="1.0" encoding="utf-8"?>
<sst xmlns="http://schemas.openxmlformats.org/spreadsheetml/2006/main" count="90973" uniqueCount="47981">
  <si>
    <t>BNSF 2013 Run: 09/22/2015 05:45:23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</si>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</sst>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130500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4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58749.279000000002</v>
      </c>
      <c r="F8" s="16" t="s">
        <v>175</v>
      </c>
      <c r="G8" s="15">
        <v>56407.521000000001</v>
      </c>
      <c r="H8" s="16" t="s">
        <v>176</v>
      </c>
      <c r="I8" s="15">
        <v>57261.671999999999</v>
      </c>
      <c r="J8" s="16" t="s">
        <v>177</v>
      </c>
      <c r="K8" s="15">
        <v>57963.345000000001</v>
      </c>
      <c r="L8" s="16" t="s">
        <v>178</v>
      </c>
      <c r="M8" s="15">
        <v>53342.080000000002</v>
      </c>
      <c r="N8" s="16" t="s">
        <v>179</v>
      </c>
      <c r="O8" s="17">
        <f>IF(RUN_YEARS &gt; 1,(A1L101C1 + A1L101C2) / 2, 0)</f>
        <v>57578.400000000001</v>
      </c>
      <c r="P8" s="16" t="s">
        <v>180</v>
      </c>
      <c r="Q8" s="17">
        <f>IF(RUN_YEARS &gt; 2,(A1L101C1 + A1L101C2 + A1L101C3) / 3, 0)</f>
        <v>57472.824000000001</v>
      </c>
      <c r="R8" s="16" t="s">
        <v>181</v>
      </c>
      <c r="S8" s="17">
        <f>IF(RUN_YEARS &gt; 3,(A1L101C1 + A1L101C2 + A1L101C3 + A1L101C4) / 4, 0)</f>
        <v>57595.454250000003</v>
      </c>
      <c r="T8" s="16" t="s">
        <v>182</v>
      </c>
      <c r="U8" s="17">
        <f>IF(RUN_YEARS &gt; 4,(A1L101C1 + A1L101C2 + A1L101C3 + A1L101C4 + A1L101C5) / 5, 0)</f>
        <v>56744.779399999999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5618.6009999999997</v>
      </c>
      <c r="F9" s="16" t="s">
        <v>175</v>
      </c>
      <c r="G9" s="15">
        <v>5810.66</v>
      </c>
      <c r="H9" s="16" t="s">
        <v>176</v>
      </c>
      <c r="I9" s="15">
        <v>5621.6279999999997</v>
      </c>
      <c r="J9" s="16" t="s">
        <v>177</v>
      </c>
      <c r="K9" s="15">
        <v>5502.7280000000001</v>
      </c>
      <c r="L9" s="16" t="s">
        <v>178</v>
      </c>
      <c r="M9" s="15">
        <v>5905.9359999999997</v>
      </c>
      <c r="N9" s="16" t="s">
        <v>183</v>
      </c>
      <c r="O9" s="17">
        <f>IF(RUN_YEARS &gt; 1,(A1L102C1 + A1L102C2) / 2, 0)</f>
        <v>5714.6304999999993</v>
      </c>
      <c r="P9" s="16" t="s">
        <v>184</v>
      </c>
      <c r="Q9" s="17">
        <f>IF(RUN_YEARS &gt; 2,(A1L102C1 + A1L102C2 + A1L102C3) / 3, 0)</f>
        <v>5683.6296666666667</v>
      </c>
      <c r="R9" s="16" t="s">
        <v>185</v>
      </c>
      <c r="S9" s="17">
        <f>IF(RUN_YEARS &gt; 3,(A1L102C1 + A1L102C2 + A1L102C3 + A1L102C4) / 4, 0)</f>
        <v>5638.4042499999996</v>
      </c>
      <c r="T9" s="16" t="s">
        <v>186</v>
      </c>
      <c r="U9" s="17">
        <f>IF(RUN_YEARS &gt; 4,(A1L102C1 + A1L102C2 + A1L102C3 + A1L102C4 + A1L102C5) / 5, 0)</f>
        <v>5691.9106000000002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102897.715</v>
      </c>
      <c r="F10" s="16" t="s">
        <v>175</v>
      </c>
      <c r="G10" s="15">
        <v>100493.655</v>
      </c>
      <c r="H10" s="16" t="s">
        <v>176</v>
      </c>
      <c r="I10" s="15">
        <v>95142.164000000004</v>
      </c>
      <c r="J10" s="16" t="s">
        <v>177</v>
      </c>
      <c r="K10" s="15">
        <v>88973.35</v>
      </c>
      <c r="L10" s="16" t="s">
        <v>178</v>
      </c>
      <c r="M10" s="15">
        <v>80389.561000000002</v>
      </c>
      <c r="N10" s="16" t="s">
        <v>187</v>
      </c>
      <c r="O10" s="17">
        <f>IF(RUN_YEARS &gt; 1,(A1L103C1 + A1L103C2) / 2, 0)</f>
        <v>101695.685</v>
      </c>
      <c r="P10" s="16" t="s">
        <v>188</v>
      </c>
      <c r="Q10" s="17">
        <f>IF(RUN_YEARS &gt; 2,(A1L103C1 + A1L103C2 + A1L103C3) / 3, 0)</f>
        <v>99511.178</v>
      </c>
      <c r="R10" s="16" t="s">
        <v>189</v>
      </c>
      <c r="S10" s="17">
        <f>IF(RUN_YEARS &gt; 3,(A1L103C1 + A1L103C2 + A1L103C3 + A1L103C4) / 4, 0)</f>
        <v>96876.72099999999</v>
      </c>
      <c r="T10" s="16" t="s">
        <v>190</v>
      </c>
      <c r="U10" s="17">
        <f>IF(RUN_YEARS &gt; 4,(A1L103C1 + A1L103C2 + A1L103C3 + A1L103C4 + A1L103C5) / 5, 0)</f>
        <v>93579.28899999999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167265.595</v>
      </c>
      <c r="F11" s="16" t="s">
        <v>175</v>
      </c>
      <c r="G11" s="15">
        <v>162711.83600000001</v>
      </c>
      <c r="H11" s="16" t="s">
        <v>176</v>
      </c>
      <c r="I11" s="15">
        <v>158025.46400000001</v>
      </c>
      <c r="J11" s="16" t="s">
        <v>177</v>
      </c>
      <c r="K11" s="15">
        <v>152439.42300000001</v>
      </c>
      <c r="L11" s="16" t="s">
        <v>178</v>
      </c>
      <c r="M11" s="15">
        <v>139637.57699999999</v>
      </c>
      <c r="N11" s="16" t="s">
        <v>191</v>
      </c>
      <c r="O11" s="17">
        <f>IF(RUN_YEARS &gt; 1,(A1L104C1 + A1L104C2) / 2, 0)</f>
        <v>164988.71549999999</v>
      </c>
      <c r="P11" s="16" t="s">
        <v>192</v>
      </c>
      <c r="Q11" s="17">
        <f>IF(RUN_YEARS &gt; 2,(A1L104C1 + A1L104C2 + A1L104C3) / 3, 0)</f>
        <v>162667.63166666668</v>
      </c>
      <c r="R11" s="16" t="s">
        <v>193</v>
      </c>
      <c r="S11" s="17">
        <f>IF(RUN_YEARS &gt; 3,(A1L104C1 + A1L104C2 + A1L104C3 + A1L104C4) / 4, 0)</f>
        <v>160110.57949999999</v>
      </c>
      <c r="T11" s="16" t="s">
        <v>194</v>
      </c>
      <c r="U11" s="17">
        <f>IF(RUN_YEARS &gt; 4,(A1L104C1 + A1L104C2 + A1L104C3 + A1L104C4 + A1L104C5) / 5, 0)</f>
        <v>156015.97899999999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187548.929</v>
      </c>
      <c r="F12" s="16" t="s">
        <v>175</v>
      </c>
      <c r="G12" s="15">
        <v>182285.198</v>
      </c>
      <c r="H12" s="16" t="s">
        <v>176</v>
      </c>
      <c r="I12" s="15">
        <v>186301.228</v>
      </c>
      <c r="J12" s="16" t="s">
        <v>177</v>
      </c>
      <c r="K12" s="15">
        <v>188363.913</v>
      </c>
      <c r="L12" s="16" t="s">
        <v>178</v>
      </c>
      <c r="M12" s="15">
        <v>174597.005</v>
      </c>
      <c r="N12" s="16" t="s">
        <v>195</v>
      </c>
      <c r="O12" s="17">
        <f>IF(RUN_YEARS &gt; 1,(A1L105C1 + A1L105C2) / 2, 0)</f>
        <v>184917.06349999999</v>
      </c>
      <c r="P12" s="16" t="s">
        <v>196</v>
      </c>
      <c r="Q12" s="17">
        <f>IF(RUN_YEARS &gt; 2,(A1L105C1 + A1L105C2 + A1L105C3) / 3, 0)</f>
        <v>185378.45166666666</v>
      </c>
      <c r="R12" s="16" t="s">
        <v>197</v>
      </c>
      <c r="S12" s="17">
        <f>IF(RUN_YEARS &gt; 3,(A1L105C1 + A1L105C2 + A1L105C3 + A1L105C4) / 4, 0)</f>
        <v>186124.81699999998</v>
      </c>
      <c r="T12" s="16" t="s">
        <v>198</v>
      </c>
      <c r="U12" s="17">
        <f>IF(RUN_YEARS &gt; 4,(A1L105C1 + A1L105C2 + A1L105C3 + A1L105C4 + A1L105C5) / 5, 0)</f>
        <v>183819.25459999999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12222.593000000001</v>
      </c>
      <c r="F13" s="16" t="s">
        <v>175</v>
      </c>
      <c r="G13" s="15">
        <v>12622.098</v>
      </c>
      <c r="H13" s="16" t="s">
        <v>176</v>
      </c>
      <c r="I13" s="15">
        <v>12124.9</v>
      </c>
      <c r="J13" s="16" t="s">
        <v>177</v>
      </c>
      <c r="K13" s="15">
        <v>12021.14</v>
      </c>
      <c r="L13" s="16" t="s">
        <v>178</v>
      </c>
      <c r="M13" s="15">
        <v>13014.671</v>
      </c>
      <c r="N13" s="16" t="s">
        <v>199</v>
      </c>
      <c r="O13" s="17">
        <f>IF(RUN_YEARS &gt; 1,(A1L106C1 + A1L106C2) / 2, 0)</f>
        <v>12422.345499999999</v>
      </c>
      <c r="P13" s="16" t="s">
        <v>200</v>
      </c>
      <c r="Q13" s="17">
        <f>IF(RUN_YEARS &gt; 2,(A1L106C1 + A1L106C2 + A1L106C3) / 3, 0)</f>
        <v>12323.197</v>
      </c>
      <c r="R13" s="16" t="s">
        <v>201</v>
      </c>
      <c r="S13" s="17">
        <f>IF(RUN_YEARS &gt; 3,(A1L106C1 + A1L106C2 + A1L106C3 + A1L106C4) / 4, 0)</f>
        <v>12247.68275</v>
      </c>
      <c r="T13" s="16" t="s">
        <v>202</v>
      </c>
      <c r="U13" s="17">
        <f>IF(RUN_YEARS &gt; 4,(A1L106C1 + A1L106C2 + A1L106C3 + A1L106C4 + A1L106C5) / 5, 0)</f>
        <v>12401.080400000001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323046.66800000001</v>
      </c>
      <c r="F14" s="16" t="s">
        <v>175</v>
      </c>
      <c r="G14" s="15">
        <v>315236.00099999999</v>
      </c>
      <c r="H14" s="16" t="s">
        <v>176</v>
      </c>
      <c r="I14" s="15">
        <v>297439.08500000002</v>
      </c>
      <c r="J14" s="16" t="s">
        <v>177</v>
      </c>
      <c r="K14" s="15">
        <v>284798.07799999998</v>
      </c>
      <c r="L14" s="16" t="s">
        <v>178</v>
      </c>
      <c r="M14" s="15">
        <v>269221.11300000001</v>
      </c>
      <c r="N14" s="16" t="s">
        <v>203</v>
      </c>
      <c r="O14" s="17">
        <f>IF(RUN_YEARS &gt; 1,(A1L107C1 + A1L107C2) / 2, 0)</f>
        <v>319141.3345</v>
      </c>
      <c r="P14" s="16" t="s">
        <v>204</v>
      </c>
      <c r="Q14" s="17">
        <f>IF(RUN_YEARS &gt; 2,(A1L107C1 + A1L107C2 + A1L107C3) / 3, 0)</f>
        <v>311907.25133333332</v>
      </c>
      <c r="R14" s="16" t="s">
        <v>205</v>
      </c>
      <c r="S14" s="17">
        <f>IF(RUN_YEARS &gt; 3,(A1L107C1 + A1L107C2 + A1L107C3 + A1L107C4) / 4, 0)</f>
        <v>305129.95799999998</v>
      </c>
      <c r="T14" s="16" t="s">
        <v>206</v>
      </c>
      <c r="U14" s="17">
        <f>IF(RUN_YEARS &gt; 4,(A1L107C1 + A1L107C2 + A1L107C3 + A1L107C4 + A1L107C5) / 5, 0)</f>
        <v>297948.18899999995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522818.19</v>
      </c>
      <c r="F15" s="16" t="s">
        <v>175</v>
      </c>
      <c r="G15" s="15">
        <v>510143.29700000002</v>
      </c>
      <c r="H15" s="16" t="s">
        <v>176</v>
      </c>
      <c r="I15" s="15">
        <v>495865.21299999999</v>
      </c>
      <c r="J15" s="16" t="s">
        <v>177</v>
      </c>
      <c r="K15" s="15">
        <v>485183.13099999999</v>
      </c>
      <c r="L15" s="16" t="s">
        <v>178</v>
      </c>
      <c r="M15" s="15">
        <v>456832.78899999999</v>
      </c>
      <c r="N15" s="16" t="s">
        <v>207</v>
      </c>
      <c r="O15" s="17">
        <f>IF(RUN_YEARS &gt; 1,(A1L108C1 + A1L108C2) / 2, 0)</f>
        <v>516480.74349999998</v>
      </c>
      <c r="P15" s="16" t="s">
        <v>208</v>
      </c>
      <c r="Q15" s="17">
        <f>IF(RUN_YEARS &gt; 2,(A1L108C1 + A1L108C2 + A1L108C3) / 3, 0)</f>
        <v>509608.89999999997</v>
      </c>
      <c r="R15" s="16" t="s">
        <v>209</v>
      </c>
      <c r="S15" s="17">
        <f>IF(RUN_YEARS &gt; 3,(A1L108C1 + A1L108C2 + A1L108C3 + A1L108C4) / 4, 0)</f>
        <v>503502.45775</v>
      </c>
      <c r="T15" s="16" t="s">
        <v>210</v>
      </c>
      <c r="U15" s="17">
        <f>IF(RUN_YEARS &gt; 4,(A1L108C1 + A1L108C2 + A1L108C3 + A1L108C4 + A1L108C5) / 5, 0)</f>
        <v>494168.52400000003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4975.1980000000003</v>
      </c>
      <c r="F16" s="16" t="s">
        <v>175</v>
      </c>
      <c r="G16" s="15">
        <v>4305.25</v>
      </c>
      <c r="H16" s="16" t="s">
        <v>176</v>
      </c>
      <c r="I16" s="15">
        <v>4693.2169999999996</v>
      </c>
      <c r="J16" s="16" t="s">
        <v>177</v>
      </c>
      <c r="K16" s="15">
        <v>3894.8820000000001</v>
      </c>
      <c r="L16" s="16" t="s">
        <v>178</v>
      </c>
      <c r="M16" s="15">
        <v>3461.6320000000001</v>
      </c>
      <c r="N16" s="16" t="s">
        <v>211</v>
      </c>
      <c r="O16" s="17">
        <f>IF(RUN_YEARS &gt; 1,(A1L109C1 + A1L109C2) / 2, 0)</f>
        <v>4640.2240000000002</v>
      </c>
      <c r="P16" s="16" t="s">
        <v>212</v>
      </c>
      <c r="Q16" s="17">
        <f>IF(RUN_YEARS &gt; 2,(A1L109C1 + A1L109C2 + A1L109C3) / 3, 0)</f>
        <v>4657.8883333333333</v>
      </c>
      <c r="R16" s="16" t="s">
        <v>213</v>
      </c>
      <c r="S16" s="17">
        <f>IF(RUN_YEARS &gt; 3,(A1L109C1 + A1L109C2 + A1L109C3 + A1L109C4) / 4, 0)</f>
        <v>4467.1367500000006</v>
      </c>
      <c r="T16" s="16" t="s">
        <v>214</v>
      </c>
      <c r="U16" s="17">
        <f>IF(RUN_YEARS &gt; 4,(A1L109C1 + A1L109C2 + A1L109C3 + A1L109C4 + A1L109C5) / 5, 0)</f>
        <v>4266.0358000000006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14744.441999999999</v>
      </c>
      <c r="F17" s="16" t="s">
        <v>175</v>
      </c>
      <c r="G17" s="15">
        <v>14387.234</v>
      </c>
      <c r="H17" s="16" t="s">
        <v>176</v>
      </c>
      <c r="I17" s="15">
        <v>14323.105</v>
      </c>
      <c r="J17" s="16" t="s">
        <v>177</v>
      </c>
      <c r="K17" s="15">
        <v>13740.241</v>
      </c>
      <c r="L17" s="16" t="s">
        <v>178</v>
      </c>
      <c r="M17" s="15">
        <v>12995.055</v>
      </c>
      <c r="N17" s="16" t="s">
        <v>215</v>
      </c>
      <c r="O17" s="17">
        <f>IF(RUN_YEARS &gt; 1,(A1L110C1 + A1L110C2) / 2, 0)</f>
        <v>14565.838</v>
      </c>
      <c r="P17" s="16" t="s">
        <v>216</v>
      </c>
      <c r="Q17" s="17">
        <f>IF(RUN_YEARS &gt; 2,(A1L110C1 + A1L110C2 + A1L110C3) / 3, 0)</f>
        <v>14484.927000000001</v>
      </c>
      <c r="R17" s="16" t="s">
        <v>217</v>
      </c>
      <c r="S17" s="17">
        <f>IF(RUN_YEARS &gt; 3,(A1L110C1 + A1L110C2 + A1L110C3 + A1L110C4) / 4, 0)</f>
        <v>14298.755500000001</v>
      </c>
      <c r="T17" s="16" t="s">
        <v>218</v>
      </c>
      <c r="U17" s="17">
        <f>IF(RUN_YEARS &gt; 4,(A1L110C1 + A1L110C2 + A1L110C3 + A1L110C4 + A1L110C5) / 5, 0)</f>
        <v>14038.0154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19719.64</v>
      </c>
      <c r="F18" s="16" t="s">
        <v>220</v>
      </c>
      <c r="G18" s="17">
        <f>(A1L109C2 + A1L110C2)</f>
        <v>18692.484</v>
      </c>
      <c r="H18" s="16" t="s">
        <v>221</v>
      </c>
      <c r="I18" s="17">
        <f>(A1L109C3 + A1L110C3)</f>
        <v>19016.322</v>
      </c>
      <c r="J18" s="16" t="s">
        <v>222</v>
      </c>
      <c r="K18" s="17">
        <f>(A1L109C4 + A1L110C4)</f>
        <v>17635.123</v>
      </c>
      <c r="L18" s="16" t="s">
        <v>223</v>
      </c>
      <c r="M18" s="17">
        <f>(A1L109C5 + A1L110C5)</f>
        <v>16456.687000000002</v>
      </c>
      <c r="N18" s="16" t="s">
        <v>224</v>
      </c>
      <c r="O18" s="17">
        <f>IF(RUN_YEARS &gt; 1,(A1L111C1 + A1L111C2) / 2, 0)</f>
        <v>19206.061999999998</v>
      </c>
      <c r="P18" s="16" t="s">
        <v>225</v>
      </c>
      <c r="Q18" s="17">
        <f>IF(RUN_YEARS &gt; 2,(A1L111C1 + A1L111C2 + A1L111C3) / 3, 0)</f>
        <v>19142.815333333332</v>
      </c>
      <c r="R18" s="16" t="s">
        <v>226</v>
      </c>
      <c r="S18" s="17">
        <f>IF(RUN_YEARS &gt; 3,(A1L111C1 + A1L111C2 + A1L111C3 + A1L111C4) / 4, 0)</f>
        <v>18765.892249999997</v>
      </c>
      <c r="T18" s="16" t="s">
        <v>227</v>
      </c>
      <c r="U18" s="17">
        <f>IF(RUN_YEARS &gt; 4,(A1L111C1 + A1L111C2 + A1L111C3 + A1L111C4 + A1L111C5) / 5, 0)</f>
        <v>18304.051199999998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542537.82999999996</v>
      </c>
      <c r="F19" s="16" t="s">
        <v>175</v>
      </c>
      <c r="G19" s="15">
        <v>528835.78099999996</v>
      </c>
      <c r="H19" s="16" t="s">
        <v>176</v>
      </c>
      <c r="I19" s="15">
        <v>514881.53499999997</v>
      </c>
      <c r="J19" s="16" t="s">
        <v>177</v>
      </c>
      <c r="K19" s="15">
        <v>502818.25400000002</v>
      </c>
      <c r="L19" s="16" t="s">
        <v>178</v>
      </c>
      <c r="M19" s="15">
        <v>473289.47600000002</v>
      </c>
      <c r="N19" s="16" t="s">
        <v>228</v>
      </c>
      <c r="O19" s="17">
        <f>IF(RUN_YEARS &gt; 1,(A1L112C1 + A1L112C2) / 2, 0)</f>
        <v>535686.80550000002</v>
      </c>
      <c r="P19" s="16" t="s">
        <v>229</v>
      </c>
      <c r="Q19" s="17">
        <f>IF(RUN_YEARS &gt; 2,(A1L112C1 + A1L112C2 + A1L112C3) / 3, 0)</f>
        <v>528751.71533333336</v>
      </c>
      <c r="R19" s="16" t="s">
        <v>230</v>
      </c>
      <c r="S19" s="17">
        <f>IF(RUN_YEARS &gt; 3,(A1L112C1 + A1L112C2 + A1L112C3 + A1L112C4) / 4, 0)</f>
        <v>522268.35</v>
      </c>
      <c r="T19" s="16" t="s">
        <v>231</v>
      </c>
      <c r="U19" s="17">
        <f>IF(RUN_YEARS &gt; 4,(A1L112C1 + A1L112C2 + A1L112C3 + A1L112C4 + A1L112C5) / 5, 0)</f>
        <v>512472.57520000002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63</v>
      </c>
      <c r="F20" s="16" t="s">
        <v>175</v>
      </c>
      <c r="G20" s="15">
        <v>72</v>
      </c>
      <c r="H20" s="16" t="s">
        <v>176</v>
      </c>
      <c r="I20" s="15">
        <v>83</v>
      </c>
      <c r="J20" s="16" t="s">
        <v>177</v>
      </c>
      <c r="K20" s="15">
        <v>146</v>
      </c>
      <c r="L20" s="16" t="s">
        <v>178</v>
      </c>
      <c r="M20" s="15">
        <v>138</v>
      </c>
      <c r="N20" s="16" t="s">
        <v>232</v>
      </c>
      <c r="O20" s="17">
        <f>IF(RUN_YEARS &gt; 1,(A1L113C1 + A1L113C2) / 2, 0)</f>
        <v>67.5</v>
      </c>
      <c r="P20" s="16" t="s">
        <v>233</v>
      </c>
      <c r="Q20" s="17">
        <f>IF(RUN_YEARS &gt; 2,(A1L113C1 + A1L113C2 + A1L113C3) / 3, 0)</f>
        <v>72.666666666666671</v>
      </c>
      <c r="R20" s="16" t="s">
        <v>234</v>
      </c>
      <c r="S20" s="17">
        <f>IF(RUN_YEARS &gt; 3,(A1L113C1 + A1L113C2 + A1L113C3 + A1L113C4) / 4, 0)</f>
        <v>91</v>
      </c>
      <c r="T20" s="16" t="s">
        <v>235</v>
      </c>
      <c r="U20" s="17">
        <f>IF(RUN_YEARS &gt; 4,(A1L113C1 + A1L113C2 + A1L113C3 + A1L113C4 + A1L113C5) / 5, 0)</f>
        <v>100.4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11820676</v>
      </c>
      <c r="F21" s="16" t="s">
        <v>175</v>
      </c>
      <c r="G21" s="15">
        <v>11442595</v>
      </c>
      <c r="H21" s="16" t="s">
        <v>176</v>
      </c>
      <c r="I21" s="15">
        <v>11390915</v>
      </c>
      <c r="J21" s="16" t="s">
        <v>177</v>
      </c>
      <c r="K21" s="15">
        <v>11299031</v>
      </c>
      <c r="L21" s="16" t="s">
        <v>178</v>
      </c>
      <c r="M21" s="15">
        <v>10337428</v>
      </c>
      <c r="N21" s="16" t="s">
        <v>236</v>
      </c>
      <c r="O21" s="17">
        <f>IF(RUN_YEARS &gt; 1,(A1L114C1 + A1L114C2) / 2, 0)</f>
        <v>11631635.5</v>
      </c>
      <c r="P21" s="16" t="s">
        <v>237</v>
      </c>
      <c r="Q21" s="17">
        <f>IF(RUN_YEARS &gt; 2,(A1L114C1 + A1L114C2 + A1L114C3) / 3, 0)</f>
        <v>11551395.333333334</v>
      </c>
      <c r="R21" s="16" t="s">
        <v>238</v>
      </c>
      <c r="S21" s="17">
        <f>IF(RUN_YEARS &gt; 3,(A1L114C1 + A1L114C2 + A1L114C3 + A1L114C4) / 4, 0)</f>
        <v>11488304.25</v>
      </c>
      <c r="T21" s="16" t="s">
        <v>239</v>
      </c>
      <c r="U21" s="17">
        <f>IF(RUN_YEARS &gt; 4,(A1L114C1 + A1L114C2 + A1L114C3 + A1L114C4 + A1L114C5) / 5, 0)</f>
        <v>11258129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6478762</v>
      </c>
      <c r="F22" s="16" t="s">
        <v>175</v>
      </c>
      <c r="G22" s="15">
        <v>6217701</v>
      </c>
      <c r="H22" s="16" t="s">
        <v>176</v>
      </c>
      <c r="I22" s="15">
        <v>6385717</v>
      </c>
      <c r="J22" s="16" t="s">
        <v>177</v>
      </c>
      <c r="K22" s="15">
        <v>6547019</v>
      </c>
      <c r="L22" s="16" t="s">
        <v>178</v>
      </c>
      <c r="M22" s="15">
        <v>6043229</v>
      </c>
      <c r="N22" s="16" t="s">
        <v>240</v>
      </c>
      <c r="O22" s="17">
        <f>IF(RUN_YEARS &gt; 1,(A1L115C1 + A1L115C2) / 2, 0)</f>
        <v>6348231.5</v>
      </c>
      <c r="P22" s="16" t="s">
        <v>241</v>
      </c>
      <c r="Q22" s="17">
        <f>IF(RUN_YEARS &gt; 2,(A1L115C1 + A1L115C2 + A1L115C3) / 3, 0)</f>
        <v>6360726.666666667</v>
      </c>
      <c r="R22" s="16" t="s">
        <v>242</v>
      </c>
      <c r="S22" s="17">
        <f>IF(RUN_YEARS &gt; 3,(A1L115C1 + A1L115C2 + A1L115C3 + A1L115C4) / 4, 0)</f>
        <v>6407299.75</v>
      </c>
      <c r="T22" s="16" t="s">
        <v>243</v>
      </c>
      <c r="U22" s="17">
        <f>IF(RUN_YEARS &gt; 4,(A1L115C1 + A1L115C2 + A1L115C3 + A1L115C4 + A1L115C5) / 5, 0)</f>
        <v>6334485.5999999996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170096</v>
      </c>
      <c r="F23" s="16" t="s">
        <v>175</v>
      </c>
      <c r="G23" s="15">
        <v>176039</v>
      </c>
      <c r="H23" s="16" t="s">
        <v>176</v>
      </c>
      <c r="I23" s="15">
        <v>177053</v>
      </c>
      <c r="J23" s="16" t="s">
        <v>177</v>
      </c>
      <c r="K23" s="15">
        <v>171298</v>
      </c>
      <c r="L23" s="16" t="s">
        <v>178</v>
      </c>
      <c r="M23" s="15">
        <v>168589</v>
      </c>
      <c r="N23" s="16" t="s">
        <v>244</v>
      </c>
      <c r="O23" s="17">
        <f>IF(RUN_YEARS &gt; 1,(A1L116C1 + A1L116C2) / 2, 0)</f>
        <v>173067.5</v>
      </c>
      <c r="P23" s="16" t="s">
        <v>245</v>
      </c>
      <c r="Q23" s="17">
        <f>IF(RUN_YEARS &gt; 2,(A1L116C1 + A1L116C2 + A1L116C3) / 3, 0)</f>
        <v>174396</v>
      </c>
      <c r="R23" s="16" t="s">
        <v>246</v>
      </c>
      <c r="S23" s="17">
        <f>IF(RUN_YEARS &gt; 3,(A1L116C1 + A1L116C2 + A1L116C3 + A1L116C4) / 4, 0)</f>
        <v>173621.5</v>
      </c>
      <c r="T23" s="16" t="s">
        <v>247</v>
      </c>
      <c r="U23" s="17">
        <f>IF(RUN_YEARS &gt; 4,(A1L116C1 + A1L116C2 + A1L116C3 + A1L116C4 + A1L116C5) / 5, 0)</f>
        <v>172615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5171818</v>
      </c>
      <c r="F24" s="16" t="s">
        <v>175</v>
      </c>
      <c r="G24" s="15">
        <v>5048855</v>
      </c>
      <c r="H24" s="16" t="s">
        <v>176</v>
      </c>
      <c r="I24" s="15">
        <v>4828145</v>
      </c>
      <c r="J24" s="16" t="s">
        <v>177</v>
      </c>
      <c r="K24" s="15">
        <v>4580714</v>
      </c>
      <c r="L24" s="16" t="s">
        <v>178</v>
      </c>
      <c r="M24" s="15">
        <v>4125610</v>
      </c>
      <c r="N24" s="16" t="s">
        <v>248</v>
      </c>
      <c r="O24" s="17">
        <f>IF(RUN_YEARS &gt; 1,(A1L117C1 + A1L117C2) / 2, 0)</f>
        <v>5110336.5</v>
      </c>
      <c r="P24" s="16" t="s">
        <v>249</v>
      </c>
      <c r="Q24" s="17">
        <f>IF(RUN_YEARS &gt; 2,(A1L117C1 + A1L117C2 + A1L117C3) / 3, 0)</f>
        <v>5016272.666666667</v>
      </c>
      <c r="R24" s="16" t="s">
        <v>250</v>
      </c>
      <c r="S24" s="17">
        <f>IF(RUN_YEARS &gt; 3,(A1L117C1 + A1L117C2 + A1L117C3 + A1L117C4) / 4, 0)</f>
        <v>4907383</v>
      </c>
      <c r="T24" s="16" t="s">
        <v>251</v>
      </c>
      <c r="U24" s="17">
        <f>IF(RUN_YEARS &gt; 4,(A1L117C1 + A1L117C2 + A1L117C3 + A1L117C4 + A1L117C5) / 5, 0)</f>
        <v>4751028.4000000004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107342826</v>
      </c>
      <c r="F25" s="16" t="s">
        <v>175</v>
      </c>
      <c r="G25" s="15">
        <v>104736846</v>
      </c>
      <c r="H25" s="16" t="s">
        <v>176</v>
      </c>
      <c r="I25" s="15">
        <v>101512077</v>
      </c>
      <c r="J25" s="16" t="s">
        <v>177</v>
      </c>
      <c r="K25" s="15">
        <v>99410503</v>
      </c>
      <c r="L25" s="16" t="s">
        <v>178</v>
      </c>
      <c r="M25" s="15">
        <v>93512817</v>
      </c>
      <c r="N25" s="16" t="s">
        <v>252</v>
      </c>
      <c r="O25" s="17">
        <f>IF(RUN_YEARS &gt; 1,(A1L118C1 + A1L118C2) / 2, 0)</f>
        <v>106039836</v>
      </c>
      <c r="P25" s="16" t="s">
        <v>253</v>
      </c>
      <c r="Q25" s="17">
        <f>IF(RUN_YEARS &gt; 2,(A1L118C1 + A1L118C2 + A1L118C3) / 3, 0)</f>
        <v>104530583</v>
      </c>
      <c r="R25" s="16" t="s">
        <v>254</v>
      </c>
      <c r="S25" s="17">
        <f>IF(RUN_YEARS &gt; 3,(A1L118C1 + A1L118C2 + A1L118C3 + A1L118C4) / 4, 0)</f>
        <v>103250563</v>
      </c>
      <c r="T25" s="16" t="s">
        <v>255</v>
      </c>
      <c r="U25" s="17">
        <f>IF(RUN_YEARS &gt; 4,(A1L118C1 + A1L118C2 + A1L118C3 + A1L118C4 + A1L118C5) / 5, 0)</f>
        <v>101303013.8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562684953</v>
      </c>
      <c r="F26" s="16" t="s">
        <v>175</v>
      </c>
      <c r="G26" s="15">
        <v>541372595</v>
      </c>
      <c r="H26" s="16" t="s">
        <v>176</v>
      </c>
      <c r="I26" s="15">
        <v>540570927</v>
      </c>
      <c r="J26" s="16" t="s">
        <v>177</v>
      </c>
      <c r="K26" s="15">
        <v>558750917</v>
      </c>
      <c r="L26" s="16" t="s">
        <v>178</v>
      </c>
      <c r="M26" s="15">
        <v>516133964</v>
      </c>
      <c r="N26" s="16" t="s">
        <v>256</v>
      </c>
      <c r="O26" s="17">
        <f>IF(RUN_YEARS &gt; 1,(A1L119C1 + A1L119C2) / 2, 0)</f>
        <v>552028774</v>
      </c>
      <c r="P26" s="16" t="s">
        <v>257</v>
      </c>
      <c r="Q26" s="17">
        <f>IF(RUN_YEARS &gt; 2,(A1L119C1 + A1L119C2 + A1L119C3) / 3, 0)</f>
        <v>548209491.66666663</v>
      </c>
      <c r="R26" s="16" t="s">
        <v>258</v>
      </c>
      <c r="S26" s="17">
        <f>IF(RUN_YEARS &gt; 3,(A1L119C1 + A1L119C2 + A1L119C3 + A1L119C4) / 4, 0)</f>
        <v>550844848</v>
      </c>
      <c r="T26" s="16" t="s">
        <v>259</v>
      </c>
      <c r="U26" s="17">
        <f>IF(RUN_YEARS &gt; 4,(A1L119C1 + A1L119C2 + A1L119C3 + A1L119C4 + A1L119C5) / 5, 0)</f>
        <v>543902671.20000005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11475333</v>
      </c>
      <c r="F27" s="16" t="s">
        <v>175</v>
      </c>
      <c r="G27" s="15">
        <v>11688402</v>
      </c>
      <c r="H27" s="16" t="s">
        <v>176</v>
      </c>
      <c r="I27" s="15">
        <v>11495071</v>
      </c>
      <c r="J27" s="16" t="s">
        <v>177</v>
      </c>
      <c r="K27" s="15">
        <v>11219514</v>
      </c>
      <c r="L27" s="16" t="s">
        <v>178</v>
      </c>
      <c r="M27" s="15">
        <v>11607438</v>
      </c>
      <c r="N27" s="16" t="s">
        <v>260</v>
      </c>
      <c r="O27" s="17">
        <f>IF(RUN_YEARS &gt; 1,(A1L120C1 + A1L120C2) / 2, 0)</f>
        <v>11581867.5</v>
      </c>
      <c r="P27" s="16" t="s">
        <v>261</v>
      </c>
      <c r="Q27" s="17">
        <f>IF(RUN_YEARS &gt; 2,(A1L120C1 + A1L120C2 + A1L120C3) / 3, 0)</f>
        <v>11552935.333333334</v>
      </c>
      <c r="R27" s="16" t="s">
        <v>262</v>
      </c>
      <c r="S27" s="17">
        <f>IF(RUN_YEARS &gt; 3,(A1L120C1 + A1L120C2 + A1L120C3 + A1L120C4) / 4, 0)</f>
        <v>11469580</v>
      </c>
      <c r="T27" s="16" t="s">
        <v>263</v>
      </c>
      <c r="U27" s="17">
        <f>IF(RUN_YEARS &gt; 4,(A1L120C1 + A1L120C2 + A1L120C3 + A1L120C4 + A1L120C5) / 5, 0)</f>
        <v>11497151.6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572779584</v>
      </c>
      <c r="F28" s="16" t="s">
        <v>175</v>
      </c>
      <c r="G28" s="15">
        <v>558617758</v>
      </c>
      <c r="H28" s="16" t="s">
        <v>176</v>
      </c>
      <c r="I28" s="15">
        <v>534405239</v>
      </c>
      <c r="J28" s="16" t="s">
        <v>177</v>
      </c>
      <c r="K28" s="15">
        <v>504683919</v>
      </c>
      <c r="L28" s="16" t="s">
        <v>178</v>
      </c>
      <c r="M28" s="15">
        <v>456379016</v>
      </c>
      <c r="N28" s="16" t="s">
        <v>264</v>
      </c>
      <c r="O28" s="17">
        <f>IF(RUN_YEARS &gt; 1,(A1L121C1 + A1L121C2) / 2, 0)</f>
        <v>565698671</v>
      </c>
      <c r="P28" s="16" t="s">
        <v>265</v>
      </c>
      <c r="Q28" s="17">
        <f>IF(RUN_YEARS &gt; 2,(A1L121C1 + A1L121C2 + A1L121C3) / 3, 0)</f>
        <v>555267527</v>
      </c>
      <c r="R28" s="16" t="s">
        <v>266</v>
      </c>
      <c r="S28" s="17">
        <f>IF(RUN_YEARS &gt; 3,(A1L121C1 + A1L121C2 + A1L121C3 + A1L121C4) / 4, 0)</f>
        <v>542621625</v>
      </c>
      <c r="T28" s="16" t="s">
        <v>267</v>
      </c>
      <c r="U28" s="17">
        <f>IF(RUN_YEARS &gt; 4,(A1L121C1 + A1L121C2 + A1L121C3 + A1L121C4 + A1L121C5) / 5, 0)</f>
        <v>525373103.19999999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1146939870</v>
      </c>
      <c r="F29" s="16" t="s">
        <v>269</v>
      </c>
      <c r="G29" s="17">
        <f>SUM(A1L119C2:A1L121C2)</f>
        <v>1111678755</v>
      </c>
      <c r="H29" s="16" t="s">
        <v>270</v>
      </c>
      <c r="I29" s="17">
        <f>SUM(A1L119C3:A1L121C3)</f>
        <v>1086471237</v>
      </c>
      <c r="J29" s="16" t="s">
        <v>271</v>
      </c>
      <c r="K29" s="17">
        <f>SUM(A1L119C4:A1L121C4)</f>
        <v>1074654350</v>
      </c>
      <c r="L29" s="16" t="s">
        <v>272</v>
      </c>
      <c r="M29" s="17">
        <f>SUM(A1L119C5:A1L121C5)</f>
        <v>984120418</v>
      </c>
      <c r="N29" s="16" t="s">
        <v>273</v>
      </c>
      <c r="O29" s="17">
        <f>IF(RUN_YEARS &gt; 1,(A1L122C1 + A1L122C2) / 2, 0)</f>
        <v>1129309312.5</v>
      </c>
      <c r="P29" s="16" t="s">
        <v>274</v>
      </c>
      <c r="Q29" s="17">
        <f>IF(RUN_YEARS &gt; 2,(A1L122C1 + A1L122C2 + A1L122C3) / 3, 0)</f>
        <v>1115029954</v>
      </c>
      <c r="R29" s="16" t="s">
        <v>275</v>
      </c>
      <c r="S29" s="17">
        <f>IF(RUN_YEARS &gt; 3,(A1L122C1 + A1L122C2 + A1L122C3 + A1L122C4) / 4, 0)</f>
        <v>1104936053</v>
      </c>
      <c r="T29" s="16" t="s">
        <v>276</v>
      </c>
      <c r="U29" s="17">
        <f>IF(RUN_YEARS &gt; 4,(A1L122C1 + A1L122C2 + A1L122C3 + A1L122C4 + A1L122C5) / 5, 0)</f>
        <v>1080772926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1268818177</v>
      </c>
      <c r="F30" s="16" t="s">
        <v>175</v>
      </c>
      <c r="G30" s="15">
        <v>1229369290</v>
      </c>
      <c r="H30" s="16" t="s">
        <v>176</v>
      </c>
      <c r="I30" s="15">
        <v>1200654478</v>
      </c>
      <c r="J30" s="16" t="s">
        <v>177</v>
      </c>
      <c r="K30" s="15">
        <v>1186080823</v>
      </c>
      <c r="L30" s="16" t="s">
        <v>178</v>
      </c>
      <c r="M30" s="15">
        <v>1090203878</v>
      </c>
      <c r="N30" s="16" t="s">
        <v>277</v>
      </c>
      <c r="O30" s="17">
        <f>IF(RUN_YEARS &gt; 1,(A1L123C1 + A1L123C2) / 2, 0)</f>
        <v>1249093733.5</v>
      </c>
      <c r="P30" s="16" t="s">
        <v>278</v>
      </c>
      <c r="Q30" s="17">
        <f>IF(RUN_YEARS &gt; 2,(A1L123C1 + A1L123C2 + A1L123C3) / 3, 0)</f>
        <v>1232947315</v>
      </c>
      <c r="R30" s="16" t="s">
        <v>279</v>
      </c>
      <c r="S30" s="17">
        <f>IF(RUN_YEARS &gt; 3,(A1L123C1 + A1L123C2 + A1L123C3 + A1L123C4) / 4, 0)</f>
        <v>1221230692</v>
      </c>
      <c r="T30" s="16" t="s">
        <v>280</v>
      </c>
      <c r="U30" s="17">
        <f>IF(RUN_YEARS &gt; 4,(A1L123C1 + A1L123C2 + A1L123C3 + A1L123C4 + A1L123C5) / 5, 0)</f>
        <v>1195025329.2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605368</v>
      </c>
      <c r="F31" s="16" t="s">
        <v>175</v>
      </c>
      <c r="G31" s="15">
        <v>584556</v>
      </c>
      <c r="H31" s="16" t="s">
        <v>176</v>
      </c>
      <c r="I31" s="15">
        <v>581973</v>
      </c>
      <c r="J31" s="16" t="s">
        <v>177</v>
      </c>
      <c r="K31" s="15">
        <v>580206</v>
      </c>
      <c r="L31" s="16" t="s">
        <v>178</v>
      </c>
      <c r="M31" s="15">
        <v>535689</v>
      </c>
      <c r="N31" s="16" t="s">
        <v>281</v>
      </c>
      <c r="O31" s="17">
        <f>IF(RUN_YEARS &gt; 1,(A1L124C1 + A1L124C2) / 2, 0)</f>
        <v>594962</v>
      </c>
      <c r="P31" s="16" t="s">
        <v>282</v>
      </c>
      <c r="Q31" s="17">
        <f>IF(RUN_YEARS &gt; 2,(A1L124C1 + A1L124C2 + A1L124C3) / 3, 0)</f>
        <v>590632.33333333337</v>
      </c>
      <c r="R31" s="16" t="s">
        <v>283</v>
      </c>
      <c r="S31" s="17">
        <f>IF(RUN_YEARS &gt; 3,(A1L124C1 + A1L124C2 + A1L124C3 + A1L124C4) / 4, 0)</f>
        <v>588025.75</v>
      </c>
      <c r="T31" s="16" t="s">
        <v>284</v>
      </c>
      <c r="U31" s="17">
        <f>IF(RUN_YEARS &gt; 4,(A1L124C1 + A1L124C2 + A1L124C3 + A1L124C4 + A1L124C5) / 5, 0)</f>
        <v>577558.4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7733.8559999999998</v>
      </c>
      <c r="F33" s="16" t="s">
        <v>175</v>
      </c>
      <c r="G33" s="15">
        <v>8721.1280000000006</v>
      </c>
      <c r="H33" s="16" t="s">
        <v>176</v>
      </c>
      <c r="I33" s="15">
        <v>8917.2720000000008</v>
      </c>
      <c r="J33" s="16" t="s">
        <v>177</v>
      </c>
      <c r="K33" s="15">
        <v>7358.1040000000003</v>
      </c>
      <c r="L33" s="16" t="s">
        <v>178</v>
      </c>
      <c r="M33" s="15">
        <v>1997.84</v>
      </c>
      <c r="N33" s="16" t="s">
        <v>289</v>
      </c>
      <c r="O33" s="17">
        <f>IF(RUN_YEARS &gt; 1,(A1L126C1 + A1L126C2) / 2, 0)</f>
        <v>8227.4920000000002</v>
      </c>
      <c r="P33" s="16" t="s">
        <v>290</v>
      </c>
      <c r="Q33" s="17">
        <f>IF(RUN_YEARS &gt; 2,(A1L126C1 + A1L126C2 + A1L126C3) / 3, 0)</f>
        <v>8457.4186666666665</v>
      </c>
      <c r="R33" s="16" t="s">
        <v>291</v>
      </c>
      <c r="S33" s="17">
        <f>IF(RUN_YEARS &gt; 3,(A1L126C1 + A1L126C2 + A1L126C3 + A1L126C4) / 4, 0)</f>
        <v>8182.59</v>
      </c>
      <c r="T33" s="16" t="s">
        <v>292</v>
      </c>
      <c r="U33" s="17">
        <f>IF(RUN_YEARS &gt; 4,(A1L126C1 + A1L126C2 + A1L126C3 + A1L126C4 + A1L126C5) / 5, 0)</f>
        <v>6945.6399999999994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9542.31</v>
      </c>
      <c r="F36" s="16" t="s">
        <v>175</v>
      </c>
      <c r="G36" s="15">
        <v>8249.0769999999993</v>
      </c>
      <c r="H36" s="16" t="s">
        <v>176</v>
      </c>
      <c r="I36" s="15">
        <v>8880.4629999999997</v>
      </c>
      <c r="J36" s="16" t="s">
        <v>177</v>
      </c>
      <c r="K36" s="15">
        <v>7861.8490000000002</v>
      </c>
      <c r="L36" s="16" t="s">
        <v>178</v>
      </c>
      <c r="M36" s="15">
        <v>6681.3559999999998</v>
      </c>
      <c r="N36" s="16" t="s">
        <v>301</v>
      </c>
      <c r="O36" s="17">
        <f>IF(RUN_YEARS &gt; 1,(A1L129C1 + A1L129C2) / 2, 0)</f>
        <v>8895.6934999999994</v>
      </c>
      <c r="P36" s="16" t="s">
        <v>302</v>
      </c>
      <c r="Q36" s="17">
        <f>IF(RUN_YEARS &gt; 2,(A1L129C1 + A1L129C2 + A1L129C3) / 3, 0)</f>
        <v>8890.6166666666668</v>
      </c>
      <c r="R36" s="16" t="s">
        <v>303</v>
      </c>
      <c r="S36" s="17">
        <f>IF(RUN_YEARS &gt; 3,(A1L129C1 + A1L129C2 + A1L129C3 + A1L129C4) / 4, 0)</f>
        <v>8633.4247500000001</v>
      </c>
      <c r="T36" s="16" t="s">
        <v>304</v>
      </c>
      <c r="U36" s="17">
        <f>IF(RUN_YEARS &gt; 4,(A1L129C1 + A1L129C2 + A1L129C3 + A1L129C4 + A1L129C5) / 5, 0)</f>
        <v>8243.0110000000004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318.66300000000001</v>
      </c>
      <c r="F37" s="16" t="s">
        <v>175</v>
      </c>
      <c r="G37" s="15">
        <v>275.76400000000001</v>
      </c>
      <c r="H37" s="16" t="s">
        <v>176</v>
      </c>
      <c r="I37" s="15">
        <v>295.88400000000001</v>
      </c>
      <c r="J37" s="16" t="s">
        <v>177</v>
      </c>
      <c r="K37" s="15">
        <v>245.392</v>
      </c>
      <c r="L37" s="16" t="s">
        <v>178</v>
      </c>
      <c r="M37" s="15">
        <v>217.55799999999999</v>
      </c>
      <c r="N37" s="16" t="s">
        <v>305</v>
      </c>
      <c r="O37" s="17">
        <f>IF(RUN_YEARS &gt; 1,(A1L130C1 + A1L130C2) / 2, 0)</f>
        <v>297.21350000000001</v>
      </c>
      <c r="P37" s="16" t="s">
        <v>306</v>
      </c>
      <c r="Q37" s="17">
        <f>IF(RUN_YEARS &gt; 2,(A1L130C1 + A1L130C2 + A1L130C3) / 3, 0)</f>
        <v>296.77033333333333</v>
      </c>
      <c r="R37" s="16" t="s">
        <v>307</v>
      </c>
      <c r="S37" s="17">
        <f>IF(RUN_YEARS &gt; 3,(A1L130C1 + A1L130C2 + A1L130C3 + A1L130C4) / 4, 0)</f>
        <v>283.92574999999999</v>
      </c>
      <c r="T37" s="16" t="s">
        <v>308</v>
      </c>
      <c r="U37" s="17">
        <f>IF(RUN_YEARS &gt; 4,(A1L130C1 + A1L130C2 + A1L130C3 + A1L130C4 + A1L130C5) / 5, 0)</f>
        <v>270.65219999999999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9223.646999999999</v>
      </c>
      <c r="F38" s="16" t="s">
        <v>310</v>
      </c>
      <c r="G38" s="17">
        <f>(A1L129C2 - A1L130C2)</f>
        <v>7973.3129999999992</v>
      </c>
      <c r="H38" s="16" t="s">
        <v>311</v>
      </c>
      <c r="I38" s="17">
        <f>(A1L129C3 - A1L130C3)</f>
        <v>8584.5789999999997</v>
      </c>
      <c r="J38" s="16" t="s">
        <v>312</v>
      </c>
      <c r="K38" s="17">
        <f>(A1L129C4 - A1L130C4)</f>
        <v>7616.4570000000003</v>
      </c>
      <c r="L38" s="16" t="s">
        <v>313</v>
      </c>
      <c r="M38" s="17">
        <f>(A1L129C5 - A1L130C5)</f>
        <v>6463.7979999999998</v>
      </c>
      <c r="N38" s="16" t="s">
        <v>314</v>
      </c>
      <c r="O38" s="17">
        <f>IF(RUN_YEARS &gt; 1,(A1L131C1 + A1L131C2) / 2, 0)</f>
        <v>8598.48</v>
      </c>
      <c r="P38" s="16" t="s">
        <v>315</v>
      </c>
      <c r="Q38" s="17">
        <f>IF(RUN_YEARS &gt; 2,(A1L131C1 + A1L131C2 + A1L131C3) / 3, 0)</f>
        <v>8593.846333333333</v>
      </c>
      <c r="R38" s="16" t="s">
        <v>316</v>
      </c>
      <c r="S38" s="17">
        <f>IF(RUN_YEARS &gt; 3,(A1L131C1 + A1L131C2 + A1L131C3 + A1L131C4) / 4, 0)</f>
        <v>8349.4989999999998</v>
      </c>
      <c r="T38" s="16" t="s">
        <v>317</v>
      </c>
      <c r="U38" s="17">
        <f>IF(RUN_YEARS &gt; 4,(A1L131C1 + A1L131C2 + A1L131C3 + A1L131C4 + A1L131C5) / 5, 0)</f>
        <v>7972.3588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2457.4070000000002</v>
      </c>
      <c r="F39" s="16" t="s">
        <v>175</v>
      </c>
      <c r="G39" s="15">
        <v>2397.8719999999998</v>
      </c>
      <c r="H39" s="16" t="s">
        <v>176</v>
      </c>
      <c r="I39" s="15">
        <v>2387.1840000000002</v>
      </c>
      <c r="J39" s="16" t="s">
        <v>177</v>
      </c>
      <c r="K39" s="15">
        <v>2290.04</v>
      </c>
      <c r="L39" s="16" t="s">
        <v>178</v>
      </c>
      <c r="M39" s="15">
        <v>2165.8429999999998</v>
      </c>
      <c r="N39" s="16" t="s">
        <v>318</v>
      </c>
      <c r="O39" s="17">
        <f>IF(RUN_YEARS &gt; 1,(A1L132C1 + A1L132C2) / 2, 0)</f>
        <v>2427.6395000000002</v>
      </c>
      <c r="P39" s="16" t="s">
        <v>319</v>
      </c>
      <c r="Q39" s="17">
        <f>IF(RUN_YEARS &gt; 2,(A1L132C1 + A1L132C2 + A1L132C3) / 3, 0)</f>
        <v>2414.1543333333334</v>
      </c>
      <c r="R39" s="16" t="s">
        <v>320</v>
      </c>
      <c r="S39" s="17">
        <f>IF(RUN_YEARS &gt; 3,(A1L132C1 + A1L132C2 + A1L132C3 + A1L132C4) / 4, 0)</f>
        <v>2383.1257500000002</v>
      </c>
      <c r="T39" s="16" t="s">
        <v>321</v>
      </c>
      <c r="U39" s="17">
        <f>IF(RUN_YEARS &gt; 4,(A1L132C1 + A1L132C2 + A1L132C3 + A1L132C4 + A1L132C5) / 5, 0)</f>
        <v>2339.6692000000003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2776.07</v>
      </c>
      <c r="F40" s="16" t="s">
        <v>323</v>
      </c>
      <c r="G40" s="17">
        <f>(A1L130C2 + A1L132C2)</f>
        <v>2673.636</v>
      </c>
      <c r="H40" s="16" t="s">
        <v>324</v>
      </c>
      <c r="I40" s="17">
        <f>(A1L130C3 + A1L132C3)</f>
        <v>2683.0680000000002</v>
      </c>
      <c r="J40" s="16" t="s">
        <v>325</v>
      </c>
      <c r="K40" s="17">
        <f>(A1L130C4 + A1L132C4)</f>
        <v>2535.4319999999998</v>
      </c>
      <c r="L40" s="16" t="s">
        <v>326</v>
      </c>
      <c r="M40" s="17">
        <f>(A1L130C5 + A1L132C5)</f>
        <v>2383.4009999999998</v>
      </c>
      <c r="N40" s="16" t="s">
        <v>327</v>
      </c>
      <c r="O40" s="17">
        <f>IF(RUN_YEARS &gt; 1,(A1L133C1 + A1L133C2) / 2, 0)</f>
        <v>2724.8530000000001</v>
      </c>
      <c r="P40" s="16" t="s">
        <v>328</v>
      </c>
      <c r="Q40" s="17">
        <f>IF(RUN_YEARS &gt; 2,(A1L133C1 + A1L133C2 + A1L133C3) / 3, 0)</f>
        <v>2710.9246666666668</v>
      </c>
      <c r="R40" s="16" t="s">
        <v>329</v>
      </c>
      <c r="S40" s="17">
        <f>IF(RUN_YEARS &gt; 3,(A1L133C1 + A1L133C2 + A1L133C3 + A1L133C4) / 4, 0)</f>
        <v>2667.0515</v>
      </c>
      <c r="T40" s="16" t="s">
        <v>330</v>
      </c>
      <c r="U40" s="17">
        <f>IF(RUN_YEARS &gt; 4,(A1L133C1 + A1L133C2 + A1L133C3 + A1L133C4 + A1L133C5) / 5, 0)</f>
        <v>2610.3213999999998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4501.6670000000004</v>
      </c>
      <c r="F41" s="16" t="s">
        <v>175</v>
      </c>
      <c r="G41" s="15">
        <v>4097.0690000000004</v>
      </c>
      <c r="H41" s="16" t="s">
        <v>176</v>
      </c>
      <c r="I41" s="15">
        <v>4262.4359999999997</v>
      </c>
      <c r="J41" s="16" t="s">
        <v>177</v>
      </c>
      <c r="K41" s="15">
        <v>4256.2</v>
      </c>
      <c r="L41" s="16" t="s">
        <v>178</v>
      </c>
      <c r="M41" s="15">
        <v>3856.9859999999999</v>
      </c>
      <c r="N41" s="16" t="s">
        <v>331</v>
      </c>
      <c r="O41" s="17">
        <f>IF(RUN_YEARS &gt; 1,(A1L134C1 + A1L134C2) / 2, 0)</f>
        <v>4299.3680000000004</v>
      </c>
      <c r="P41" s="16" t="s">
        <v>332</v>
      </c>
      <c r="Q41" s="17">
        <f>IF(RUN_YEARS &gt; 2,(A1L134C1 + A1L134C2 + A1L134C3) / 3, 0)</f>
        <v>4287.0573333333332</v>
      </c>
      <c r="R41" s="16" t="s">
        <v>333</v>
      </c>
      <c r="S41" s="17">
        <f>IF(RUN_YEARS &gt; 3,(A1L134C1 + A1L134C2 + A1L134C3 + A1L134C4) / 4, 0)</f>
        <v>4279.3429999999998</v>
      </c>
      <c r="T41" s="16" t="s">
        <v>334</v>
      </c>
      <c r="U41" s="17">
        <f>IF(RUN_YEARS &gt; 4,(A1L134C1 + A1L134C2 + A1L134C3 + A1L134C4 + A1L134C5) / 5, 0)</f>
        <v>4194.8716000000004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2581.7600000000002</v>
      </c>
      <c r="F42" s="16" t="s">
        <v>175</v>
      </c>
      <c r="G42" s="15">
        <v>2548.9609999999998</v>
      </c>
      <c r="H42" s="16" t="s">
        <v>176</v>
      </c>
      <c r="I42" s="15">
        <v>2634.7449999999999</v>
      </c>
      <c r="J42" s="16" t="s">
        <v>177</v>
      </c>
      <c r="K42" s="15">
        <v>2432.7330000000002</v>
      </c>
      <c r="L42" s="16" t="s">
        <v>178</v>
      </c>
      <c r="M42" s="15">
        <v>2157.2280000000001</v>
      </c>
      <c r="N42" s="16" t="s">
        <v>335</v>
      </c>
      <c r="O42" s="17">
        <f>IF(RUN_YEARS &gt; 1,(A1L135C1 + A1L135C2) / 2, 0)</f>
        <v>2565.3604999999998</v>
      </c>
      <c r="P42" s="16" t="s">
        <v>336</v>
      </c>
      <c r="Q42" s="17">
        <f>IF(RUN_YEARS &gt; 2,(A1L135C1 + A1L135C2 + A1L135C3) / 3, 0)</f>
        <v>2588.4886666666666</v>
      </c>
      <c r="R42" s="16" t="s">
        <v>337</v>
      </c>
      <c r="S42" s="17">
        <f>IF(RUN_YEARS &gt; 3,(A1L135C1 + A1L135C2 + A1L135C3 + A1L135C4) / 4, 0)</f>
        <v>2549.5497500000001</v>
      </c>
      <c r="T42" s="16" t="s">
        <v>338</v>
      </c>
      <c r="U42" s="17">
        <f>IF(RUN_YEARS &gt; 4,(A1L135C1 + A1L135C2 + A1L135C3 + A1L135C4 + A1L135C5) / 5, 0)</f>
        <v>2471.0853999999999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6315.0429999999997</v>
      </c>
      <c r="F43" s="16" t="s">
        <v>175</v>
      </c>
      <c r="G43" s="15">
        <v>6110.69</v>
      </c>
      <c r="H43" s="16" t="s">
        <v>176</v>
      </c>
      <c r="I43" s="15">
        <v>5935.5330000000004</v>
      </c>
      <c r="J43" s="16" t="s">
        <v>177</v>
      </c>
      <c r="K43" s="15">
        <v>5589.165</v>
      </c>
      <c r="L43" s="16" t="s">
        <v>178</v>
      </c>
      <c r="M43" s="15">
        <v>4914.6260000000002</v>
      </c>
      <c r="N43" s="16" t="s">
        <v>339</v>
      </c>
      <c r="O43" s="17">
        <f>IF(RUN_YEARS &gt; 1,(A1L136C1 + A1L136C2) / 2, 0)</f>
        <v>6212.8665000000001</v>
      </c>
      <c r="P43" s="16" t="s">
        <v>340</v>
      </c>
      <c r="Q43" s="17">
        <f>IF(RUN_YEARS &gt; 2,(A1L136C1 + A1L136C2 + A1L136C3) / 3, 0)</f>
        <v>6120.4219999999996</v>
      </c>
      <c r="R43" s="16" t="s">
        <v>341</v>
      </c>
      <c r="S43" s="17">
        <f>IF(RUN_YEARS &gt; 3,(A1L136C1 + A1L136C2 + A1L136C3 + A1L136C4) / 4, 0)</f>
        <v>5987.6077500000001</v>
      </c>
      <c r="T43" s="16" t="s">
        <v>342</v>
      </c>
      <c r="U43" s="17">
        <f>IF(RUN_YEARS &gt; 4,(A1L136C1 + A1L136C2 + A1L136C3 + A1L136C4 + A1L136C5) / 5, 0)</f>
        <v>5773.0114000000003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13398.470000000001</v>
      </c>
      <c r="F44" s="16" t="s">
        <v>344</v>
      </c>
      <c r="G44" s="17">
        <f>(A1L134C2 + A1L135C2 + A1L136C2)</f>
        <v>12756.720000000001</v>
      </c>
      <c r="H44" s="16" t="s">
        <v>345</v>
      </c>
      <c r="I44" s="17">
        <f>(A1L134C3 + A1L135C3 + A1L136C3)</f>
        <v>12832.714</v>
      </c>
      <c r="J44" s="16" t="s">
        <v>346</v>
      </c>
      <c r="K44" s="17">
        <f>(A1L134C4 + A1L135C4 + A1L136C4)</f>
        <v>12278.098</v>
      </c>
      <c r="L44" s="16" t="s">
        <v>347</v>
      </c>
      <c r="M44" s="17">
        <f>(A1L134C5 + A1L135C5 + A1L136C5)</f>
        <v>10928.84</v>
      </c>
      <c r="N44" s="16" t="s">
        <v>348</v>
      </c>
      <c r="O44" s="17">
        <f>IF(RUN_YEARS &gt; 1,(A1L137C1 + A1L137C2) / 2, 0)</f>
        <v>13077.595000000001</v>
      </c>
      <c r="P44" s="16" t="s">
        <v>349</v>
      </c>
      <c r="Q44" s="17">
        <f>IF(RUN_YEARS &gt; 2,(A1L137C1 + A1L137C2 + A1L137C3) / 3, 0)</f>
        <v>12995.968000000001</v>
      </c>
      <c r="R44" s="16" t="s">
        <v>350</v>
      </c>
      <c r="S44" s="17">
        <f>IF(RUN_YEARS &gt; 3,(A1L137C1 + A1L137C2 + A1L137C3 + A1L137C4) / 4, 0)</f>
        <v>12816.5005</v>
      </c>
      <c r="T44" s="16" t="s">
        <v>351</v>
      </c>
      <c r="U44" s="17">
        <f>IF(RUN_YEARS &gt; 4,(A1L137C1 + A1L137C2 + A1L137C3 + A1L137C4 + A1L137C5) / 5, 0)</f>
        <v>12438.968400000002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7654.2430000000004</v>
      </c>
      <c r="F45" s="16" t="s">
        <v>175</v>
      </c>
      <c r="G45" s="15">
        <v>7310.7640000000001</v>
      </c>
      <c r="H45" s="16" t="s">
        <v>176</v>
      </c>
      <c r="I45" s="15">
        <v>7037.1509999999998</v>
      </c>
      <c r="J45" s="16" t="s">
        <v>177</v>
      </c>
      <c r="K45" s="15">
        <v>6691.2129999999997</v>
      </c>
      <c r="L45" s="16" t="s">
        <v>178</v>
      </c>
      <c r="M45" s="15">
        <v>6211.5640000000003</v>
      </c>
      <c r="N45" s="16" t="s">
        <v>352</v>
      </c>
      <c r="O45" s="17">
        <f>IF(RUN_YEARS &gt; 1,(A1L138C1 + A1L138C2) / 2, 0)</f>
        <v>7482.5035000000007</v>
      </c>
      <c r="P45" s="16" t="s">
        <v>353</v>
      </c>
      <c r="Q45" s="17">
        <f>IF(RUN_YEARS &gt; 2,(A1L138C1 + A1L138C2 + A1L138C3) / 3, 0)</f>
        <v>7334.0526666666674</v>
      </c>
      <c r="R45" s="16" t="s">
        <v>354</v>
      </c>
      <c r="S45" s="17">
        <f>IF(RUN_YEARS &gt; 3,(A1L138C1 + A1L138C2 + A1L138C3 + A1L138C4) / 4, 0)</f>
        <v>7173.3427500000007</v>
      </c>
      <c r="T45" s="16" t="s">
        <v>355</v>
      </c>
      <c r="U45" s="17">
        <f>IF(RUN_YEARS &gt; 4,(A1L138C1 + A1L138C2 + A1L138C3 + A1L138C4 + A1L138C5) / 5, 0)</f>
        <v>6980.987000000001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2038.931</v>
      </c>
      <c r="F46" s="16" t="s">
        <v>175</v>
      </c>
      <c r="G46" s="15">
        <v>1871.6790000000001</v>
      </c>
      <c r="H46" s="16" t="s">
        <v>176</v>
      </c>
      <c r="I46" s="15">
        <v>1358.338</v>
      </c>
      <c r="J46" s="16" t="s">
        <v>177</v>
      </c>
      <c r="K46" s="15">
        <v>1285.066</v>
      </c>
      <c r="L46" s="16" t="s">
        <v>178</v>
      </c>
      <c r="M46" s="15">
        <v>1471.1980000000001</v>
      </c>
      <c r="N46" s="16" t="s">
        <v>356</v>
      </c>
      <c r="O46" s="17">
        <f>IF(RUN_YEARS &gt; 1,(A1L139C1 + A1L139C2) / 2, 0)</f>
        <v>1955.3050000000001</v>
      </c>
      <c r="P46" s="16" t="s">
        <v>357</v>
      </c>
      <c r="Q46" s="17">
        <f>IF(RUN_YEARS &gt; 2,(A1L139C1 + A1L139C2 + A1L139C3) / 3, 0)</f>
        <v>1756.316</v>
      </c>
      <c r="R46" s="16" t="s">
        <v>358</v>
      </c>
      <c r="S46" s="17">
        <f>IF(RUN_YEARS &gt; 3,(A1L139C1 + A1L139C2 + A1L139C3 + A1L139C4) / 4, 0)</f>
        <v>1638.5035</v>
      </c>
      <c r="T46" s="16" t="s">
        <v>359</v>
      </c>
      <c r="U46" s="17">
        <f>IF(RUN_YEARS &gt; 4,(A1L139C1 + A1L139C2 + A1L139C3 + A1L139C4 + A1L139C5) / 5, 0)</f>
        <v>1605.0424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7375.6319999999996</v>
      </c>
      <c r="F47" s="16" t="s">
        <v>361</v>
      </c>
      <c r="G47" s="15">
        <v>7087.4390000000003</v>
      </c>
      <c r="H47" s="16" t="s">
        <v>362</v>
      </c>
      <c r="I47" s="15">
        <v>6994.165</v>
      </c>
      <c r="J47" s="16" t="s">
        <v>363</v>
      </c>
      <c r="K47" s="15">
        <v>6638.8459999999995</v>
      </c>
      <c r="L47" s="16" t="s">
        <v>364</v>
      </c>
      <c r="M47" s="15">
        <v>6109.2809999999999</v>
      </c>
      <c r="N47" s="16" t="s">
        <v>365</v>
      </c>
      <c r="O47" s="17">
        <f>IF(RUN_YEARS &gt; 1,(A1L140C1 + A1L140C2) / 2, 0)</f>
        <v>7231.5355</v>
      </c>
      <c r="P47" s="16" t="s">
        <v>366</v>
      </c>
      <c r="Q47" s="17">
        <f>IF(RUN_YEARS &gt; 2,(A1L140C1 + A1L140C2 + A1L140C3) / 3, 0)</f>
        <v>7152.4120000000003</v>
      </c>
      <c r="R47" s="16" t="s">
        <v>367</v>
      </c>
      <c r="S47" s="17">
        <f>IF(RUN_YEARS &gt; 3,(A1L140C1 + A1L140C2 + A1L140C3 + A1L140C4) / 4, 0)</f>
        <v>7024.0205000000005</v>
      </c>
      <c r="T47" s="16" t="s">
        <v>368</v>
      </c>
      <c r="U47" s="17">
        <f>IF(RUN_YEARS &gt; 4,(A1L140C1 + A1L140C2 + A1L140C3 + A1L140C4 + A1L140C5) / 5, 0)</f>
        <v>6841.0726000000013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1793.6949999999999</v>
      </c>
      <c r="F48" s="16" t="s">
        <v>370</v>
      </c>
      <c r="G48" s="15">
        <v>1685.3689999999999</v>
      </c>
      <c r="H48" s="16" t="s">
        <v>371</v>
      </c>
      <c r="I48" s="15">
        <v>1675.951</v>
      </c>
      <c r="J48" s="16" t="s">
        <v>372</v>
      </c>
      <c r="K48" s="15">
        <v>1735.799</v>
      </c>
      <c r="L48" s="16" t="s">
        <v>373</v>
      </c>
      <c r="M48" s="15">
        <v>1619.93</v>
      </c>
      <c r="N48" s="16" t="s">
        <v>374</v>
      </c>
      <c r="O48" s="17">
        <f>IF(RUN_YEARS &gt; 1,(A1L141C1 + A1L141C2) / 2, 0)</f>
        <v>1739.5319999999999</v>
      </c>
      <c r="P48" s="16" t="s">
        <v>375</v>
      </c>
      <c r="Q48" s="17">
        <f>IF(RUN_YEARS &gt; 2,(A1L141C1 + A1L141C2 + A1L141C3) / 3, 0)</f>
        <v>1718.3383333333331</v>
      </c>
      <c r="R48" s="16" t="s">
        <v>376</v>
      </c>
      <c r="S48" s="17">
        <f>IF(RUN_YEARS &gt; 3,(A1L141C1 + A1L141C2 + A1L141C3 + A1L141C4) / 4, 0)</f>
        <v>1722.7034999999998</v>
      </c>
      <c r="T48" s="16" t="s">
        <v>377</v>
      </c>
      <c r="U48" s="17">
        <f>IF(RUN_YEARS &gt; 4,(A1L141C1 + A1L141C2 + A1L141C3 + A1L141C4 + A1L141C5) / 5, 0)</f>
        <v>1702.1487999999997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866.92499999999995</v>
      </c>
      <c r="F49" s="16" t="s">
        <v>379</v>
      </c>
      <c r="G49" s="15">
        <v>829.40700000000004</v>
      </c>
      <c r="H49" s="16" t="s">
        <v>380</v>
      </c>
      <c r="I49" s="15">
        <v>734.37699999999995</v>
      </c>
      <c r="J49" s="16" t="s">
        <v>381</v>
      </c>
      <c r="K49" s="15">
        <v>717.51900000000001</v>
      </c>
      <c r="L49" s="16" t="s">
        <v>382</v>
      </c>
      <c r="M49" s="15">
        <v>629.06100000000004</v>
      </c>
      <c r="N49" s="16" t="s">
        <v>383</v>
      </c>
      <c r="O49" s="17">
        <f>IF(RUN_YEARS &gt; 1,(A1L142C1 + A1L142C2) / 2, 0)</f>
        <v>848.16599999999994</v>
      </c>
      <c r="P49" s="16" t="s">
        <v>384</v>
      </c>
      <c r="Q49" s="17">
        <f>IF(RUN_YEARS &gt; 2,(A1L142C1 + A1L142C2 + A1L142C3) / 3, 0)</f>
        <v>810.23633333333328</v>
      </c>
      <c r="R49" s="16" t="s">
        <v>385</v>
      </c>
      <c r="S49" s="17">
        <f>IF(RUN_YEARS &gt; 3,(A1L142C1 + A1L142C2 + A1L142C3 + A1L142C4) / 4, 0)</f>
        <v>787.05700000000002</v>
      </c>
      <c r="T49" s="16" t="s">
        <v>386</v>
      </c>
      <c r="U49" s="17">
        <f>IF(RUN_YEARS &gt; 4,(A1L142C1 + A1L142C2 + A1L142C3 + A1L142C4 + A1L142C5) / 5, 0)</f>
        <v>755.45780000000002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56.517000000000003</v>
      </c>
      <c r="F50" s="16" t="s">
        <v>388</v>
      </c>
      <c r="G50" s="15">
        <v>58.914999999999999</v>
      </c>
      <c r="H50" s="16" t="s">
        <v>389</v>
      </c>
      <c r="I50" s="15">
        <v>53.582000000000001</v>
      </c>
      <c r="J50" s="16" t="s">
        <v>390</v>
      </c>
      <c r="K50" s="15">
        <v>65.207999999999998</v>
      </c>
      <c r="L50" s="16" t="s">
        <v>391</v>
      </c>
      <c r="M50" s="15">
        <v>59.765000000000001</v>
      </c>
      <c r="N50" s="16" t="s">
        <v>392</v>
      </c>
      <c r="O50" s="17">
        <f>IF(RUN_YEARS &gt; 1,(A1L143C1 + A1L143C2) / 2, 0)</f>
        <v>57.716000000000001</v>
      </c>
      <c r="P50" s="16" t="s">
        <v>393</v>
      </c>
      <c r="Q50" s="17">
        <f>IF(RUN_YEARS &gt; 2,(A1L143C1 + A1L143C2 + A1L143C3) / 3, 0)</f>
        <v>56.338000000000001</v>
      </c>
      <c r="R50" s="16" t="s">
        <v>394</v>
      </c>
      <c r="S50" s="17">
        <f>IF(RUN_YEARS &gt; 3,(A1L143C1 + A1L143C2 + A1L143C3 + A1L143C4) / 4, 0)</f>
        <v>58.555500000000002</v>
      </c>
      <c r="T50" s="16" t="s">
        <v>395</v>
      </c>
      <c r="U50" s="17">
        <f>IF(RUN_YEARS &gt; 4,(A1L143C1 + A1L143C2 + A1L143C3 + A1L143C4 + A1L143C5) / 5, 0)</f>
        <v>58.797400000000003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17411.883999999998</v>
      </c>
      <c r="F51" s="16" t="s">
        <v>397</v>
      </c>
      <c r="G51" s="15">
        <f>(2 * A1L140C2) + A1L141C2 + A1L142C2</f>
        <v>16689.654000000002</v>
      </c>
      <c r="H51" s="16" t="s">
        <v>398</v>
      </c>
      <c r="I51" s="15">
        <f>(2 * A1L140C3) + A1L141C3 + A1L142C3</f>
        <v>16398.657999999999</v>
      </c>
      <c r="J51" s="16" t="s">
        <v>399</v>
      </c>
      <c r="K51" s="15">
        <f>(2 * A1L140C4) + A1L141C4 + A1L142C4</f>
        <v>15731.009999999998</v>
      </c>
      <c r="L51" s="16" t="s">
        <v>400</v>
      </c>
      <c r="M51" s="15">
        <f>(2 * A1L140C5) + A1L141C5 + A1L142C5</f>
        <v>14467.553</v>
      </c>
      <c r="N51" s="16" t="s">
        <v>401</v>
      </c>
      <c r="O51" s="17">
        <f>IF(RUN_YEARS &gt; 1,(A1L144C1 + A1L144C2) / 2, 0)</f>
        <v>17050.769</v>
      </c>
      <c r="P51" s="16" t="s">
        <v>402</v>
      </c>
      <c r="Q51" s="17">
        <f>IF(RUN_YEARS &gt; 2,(A1L144C1 + A1L144C2 + A1L144C3) / 3, 0)</f>
        <v>16833.398666666664</v>
      </c>
      <c r="R51" s="16" t="s">
        <v>403</v>
      </c>
      <c r="S51" s="17">
        <f>IF(RUN_YEARS &gt; 3,(A1L144C1 + A1L144C2 + A1L144C3 + A1L144C4) / 4, 0)</f>
        <v>16557.801499999998</v>
      </c>
      <c r="T51" s="16" t="s">
        <v>404</v>
      </c>
      <c r="U51" s="17">
        <f>IF(RUN_YEARS &gt; 4,(A1L144C1 + A1L144C2 + A1L144C3 + A1L144C4 + A1L144C5) / 5, 0)</f>
        <v>16139.751799999998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10092.768999999998</v>
      </c>
      <c r="F52" s="16" t="s">
        <v>406</v>
      </c>
      <c r="G52" s="15">
        <f>SUM(A1L140C2:A1L143C2)</f>
        <v>9661.130000000001</v>
      </c>
      <c r="H52" s="16" t="s">
        <v>407</v>
      </c>
      <c r="I52" s="15">
        <f>SUM(A1L140C3:A1L143C3)</f>
        <v>9458.0750000000007</v>
      </c>
      <c r="J52" s="16" t="s">
        <v>408</v>
      </c>
      <c r="K52" s="15">
        <f>SUM(A1L140C4:A1L143C4)</f>
        <v>9157.3720000000012</v>
      </c>
      <c r="L52" s="16" t="s">
        <v>409</v>
      </c>
      <c r="M52" s="15">
        <f>SUM(A1L140C5:A1L143C5)</f>
        <v>8418.0370000000003</v>
      </c>
      <c r="N52" s="16" t="s">
        <v>410</v>
      </c>
      <c r="O52" s="17">
        <f>IF(RUN_YEARS &gt; 1,(A1L145C1 + A1L145C2) / 2, 0)</f>
        <v>9876.9494999999988</v>
      </c>
      <c r="P52" s="16" t="s">
        <v>411</v>
      </c>
      <c r="Q52" s="17">
        <f>IF(RUN_YEARS &gt; 2,(A1L145C1 + A1L145C2 + A1L145C3) / 3, 0)</f>
        <v>9737.3246666666655</v>
      </c>
      <c r="R52" s="16" t="s">
        <v>412</v>
      </c>
      <c r="S52" s="17">
        <f>IF(RUN_YEARS &gt; 3,(A1L145C1 + A1L145C2 + A1L145C3 + A1L145C4) / 4, 0)</f>
        <v>9592.3364999999994</v>
      </c>
      <c r="T52" s="16" t="s">
        <v>413</v>
      </c>
      <c r="U52" s="17">
        <f>IF(RUN_YEARS &gt; 4,(A1L145C1 + A1L145C2 + A1L145C3 + A1L145C4 + A1L145C5) / 5, 0)</f>
        <v>9357.4766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2773.654</v>
      </c>
      <c r="F53" s="16" t="s">
        <v>415</v>
      </c>
      <c r="G53" s="15">
        <f>(2 * A1L143C2) + A1L141C2 + A1L142C2</f>
        <v>2632.6059999999998</v>
      </c>
      <c r="H53" s="16" t="s">
        <v>416</v>
      </c>
      <c r="I53" s="15">
        <f>(2 * A1L143C3) + A1L141C3 + A1L142C3</f>
        <v>2517.4920000000002</v>
      </c>
      <c r="J53" s="16" t="s">
        <v>417</v>
      </c>
      <c r="K53" s="15">
        <f>(2 * A1L143C4) + A1L141C4 + A1L142C4</f>
        <v>2583.7339999999999</v>
      </c>
      <c r="L53" s="16" t="s">
        <v>418</v>
      </c>
      <c r="M53" s="15">
        <f>(2 * A1L143C5) + A1L141C5 + A1L142C5</f>
        <v>2368.5210000000002</v>
      </c>
      <c r="N53" s="16" t="s">
        <v>419</v>
      </c>
      <c r="O53" s="17">
        <f>IF(RUN_YEARS &gt; 1,(A1L146C1 + A1L146C2) / 2, 0)</f>
        <v>2703.13</v>
      </c>
      <c r="P53" s="16" t="s">
        <v>420</v>
      </c>
      <c r="Q53" s="17">
        <f>IF(RUN_YEARS &gt; 2,(A1L146C1 + A1L146C2 + A1L146C3) / 3, 0)</f>
        <v>2641.2506666666668</v>
      </c>
      <c r="R53" s="16" t="s">
        <v>421</v>
      </c>
      <c r="S53" s="17">
        <f>IF(RUN_YEARS &gt; 3,(A1L146C1 + A1L146C2 + A1L146C3 + A1L146C4) / 4, 0)</f>
        <v>2626.8715000000002</v>
      </c>
      <c r="T53" s="16" t="s">
        <v>422</v>
      </c>
      <c r="U53" s="17">
        <f>IF(RUN_YEARS &gt; 4,(A1L146C1 + A1L146C2 + A1L146C3 + A1L146C4 + A1L146C5) / 5, 0)</f>
        <v>2575.2014000000004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32.594999999999999</v>
      </c>
      <c r="F54" s="16" t="s">
        <v>424</v>
      </c>
      <c r="G54" s="15">
        <v>32.514000000000003</v>
      </c>
      <c r="H54" s="16" t="s">
        <v>425</v>
      </c>
      <c r="I54" s="15">
        <v>32.302999999999997</v>
      </c>
      <c r="J54" s="16" t="s">
        <v>426</v>
      </c>
      <c r="K54" s="15">
        <v>32.378</v>
      </c>
      <c r="L54" s="16" t="s">
        <v>427</v>
      </c>
      <c r="M54" s="15">
        <v>32.14</v>
      </c>
      <c r="N54" s="16" t="s">
        <v>428</v>
      </c>
      <c r="O54" s="17">
        <f>IF(RUN_YEARS &gt; 1,(A1L147C1 + A1L147C2) / 2, 0)</f>
        <v>32.554500000000004</v>
      </c>
      <c r="P54" s="16" t="s">
        <v>429</v>
      </c>
      <c r="Q54" s="17">
        <f>IF(RUN_YEARS &gt; 2,(A1L147C1 + A1L147C2 + A1L147C3) / 3, 0)</f>
        <v>32.470666666666666</v>
      </c>
      <c r="R54" s="16" t="s">
        <v>430</v>
      </c>
      <c r="S54" s="17">
        <f>IF(RUN_YEARS &gt; 3,(A1L147C1 + A1L147C2 + A1L147C3 + A1L147C4) / 4, 0)</f>
        <v>32.447500000000005</v>
      </c>
      <c r="T54" s="16" t="s">
        <v>431</v>
      </c>
      <c r="U54" s="17">
        <f>IF(RUN_YEARS &gt; 4,(A1L147C1 + A1L147C2 + A1L147C3 + A1L147C4 + A1L147C5) / 5, 0)</f>
        <v>32.386000000000003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5.0010000000000003</v>
      </c>
      <c r="F55" s="16" t="s">
        <v>433</v>
      </c>
      <c r="G55" s="15">
        <v>4.992</v>
      </c>
      <c r="H55" s="16" t="s">
        <v>434</v>
      </c>
      <c r="I55" s="15">
        <v>4.9640000000000004</v>
      </c>
      <c r="J55" s="16" t="s">
        <v>435</v>
      </c>
      <c r="K55" s="15">
        <v>4.9509999999999996</v>
      </c>
      <c r="L55" s="16" t="s">
        <v>436</v>
      </c>
      <c r="M55" s="15">
        <v>4.9409999999999998</v>
      </c>
      <c r="N55" s="16" t="s">
        <v>437</v>
      </c>
      <c r="O55" s="17">
        <f>IF(RUN_YEARS &gt; 1,(A1L148C1 + A1L148C2) / 2, 0)</f>
        <v>4.9965000000000002</v>
      </c>
      <c r="P55" s="16" t="s">
        <v>438</v>
      </c>
      <c r="Q55" s="17">
        <f>IF(RUN_YEARS &gt; 2,(A1L148C1 + A1L148C2 + A1L148C3) / 3, 0)</f>
        <v>4.9856666666666669</v>
      </c>
      <c r="R55" s="16" t="s">
        <v>439</v>
      </c>
      <c r="S55" s="17">
        <f>IF(RUN_YEARS &gt; 3,(A1L148C1 + A1L148C2 + A1L148C3 + A1L148C4) / 4, 0)</f>
        <v>4.9770000000000003</v>
      </c>
      <c r="T55" s="16" t="s">
        <v>440</v>
      </c>
      <c r="U55" s="17">
        <f>IF(RUN_YEARS &gt; 4,(A1L148C1 + A1L148C2 + A1L148C3 + A1L148C4 + A1L148C5) / 5, 0)</f>
        <v>4.9698000000000002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0.377</v>
      </c>
      <c r="F56" s="16" t="s">
        <v>442</v>
      </c>
      <c r="G56" s="15">
        <v>0.374</v>
      </c>
      <c r="H56" s="16" t="s">
        <v>443</v>
      </c>
      <c r="I56" s="15">
        <v>0.372</v>
      </c>
      <c r="J56" s="16" t="s">
        <v>444</v>
      </c>
      <c r="K56" s="15">
        <v>0.372</v>
      </c>
      <c r="L56" s="16" t="s">
        <v>445</v>
      </c>
      <c r="M56" s="15">
        <v>0.36799999999999999</v>
      </c>
      <c r="N56" s="16" t="s">
        <v>446</v>
      </c>
      <c r="O56" s="17">
        <f>IF(RUN_YEARS &gt; 1,(A1L149C1 + A1L149C2) / 2, 0)</f>
        <v>0.3755</v>
      </c>
      <c r="P56" s="16" t="s">
        <v>447</v>
      </c>
      <c r="Q56" s="17">
        <f>IF(RUN_YEARS &gt; 2,(A1L149C1 + A1L149C2 + A1L149C3) / 3, 0)</f>
        <v>0.37433333333333335</v>
      </c>
      <c r="R56" s="16" t="s">
        <v>448</v>
      </c>
      <c r="S56" s="17">
        <f>IF(RUN_YEARS &gt; 3,(A1L149C1 + A1L149C2 + A1L149C3 + A1L149C4) / 4, 0)</f>
        <v>0.37375000000000003</v>
      </c>
      <c r="T56" s="16" t="s">
        <v>449</v>
      </c>
      <c r="U56" s="17">
        <f>IF(RUN_YEARS &gt; 4,(A1L149C1 + A1L149C2 + A1L149C3 + A1L149C4 + A1L149C5) / 5, 0)</f>
        <v>0.37259999999999999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3.4329999999999998</v>
      </c>
      <c r="F57" s="16" t="s">
        <v>451</v>
      </c>
      <c r="G57" s="15">
        <v>3.4129999999999998</v>
      </c>
      <c r="H57" s="16" t="s">
        <v>452</v>
      </c>
      <c r="I57" s="15">
        <v>3.4060000000000001</v>
      </c>
      <c r="J57" s="16" t="s">
        <v>453</v>
      </c>
      <c r="K57" s="15">
        <v>3.4060000000000001</v>
      </c>
      <c r="L57" s="16" t="s">
        <v>454</v>
      </c>
      <c r="M57" s="15">
        <v>3.403</v>
      </c>
      <c r="N57" s="16" t="s">
        <v>455</v>
      </c>
      <c r="O57" s="17">
        <f>IF(RUN_YEARS &gt; 1,(A1L150C1 + A1L150C2) / 2, 0)</f>
        <v>3.423</v>
      </c>
      <c r="P57" s="16" t="s">
        <v>456</v>
      </c>
      <c r="Q57" s="17">
        <f>IF(RUN_YEARS &gt; 2,(A1L150C1 + A1L150C2 + A1L150C3) / 3, 0)</f>
        <v>3.4173333333333336</v>
      </c>
      <c r="R57" s="16" t="s">
        <v>457</v>
      </c>
      <c r="S57" s="17">
        <f>IF(RUN_YEARS &gt; 3,(A1L150C1 + A1L150C2 + A1L150C3 + A1L150C4) / 4, 0)</f>
        <v>3.4145000000000003</v>
      </c>
      <c r="T57" s="16" t="s">
        <v>458</v>
      </c>
      <c r="U57" s="17">
        <f>IF(RUN_YEARS &gt; 4,(A1L150C1 + A1L150C2 + A1L150C3 + A1L150C4 + A1L150C5) / 5, 0)</f>
        <v>3.4121999999999999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41.405999999999999</v>
      </c>
      <c r="F58" s="16" t="s">
        <v>460</v>
      </c>
      <c r="G58" s="15">
        <f>SUM(A1L147C2:A1L150C2)</f>
        <v>41.292999999999999</v>
      </c>
      <c r="H58" s="16" t="s">
        <v>461</v>
      </c>
      <c r="I58" s="15">
        <f>SUM(A1L147C3:A1L150C3)</f>
        <v>41.044999999999995</v>
      </c>
      <c r="J58" s="16" t="s">
        <v>462</v>
      </c>
      <c r="K58" s="15">
        <f>SUM(A1L147C4:A1L150C4)</f>
        <v>41.106999999999999</v>
      </c>
      <c r="L58" s="16" t="s">
        <v>463</v>
      </c>
      <c r="M58" s="15">
        <f>SUM(A1L147C5:A1L150C5)</f>
        <v>40.852000000000004</v>
      </c>
      <c r="N58" s="16" t="s">
        <v>464</v>
      </c>
      <c r="O58" s="17">
        <f>IF(RUN_YEARS &gt; 1,(A1L151C1 + A1L151C2) / 2, 0)</f>
        <v>41.349499999999999</v>
      </c>
      <c r="P58" s="16" t="s">
        <v>465</v>
      </c>
      <c r="Q58" s="17">
        <f>IF(RUN_YEARS &gt; 2,(A1L151C1 + A1L151C2 + A1L151C3) / 3, 0)</f>
        <v>41.247999999999998</v>
      </c>
      <c r="R58" s="16" t="s">
        <v>466</v>
      </c>
      <c r="S58" s="17">
        <f>IF(RUN_YEARS &gt; 3,(A1L151C1 + A1L151C2 + A1L151C3 + A1L151C4) / 4, 0)</f>
        <v>41.21275</v>
      </c>
      <c r="T58" s="16" t="s">
        <v>467</v>
      </c>
      <c r="U58" s="17">
        <f>IF(RUN_YEARS &gt; 4,(A1L151C1 + A1L151C2 + A1L151C3 + A1L151C4 + A1L151C5) / 5, 0)</f>
        <v>41.140599999999999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6.2480000000000002</v>
      </c>
      <c r="F59" s="16" t="s">
        <v>469</v>
      </c>
      <c r="G59" s="15">
        <v>6.2060000000000004</v>
      </c>
      <c r="H59" s="16" t="s">
        <v>470</v>
      </c>
      <c r="I59" s="15">
        <v>6.18</v>
      </c>
      <c r="J59" s="16" t="s">
        <v>471</v>
      </c>
      <c r="K59" s="15">
        <v>6.1929999999999996</v>
      </c>
      <c r="L59" s="16" t="s">
        <v>472</v>
      </c>
      <c r="M59" s="15">
        <v>6.1790000000000003</v>
      </c>
      <c r="N59" s="16" t="s">
        <v>473</v>
      </c>
      <c r="O59" s="17">
        <f>IF(RUN_YEARS &gt; 1,(A1L152C1 + A1L152C2) / 2, 0)</f>
        <v>6.2270000000000003</v>
      </c>
      <c r="P59" s="16" t="s">
        <v>474</v>
      </c>
      <c r="Q59" s="17">
        <f>IF(RUN_YEARS &gt; 2,(A1L152C1 + A1L152C2 + A1L152C3) / 3, 0)</f>
        <v>6.2113333333333332</v>
      </c>
      <c r="R59" s="16" t="s">
        <v>475</v>
      </c>
      <c r="S59" s="17">
        <f>IF(RUN_YEARS &gt; 3,(A1L152C1 + A1L152C2 + A1L152C3 + A1L152C4) / 4, 0)</f>
        <v>6.2067499999999995</v>
      </c>
      <c r="T59" s="16" t="s">
        <v>476</v>
      </c>
      <c r="U59" s="17">
        <f>IF(RUN_YEARS &gt; 4,(A1L152C1 + A1L152C2 + A1L152C3 + A1L152C4 + A1L152C5) / 5, 0)</f>
        <v>6.2012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3.28</v>
      </c>
      <c r="F60" s="16" t="s">
        <v>478</v>
      </c>
      <c r="G60" s="15">
        <v>3.2029999999999998</v>
      </c>
      <c r="H60" s="16" t="s">
        <v>479</v>
      </c>
      <c r="I60" s="15">
        <v>3.1019999999999999</v>
      </c>
      <c r="J60" s="16" t="s">
        <v>480</v>
      </c>
      <c r="K60" s="15">
        <v>3.048</v>
      </c>
      <c r="L60" s="16" t="s">
        <v>481</v>
      </c>
      <c r="M60" s="15">
        <v>2.996</v>
      </c>
      <c r="N60" s="16" t="s">
        <v>482</v>
      </c>
      <c r="O60" s="17">
        <f>IF(RUN_YEARS &gt; 1,(A1L153C1 + A1L153C2) / 2, 0)</f>
        <v>3.2414999999999998</v>
      </c>
      <c r="P60" s="16" t="s">
        <v>483</v>
      </c>
      <c r="Q60" s="17">
        <f>IF(RUN_YEARS &gt; 2,(A1L153C1 + A1L153C2 + A1L153C3) / 3, 0)</f>
        <v>3.1949999999999998</v>
      </c>
      <c r="R60" s="16" t="s">
        <v>484</v>
      </c>
      <c r="S60" s="17">
        <f>IF(RUN_YEARS &gt; 3,(A1L153C1 + A1L153C2 + A1L153C3 + A1L153C4) / 4, 0)</f>
        <v>3.1582499999999998</v>
      </c>
      <c r="T60" s="16" t="s">
        <v>485</v>
      </c>
      <c r="U60" s="17">
        <f>IF(RUN_YEARS &gt; 4,(A1L153C1 + A1L153C2 + A1L153C3 + A1L153C4 + A1L153C5) / 5, 0)</f>
        <v>3.1257999999999999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9.5280000000000005</v>
      </c>
      <c r="F61" s="16" t="s">
        <v>487</v>
      </c>
      <c r="G61" s="15">
        <f>A1L152C2 + A1L153C2</f>
        <v>9.4090000000000007</v>
      </c>
      <c r="H61" s="16" t="s">
        <v>488</v>
      </c>
      <c r="I61" s="15">
        <f>A1L152C3 + A1L153C3</f>
        <v>9.282</v>
      </c>
      <c r="J61" s="16" t="s">
        <v>489</v>
      </c>
      <c r="K61" s="15">
        <f>A1L152C4 + A1L153C4</f>
        <v>9.2409999999999997</v>
      </c>
      <c r="L61" s="16" t="s">
        <v>490</v>
      </c>
      <c r="M61" s="15">
        <f>A1L152C5 + A1L153C5</f>
        <v>9.1750000000000007</v>
      </c>
      <c r="N61" s="16" t="s">
        <v>491</v>
      </c>
      <c r="O61" s="17">
        <f>IF(RUN_YEARS &gt; 1,(A1L154C1 + A1L154C2) / 2, 0)</f>
        <v>9.4685000000000006</v>
      </c>
      <c r="P61" s="16" t="s">
        <v>492</v>
      </c>
      <c r="Q61" s="17">
        <f>IF(RUN_YEARS &gt; 2,(A1L154C1 + A1L154C2 + A1L154C3) / 3, 0)</f>
        <v>9.4063333333333343</v>
      </c>
      <c r="R61" s="16" t="s">
        <v>493</v>
      </c>
      <c r="S61" s="17">
        <f>IF(RUN_YEARS &gt; 3,(A1L154C1 + A1L154C2 + A1L154C3 + A1L154C4) / 4, 0)</f>
        <v>9.3650000000000002</v>
      </c>
      <c r="T61" s="16" t="s">
        <v>494</v>
      </c>
      <c r="U61" s="17">
        <f>IF(RUN_YEARS &gt; 4,(A1L154C1 + A1L154C2 + A1L154C3 + A1L154C4 + A1L154C5) / 5, 0)</f>
        <v>9.3270000000000017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44.686</v>
      </c>
      <c r="F62" s="16" t="s">
        <v>496</v>
      </c>
      <c r="G62" s="15">
        <f>A1L151C2 + A1L153C2</f>
        <v>44.496000000000002</v>
      </c>
      <c r="H62" s="16" t="s">
        <v>497</v>
      </c>
      <c r="I62" s="15">
        <f>A1L151C3 + A1L153C3</f>
        <v>44.146999999999991</v>
      </c>
      <c r="J62" s="16" t="s">
        <v>498</v>
      </c>
      <c r="K62" s="15">
        <f>A1L151C4 + A1L153C4</f>
        <v>44.155000000000001</v>
      </c>
      <c r="L62" s="16" t="s">
        <v>499</v>
      </c>
      <c r="M62" s="15">
        <f>A1L151C5 + A1L153C5</f>
        <v>43.848000000000006</v>
      </c>
      <c r="N62" s="16" t="s">
        <v>500</v>
      </c>
      <c r="O62" s="17">
        <f>IF(RUN_YEARS &gt; 1,(A1L155C1 + A1L155C2) / 2, 0)</f>
        <v>44.591000000000001</v>
      </c>
      <c r="P62" s="16" t="s">
        <v>501</v>
      </c>
      <c r="Q62" s="17">
        <f>IF(RUN_YEARS &gt; 2,(A1L155C1 + A1L155C2 + A1L155C3) / 3, 0)</f>
        <v>44.443000000000005</v>
      </c>
      <c r="R62" s="16" t="s">
        <v>502</v>
      </c>
      <c r="S62" s="17">
        <f>IF(RUN_YEARS &gt; 3,(A1L155C1 + A1L155C2 + A1L155C3 + A1L155C4) / 4, 0)</f>
        <v>44.371000000000002</v>
      </c>
      <c r="T62" s="16" t="s">
        <v>503</v>
      </c>
      <c r="U62" s="17">
        <f>IF(RUN_YEARS &gt; 4,(A1L155C1 + A1L155C2 + A1L155C3 + A1L155C4 + A1L155C5) / 5, 0)</f>
        <v>44.266400000000004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50.933999999999997</v>
      </c>
      <c r="F63" s="16" t="s">
        <v>505</v>
      </c>
      <c r="G63" s="15">
        <v>50.701999999999998</v>
      </c>
      <c r="H63" s="16" t="s">
        <v>506</v>
      </c>
      <c r="I63" s="15">
        <v>50.326999999999998</v>
      </c>
      <c r="J63" s="16" t="s">
        <v>507</v>
      </c>
      <c r="K63" s="15">
        <v>50.347999999999999</v>
      </c>
      <c r="L63" s="16" t="s">
        <v>508</v>
      </c>
      <c r="M63" s="15">
        <v>50.027000000000001</v>
      </c>
      <c r="N63" s="16" t="s">
        <v>509</v>
      </c>
      <c r="O63" s="17">
        <f>IF(RUN_YEARS &gt; 1,(A1L156C1 + A1L156C2) / 2, 0)</f>
        <v>50.817999999999998</v>
      </c>
      <c r="P63" s="16" t="s">
        <v>510</v>
      </c>
      <c r="Q63" s="17">
        <f>IF(RUN_YEARS &gt; 2,(A1L156C1 + A1L156C2 + A1L156C3) / 3, 0)</f>
        <v>50.654333333333334</v>
      </c>
      <c r="R63" s="16" t="s">
        <v>511</v>
      </c>
      <c r="S63" s="17">
        <f>IF(RUN_YEARS &gt; 3,(A1L156C1 + A1L156C2 + A1L156C3 + A1L156C4) / 4, 0)</f>
        <v>50.577749999999995</v>
      </c>
      <c r="T63" s="16" t="s">
        <v>512</v>
      </c>
      <c r="U63" s="17">
        <f>IF(RUN_YEARS &gt; 4,(A1L156C1 + A1L156C2 + A1L156C3 + A1L156C4 + A1L156C5) / 5, 0)</f>
        <v>50.46759999999999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171.57900000000001</v>
      </c>
      <c r="F66" s="16" t="s">
        <v>175</v>
      </c>
      <c r="G66" s="15">
        <v>195.26599999999999</v>
      </c>
      <c r="H66" s="16" t="s">
        <v>176</v>
      </c>
      <c r="I66" s="15">
        <v>211.47200000000001</v>
      </c>
      <c r="J66" s="16" t="s">
        <v>177</v>
      </c>
      <c r="K66" s="15">
        <v>254.16399999999999</v>
      </c>
      <c r="L66" s="16" t="s">
        <v>178</v>
      </c>
      <c r="M66" s="15">
        <v>151.773</v>
      </c>
      <c r="N66" s="16" t="s">
        <v>523</v>
      </c>
      <c r="O66" s="17">
        <f>IF(RUN_YEARS &gt; 1,(A1L159C1 + A1L159C2) / 2, 0)</f>
        <v>183.42250000000001</v>
      </c>
      <c r="P66" s="16" t="s">
        <v>524</v>
      </c>
      <c r="Q66" s="17">
        <f>IF(RUN_YEARS &gt; 2,(A1L159C1 + A1L159C2 + A1L159C3) / 3, 0)</f>
        <v>192.77233333333334</v>
      </c>
      <c r="R66" s="16" t="s">
        <v>525</v>
      </c>
      <c r="S66" s="17">
        <f>IF(RUN_YEARS &gt; 3,(A1L159C1 + A1L159C2 + A1L159C3 + A1L159C4) / 4, 0)</f>
        <v>208.12025</v>
      </c>
      <c r="T66" s="16" t="s">
        <v>526</v>
      </c>
      <c r="U66" s="17">
        <f>IF(RUN_YEARS &gt; 4,(A1L159C1 + A1L159C2 + A1L159C3 + A1L159C4 + A1L159C5) / 5, 0)</f>
        <v>196.85079999999999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7654.2430000000004</v>
      </c>
      <c r="F67" s="16" t="s">
        <v>175</v>
      </c>
      <c r="G67" s="15">
        <v>7310.7640000000001</v>
      </c>
      <c r="H67" s="16" t="s">
        <v>176</v>
      </c>
      <c r="I67" s="15">
        <v>7037.1509999999998</v>
      </c>
      <c r="J67" s="16" t="s">
        <v>177</v>
      </c>
      <c r="K67" s="15">
        <v>6691.2129999999997</v>
      </c>
      <c r="L67" s="16" t="s">
        <v>178</v>
      </c>
      <c r="M67" s="15">
        <v>6211.5640000000003</v>
      </c>
      <c r="N67" s="16" t="s">
        <v>527</v>
      </c>
      <c r="O67" s="17">
        <f>IF(RUN_YEARS &gt; 1,(A1L160C1 + A1L160C2) / 2, 0)</f>
        <v>7482.5035000000007</v>
      </c>
      <c r="P67" s="16" t="s">
        <v>528</v>
      </c>
      <c r="Q67" s="17">
        <f>IF(RUN_YEARS &gt; 2,(A1L160C1 + A1L160C2 + A1L160C3) / 3, 0)</f>
        <v>7334.0526666666674</v>
      </c>
      <c r="R67" s="16" t="s">
        <v>529</v>
      </c>
      <c r="S67" s="17">
        <f>IF(RUN_YEARS &gt; 3,(A1L160C1 + A1L160C2 + A1L160C3 + A1L160C4) / 4, 0)</f>
        <v>7173.3427500000007</v>
      </c>
      <c r="T67" s="16" t="s">
        <v>530</v>
      </c>
      <c r="U67" s="17">
        <f>IF(RUN_YEARS &gt; 4,(A1L160C1 + A1L160C2 + A1L160C3 + A1L160C4 + A1L160C5) / 5, 0)</f>
        <v>6980.987000000001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2</v>
      </c>
      <c r="T8" s="16" t="s">
        <v>632</v>
      </c>
      <c r="U8" s="17">
        <f>(A1L201C7 + A1L201C8)</f>
        <v>2</v>
      </c>
      <c r="V8" s="16" t="s">
        <v>177</v>
      </c>
      <c r="W8" s="15">
        <v>1</v>
      </c>
      <c r="X8" s="16" t="s">
        <v>177</v>
      </c>
      <c r="Y8" s="15">
        <v>10</v>
      </c>
      <c r="Z8" s="16" t="s">
        <v>633</v>
      </c>
      <c r="AA8" s="17">
        <f>(A1L201C10 + A1L201C11)</f>
        <v>11</v>
      </c>
      <c r="AB8" s="16" t="s">
        <v>178</v>
      </c>
      <c r="AC8" s="15">
        <v>2</v>
      </c>
      <c r="AD8" s="16" t="s">
        <v>178</v>
      </c>
      <c r="AE8" s="15">
        <v>16</v>
      </c>
      <c r="AF8" s="16" t="s">
        <v>634</v>
      </c>
      <c r="AG8" s="17">
        <f>(A1L201C13 + A1L201C14)</f>
        <v>18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0.66666666666666663</v>
      </c>
      <c r="AR8" s="16" t="s">
        <v>640</v>
      </c>
      <c r="AS8" s="17">
        <f>(A1L201C19 + A1L201C20)</f>
        <v>0.66666666666666663</v>
      </c>
      <c r="AT8" s="16" t="s">
        <v>641</v>
      </c>
      <c r="AU8" s="17">
        <f>IF(RUN_YEARS &gt; 3,(A1L201C1 + A1L201C4 + A1L201C7 + A1L201C10) / 4, 0)</f>
        <v>0.25</v>
      </c>
      <c r="AV8" s="16" t="s">
        <v>642</v>
      </c>
      <c r="AW8" s="17">
        <f>IF(RUN_YEARS &gt; 3,(A1L201C2 + A1L201C5 + A1L201C8 + A1L201C11) / 4, 0)</f>
        <v>3</v>
      </c>
      <c r="AX8" s="16" t="s">
        <v>643</v>
      </c>
      <c r="AY8" s="17">
        <f>(A1L201C22 + A1L201C23)</f>
        <v>3.25</v>
      </c>
      <c r="AZ8" s="16" t="s">
        <v>644</v>
      </c>
      <c r="BA8" s="17">
        <f>IF(RUN_YEARS &gt; 4,(A1L201C1 + A1L201C4 + A1L201C7 + A1L201C10 + A1L201C13) / 5, 0)</f>
        <v>0.6</v>
      </c>
      <c r="BB8" s="16" t="s">
        <v>645</v>
      </c>
      <c r="BC8" s="17">
        <f>IF(RUN_YEARS &gt; 4,(A1L201C2 + A1L201C5 + A1L201C8 + A1L201C11 + A1L201C14) / 5, 0)</f>
        <v>5.6</v>
      </c>
      <c r="BD8" s="16" t="s">
        <v>646</v>
      </c>
      <c r="BE8" s="17">
        <f>(A1L201C25 + A1L201C26)</f>
        <v>6.1999999999999993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8048</v>
      </c>
      <c r="F9" s="16" t="s">
        <v>174</v>
      </c>
      <c r="G9" s="15">
        <v>6036</v>
      </c>
      <c r="H9" s="16" t="s">
        <v>647</v>
      </c>
      <c r="I9" s="17">
        <f>(A1L202C1 + A1L202C2)</f>
        <v>14084</v>
      </c>
      <c r="J9" s="16" t="s">
        <v>175</v>
      </c>
      <c r="K9" s="15">
        <v>8447</v>
      </c>
      <c r="L9" s="16" t="s">
        <v>175</v>
      </c>
      <c r="M9" s="15">
        <v>7029</v>
      </c>
      <c r="N9" s="16" t="s">
        <v>648</v>
      </c>
      <c r="O9" s="17">
        <f>(A1L202C4 + A1L202C5)</f>
        <v>15476</v>
      </c>
      <c r="P9" s="16" t="s">
        <v>176</v>
      </c>
      <c r="Q9" s="15">
        <v>9398</v>
      </c>
      <c r="R9" s="16" t="s">
        <v>176</v>
      </c>
      <c r="S9" s="15">
        <v>6548</v>
      </c>
      <c r="T9" s="16" t="s">
        <v>649</v>
      </c>
      <c r="U9" s="17">
        <f>(A1L202C7 + A1L202C8)</f>
        <v>15946</v>
      </c>
      <c r="V9" s="16" t="s">
        <v>177</v>
      </c>
      <c r="W9" s="15">
        <v>9338</v>
      </c>
      <c r="X9" s="16" t="s">
        <v>177</v>
      </c>
      <c r="Y9" s="15">
        <v>6444</v>
      </c>
      <c r="Z9" s="16" t="s">
        <v>650</v>
      </c>
      <c r="AA9" s="17">
        <f>(A1L202C10 + A1L202C11)</f>
        <v>15782</v>
      </c>
      <c r="AB9" s="16" t="s">
        <v>178</v>
      </c>
      <c r="AC9" s="15">
        <v>8668</v>
      </c>
      <c r="AD9" s="16" t="s">
        <v>178</v>
      </c>
      <c r="AE9" s="15">
        <v>7169</v>
      </c>
      <c r="AF9" s="16" t="s">
        <v>651</v>
      </c>
      <c r="AG9" s="17">
        <f>(A1L202C13 + A1L202C14)</f>
        <v>15837</v>
      </c>
      <c r="AH9" s="16" t="s">
        <v>652</v>
      </c>
      <c r="AI9" s="17">
        <f>IF(RUN_YEARS &gt; 1,(A1L202C1 + A1L202C4) / 2, 0)</f>
        <v>8247.5</v>
      </c>
      <c r="AJ9" s="16" t="s">
        <v>653</v>
      </c>
      <c r="AK9" s="17">
        <f>IF(RUN_YEARS &gt; 1,(A1L202C2 + A1L202C5) / 2, 0)</f>
        <v>6532.5</v>
      </c>
      <c r="AL9" s="16" t="s">
        <v>654</v>
      </c>
      <c r="AM9" s="17">
        <f>(A1L202C16 + A1L202C17)</f>
        <v>14780</v>
      </c>
      <c r="AN9" s="16" t="s">
        <v>655</v>
      </c>
      <c r="AO9" s="17">
        <f>IF(RUN_YEARS &gt; 2,(A1L202C1 + A1L202C4 + A1L202C7) / 3, 0)</f>
        <v>8631</v>
      </c>
      <c r="AP9" s="16" t="s">
        <v>656</v>
      </c>
      <c r="AQ9" s="17">
        <f>IF(RUN_YEARS &gt; 2,(A1L202C2 + A1L202C5 + A1L202C8) / 3, 0)</f>
        <v>6537.666666666667</v>
      </c>
      <c r="AR9" s="16" t="s">
        <v>657</v>
      </c>
      <c r="AS9" s="17">
        <f>(A1L202C19 + A1L202C20)</f>
        <v>15168.666666666668</v>
      </c>
      <c r="AT9" s="16" t="s">
        <v>658</v>
      </c>
      <c r="AU9" s="17">
        <f>IF(RUN_YEARS &gt; 3,(A1L202C1 + A1L202C4 + A1L202C7 + A1L202C10) / 4, 0)</f>
        <v>8807.75</v>
      </c>
      <c r="AV9" s="16" t="s">
        <v>659</v>
      </c>
      <c r="AW9" s="17">
        <f>IF(RUN_YEARS &gt; 3,(A1L202C2 + A1L202C5 + A1L202C8 + A1L202C11) / 4, 0)</f>
        <v>6514.25</v>
      </c>
      <c r="AX9" s="16" t="s">
        <v>660</v>
      </c>
      <c r="AY9" s="17">
        <f>(A1L202C22 + A1L202C23)</f>
        <v>15322</v>
      </c>
      <c r="AZ9" s="16" t="s">
        <v>661</v>
      </c>
      <c r="BA9" s="17">
        <f>IF(RUN_YEARS &gt; 4,(A1L202C1 + A1L202C4 + A1L202C7 + A1L202C10 + A1L202C13) / 5, 0)</f>
        <v>8779.7999999999993</v>
      </c>
      <c r="BB9" s="16" t="s">
        <v>662</v>
      </c>
      <c r="BC9" s="17">
        <f>IF(RUN_YEARS &gt; 4,(A1L202C2 + A1L202C5 + A1L202C8 + A1L202C11 + A1L202C14) / 5, 0)</f>
        <v>6645.2</v>
      </c>
      <c r="BD9" s="16" t="s">
        <v>663</v>
      </c>
      <c r="BE9" s="17">
        <f>(A1L202C25 + A1L202C26)</f>
        <v>15425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144260</v>
      </c>
      <c r="F10" s="16" t="s">
        <v>174</v>
      </c>
      <c r="G10" s="15">
        <v>113678</v>
      </c>
      <c r="H10" s="16" t="s">
        <v>664</v>
      </c>
      <c r="I10" s="17">
        <f>(A1L203C1 + A1L203C2)</f>
        <v>257938</v>
      </c>
      <c r="J10" s="16" t="s">
        <v>175</v>
      </c>
      <c r="K10" s="15">
        <v>150688</v>
      </c>
      <c r="L10" s="16" t="s">
        <v>175</v>
      </c>
      <c r="M10" s="15">
        <v>115476</v>
      </c>
      <c r="N10" s="16" t="s">
        <v>665</v>
      </c>
      <c r="O10" s="17">
        <f>(A1L203C4 + A1L203C5)</f>
        <v>266164</v>
      </c>
      <c r="P10" s="16" t="s">
        <v>176</v>
      </c>
      <c r="Q10" s="15">
        <v>153644</v>
      </c>
      <c r="R10" s="16" t="s">
        <v>176</v>
      </c>
      <c r="S10" s="15">
        <v>109213</v>
      </c>
      <c r="T10" s="16" t="s">
        <v>666</v>
      </c>
      <c r="U10" s="17">
        <f>(A1L203C7 + A1L203C8)</f>
        <v>262857</v>
      </c>
      <c r="V10" s="16" t="s">
        <v>177</v>
      </c>
      <c r="W10" s="15">
        <v>147226</v>
      </c>
      <c r="X10" s="16" t="s">
        <v>177</v>
      </c>
      <c r="Y10" s="15">
        <v>107885</v>
      </c>
      <c r="Z10" s="16" t="s">
        <v>667</v>
      </c>
      <c r="AA10" s="17">
        <f>(A1L203C10 + A1L203C11)</f>
        <v>255111</v>
      </c>
      <c r="AB10" s="16" t="s">
        <v>178</v>
      </c>
      <c r="AC10" s="15">
        <v>148635</v>
      </c>
      <c r="AD10" s="16" t="s">
        <v>178</v>
      </c>
      <c r="AE10" s="15">
        <v>120063</v>
      </c>
      <c r="AF10" s="16" t="s">
        <v>668</v>
      </c>
      <c r="AG10" s="17">
        <f>(A1L203C13 + A1L203C14)</f>
        <v>268698</v>
      </c>
      <c r="AH10" s="16" t="s">
        <v>669</v>
      </c>
      <c r="AI10" s="17">
        <f>IF(RUN_YEARS &gt; 1,(A1L203C1 + A1L203C4) / 2, 0)</f>
        <v>147474</v>
      </c>
      <c r="AJ10" s="16" t="s">
        <v>670</v>
      </c>
      <c r="AK10" s="17">
        <f>IF(RUN_YEARS &gt; 1,(A1L203C2 + A1L203C5) / 2, 0)</f>
        <v>114577</v>
      </c>
      <c r="AL10" s="16" t="s">
        <v>671</v>
      </c>
      <c r="AM10" s="17">
        <f>(A1L203C16 + A1L203C17)</f>
        <v>262051</v>
      </c>
      <c r="AN10" s="16" t="s">
        <v>672</v>
      </c>
      <c r="AO10" s="17">
        <f>IF(RUN_YEARS &gt; 2,(A1L203C1 + A1L203C4 + A1L203C7) / 3, 0)</f>
        <v>149530.66666666666</v>
      </c>
      <c r="AP10" s="16" t="s">
        <v>673</v>
      </c>
      <c r="AQ10" s="17">
        <f>IF(RUN_YEARS &gt; 2,(A1L203C2 + A1L203C5 + A1L203C8) / 3, 0)</f>
        <v>112789</v>
      </c>
      <c r="AR10" s="16" t="s">
        <v>674</v>
      </c>
      <c r="AS10" s="17">
        <f>(A1L203C19 + A1L203C20)</f>
        <v>262319.66666666663</v>
      </c>
      <c r="AT10" s="16" t="s">
        <v>675</v>
      </c>
      <c r="AU10" s="17">
        <f>IF(RUN_YEARS &gt; 3,(A1L203C1 + A1L203C4 + A1L203C7 + A1L203C10) / 4, 0)</f>
        <v>148954.5</v>
      </c>
      <c r="AV10" s="16" t="s">
        <v>676</v>
      </c>
      <c r="AW10" s="17">
        <f>IF(RUN_YEARS &gt; 3,(A1L203C2 + A1L203C5 + A1L203C8 + A1L203C11) / 4, 0)</f>
        <v>111563</v>
      </c>
      <c r="AX10" s="16" t="s">
        <v>677</v>
      </c>
      <c r="AY10" s="17">
        <f>(A1L203C22 + A1L203C23)</f>
        <v>260517.5</v>
      </c>
      <c r="AZ10" s="16" t="s">
        <v>678</v>
      </c>
      <c r="BA10" s="17">
        <f>IF(RUN_YEARS &gt; 4,(A1L203C1 + A1L203C4 + A1L203C7 + A1L203C10 + A1L203C13) / 5, 0)</f>
        <v>148890.6</v>
      </c>
      <c r="BB10" s="16" t="s">
        <v>679</v>
      </c>
      <c r="BC10" s="17">
        <f>IF(RUN_YEARS &gt; 4,(A1L203C2 + A1L203C5 + A1L203C8 + A1L203C11 + A1L203C14) / 5, 0)</f>
        <v>113263</v>
      </c>
      <c r="BD10" s="16" t="s">
        <v>680</v>
      </c>
      <c r="BE10" s="17">
        <f>(A1L203C25 + A1L203C26)</f>
        <v>262153.59999999998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285305</v>
      </c>
      <c r="F11" s="16" t="s">
        <v>174</v>
      </c>
      <c r="G11" s="15">
        <v>243900</v>
      </c>
      <c r="H11" s="16" t="s">
        <v>681</v>
      </c>
      <c r="I11" s="17">
        <f>(A1L204C1 + A1L204C2)</f>
        <v>529205</v>
      </c>
      <c r="J11" s="16" t="s">
        <v>175</v>
      </c>
      <c r="K11" s="15">
        <v>307966</v>
      </c>
      <c r="L11" s="16" t="s">
        <v>175</v>
      </c>
      <c r="M11" s="15">
        <v>251666</v>
      </c>
      <c r="N11" s="16" t="s">
        <v>682</v>
      </c>
      <c r="O11" s="17">
        <f>(A1L204C4 + A1L204C5)</f>
        <v>559632</v>
      </c>
      <c r="P11" s="16" t="s">
        <v>176</v>
      </c>
      <c r="Q11" s="15">
        <v>324346</v>
      </c>
      <c r="R11" s="16" t="s">
        <v>176</v>
      </c>
      <c r="S11" s="15">
        <v>304053</v>
      </c>
      <c r="T11" s="16" t="s">
        <v>683</v>
      </c>
      <c r="U11" s="17">
        <f>(A1L204C7 + A1L204C8)</f>
        <v>628399</v>
      </c>
      <c r="V11" s="16" t="s">
        <v>177</v>
      </c>
      <c r="W11" s="15">
        <v>379762</v>
      </c>
      <c r="X11" s="16" t="s">
        <v>177</v>
      </c>
      <c r="Y11" s="15">
        <v>376047</v>
      </c>
      <c r="Z11" s="16" t="s">
        <v>684</v>
      </c>
      <c r="AA11" s="17">
        <f>(A1L204C10 + A1L204C11)</f>
        <v>755809</v>
      </c>
      <c r="AB11" s="16" t="s">
        <v>178</v>
      </c>
      <c r="AC11" s="15">
        <v>336390</v>
      </c>
      <c r="AD11" s="16" t="s">
        <v>178</v>
      </c>
      <c r="AE11" s="15">
        <v>345930</v>
      </c>
      <c r="AF11" s="16" t="s">
        <v>685</v>
      </c>
      <c r="AG11" s="17">
        <f>(A1L204C13 + A1L204C14)</f>
        <v>682320</v>
      </c>
      <c r="AH11" s="16" t="s">
        <v>686</v>
      </c>
      <c r="AI11" s="17">
        <f>IF(RUN_YEARS &gt; 1,(A1L204C1 + A1L204C4) / 2, 0)</f>
        <v>296635.5</v>
      </c>
      <c r="AJ11" s="16" t="s">
        <v>687</v>
      </c>
      <c r="AK11" s="17">
        <f>IF(RUN_YEARS &gt; 1,(A1L204C2 + A1L204C5) / 2, 0)</f>
        <v>247783</v>
      </c>
      <c r="AL11" s="16" t="s">
        <v>688</v>
      </c>
      <c r="AM11" s="17">
        <f>(A1L204C16 + A1L204C17)</f>
        <v>544418.5</v>
      </c>
      <c r="AN11" s="16" t="s">
        <v>689</v>
      </c>
      <c r="AO11" s="17">
        <f>IF(RUN_YEARS &gt; 2,(A1L204C1 + A1L204C4 + A1L204C7) / 3, 0)</f>
        <v>305872.33333333331</v>
      </c>
      <c r="AP11" s="16" t="s">
        <v>690</v>
      </c>
      <c r="AQ11" s="17">
        <f>IF(RUN_YEARS &gt; 2,(A1L204C2 + A1L204C5 + A1L204C8) / 3, 0)</f>
        <v>266539.66666666669</v>
      </c>
      <c r="AR11" s="16" t="s">
        <v>691</v>
      </c>
      <c r="AS11" s="17">
        <f>(A1L204C19 + A1L204C20)</f>
        <v>572412</v>
      </c>
      <c r="AT11" s="16" t="s">
        <v>692</v>
      </c>
      <c r="AU11" s="17">
        <f>IF(RUN_YEARS &gt; 3,(A1L204C1 + A1L204C4 + A1L204C7 + A1L204C10) / 4, 0)</f>
        <v>324344.75</v>
      </c>
      <c r="AV11" s="16" t="s">
        <v>693</v>
      </c>
      <c r="AW11" s="17">
        <f>IF(RUN_YEARS &gt; 3,(A1L204C2 + A1L204C5 + A1L204C8 + A1L204C11) / 4, 0)</f>
        <v>293916.5</v>
      </c>
      <c r="AX11" s="16" t="s">
        <v>694</v>
      </c>
      <c r="AY11" s="17">
        <f>(A1L204C22 + A1L204C23)</f>
        <v>618261.25</v>
      </c>
      <c r="AZ11" s="16" t="s">
        <v>695</v>
      </c>
      <c r="BA11" s="17">
        <f>IF(RUN_YEARS &gt; 4,(A1L204C1 + A1L204C4 + A1L204C7 + A1L204C10 + A1L204C13) / 5, 0)</f>
        <v>326753.8</v>
      </c>
      <c r="BB11" s="16" t="s">
        <v>696</v>
      </c>
      <c r="BC11" s="17">
        <f>IF(RUN_YEARS &gt; 4,(A1L204C2 + A1L204C5 + A1L204C8 + A1L204C11 + A1L204C14) / 5, 0)</f>
        <v>304319.2</v>
      </c>
      <c r="BD11" s="16" t="s">
        <v>697</v>
      </c>
      <c r="BE11" s="17">
        <f>(A1L204C25 + A1L204C26)</f>
        <v>631073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64774</v>
      </c>
      <c r="F12" s="16" t="s">
        <v>174</v>
      </c>
      <c r="G12" s="15">
        <v>64467</v>
      </c>
      <c r="H12" s="16" t="s">
        <v>698</v>
      </c>
      <c r="I12" s="17">
        <f>(A1L205C1 + A1L205C2)</f>
        <v>129241</v>
      </c>
      <c r="J12" s="16" t="s">
        <v>175</v>
      </c>
      <c r="K12" s="15">
        <v>81931</v>
      </c>
      <c r="L12" s="16" t="s">
        <v>175</v>
      </c>
      <c r="M12" s="15">
        <v>77424</v>
      </c>
      <c r="N12" s="16" t="s">
        <v>699</v>
      </c>
      <c r="O12" s="17">
        <f>(A1L205C4 + A1L205C5)</f>
        <v>159355</v>
      </c>
      <c r="P12" s="16" t="s">
        <v>176</v>
      </c>
      <c r="Q12" s="15">
        <v>86635</v>
      </c>
      <c r="R12" s="16" t="s">
        <v>176</v>
      </c>
      <c r="S12" s="15">
        <v>78136</v>
      </c>
      <c r="T12" s="16" t="s">
        <v>700</v>
      </c>
      <c r="U12" s="17">
        <f>(A1L205C7 + A1L205C8)</f>
        <v>164771</v>
      </c>
      <c r="V12" s="16" t="s">
        <v>177</v>
      </c>
      <c r="W12" s="15">
        <v>75894</v>
      </c>
      <c r="X12" s="16" t="s">
        <v>177</v>
      </c>
      <c r="Y12" s="15">
        <v>73296</v>
      </c>
      <c r="Z12" s="16" t="s">
        <v>701</v>
      </c>
      <c r="AA12" s="17">
        <f>(A1L205C10 + A1L205C11)</f>
        <v>149190</v>
      </c>
      <c r="AB12" s="16" t="s">
        <v>178</v>
      </c>
      <c r="AC12" s="15">
        <v>55479</v>
      </c>
      <c r="AD12" s="16" t="s">
        <v>178</v>
      </c>
      <c r="AE12" s="15">
        <v>59416</v>
      </c>
      <c r="AF12" s="16" t="s">
        <v>702</v>
      </c>
      <c r="AG12" s="17">
        <f>(A1L205C13 + A1L205C14)</f>
        <v>114895</v>
      </c>
      <c r="AH12" s="16" t="s">
        <v>703</v>
      </c>
      <c r="AI12" s="17">
        <f>IF(RUN_YEARS &gt; 1,(A1L205C1 + A1L205C4) / 2, 0)</f>
        <v>73352.5</v>
      </c>
      <c r="AJ12" s="16" t="s">
        <v>704</v>
      </c>
      <c r="AK12" s="17">
        <f>IF(RUN_YEARS &gt; 1,(A1L205C2 + A1L205C5) / 2, 0)</f>
        <v>70945.5</v>
      </c>
      <c r="AL12" s="16" t="s">
        <v>705</v>
      </c>
      <c r="AM12" s="17">
        <f>(A1L205C16 + A1L205C17)</f>
        <v>144298</v>
      </c>
      <c r="AN12" s="16" t="s">
        <v>706</v>
      </c>
      <c r="AO12" s="17">
        <f>IF(RUN_YEARS &gt; 2,(A1L205C1 + A1L205C4 + A1L205C7) / 3, 0)</f>
        <v>77780</v>
      </c>
      <c r="AP12" s="16" t="s">
        <v>707</v>
      </c>
      <c r="AQ12" s="17">
        <f>IF(RUN_YEARS &gt; 2,(A1L205C2 + A1L205C5 + A1L205C8) / 3, 0)</f>
        <v>73342.333333333328</v>
      </c>
      <c r="AR12" s="16" t="s">
        <v>708</v>
      </c>
      <c r="AS12" s="17">
        <f>(A1L205C19 + A1L205C20)</f>
        <v>151122.33333333331</v>
      </c>
      <c r="AT12" s="16" t="s">
        <v>709</v>
      </c>
      <c r="AU12" s="17">
        <f>IF(RUN_YEARS &gt; 3,(A1L205C1 + A1L205C4 + A1L205C7 + A1L205C10) / 4, 0)</f>
        <v>77308.5</v>
      </c>
      <c r="AV12" s="16" t="s">
        <v>710</v>
      </c>
      <c r="AW12" s="17">
        <f>IF(RUN_YEARS &gt; 3,(A1L205C2 + A1L205C5 + A1L205C8 + A1L205C11) / 4, 0)</f>
        <v>73330.75</v>
      </c>
      <c r="AX12" s="16" t="s">
        <v>711</v>
      </c>
      <c r="AY12" s="17">
        <f>(A1L205C22 + A1L205C23)</f>
        <v>150639.25</v>
      </c>
      <c r="AZ12" s="16" t="s">
        <v>712</v>
      </c>
      <c r="BA12" s="17">
        <f>IF(RUN_YEARS &gt; 4,(A1L205C1 + A1L205C4 + A1L205C7 + A1L205C10 + A1L205C13) / 5, 0)</f>
        <v>72942.600000000006</v>
      </c>
      <c r="BB12" s="16" t="s">
        <v>713</v>
      </c>
      <c r="BC12" s="17">
        <f>IF(RUN_YEARS &gt; 4,(A1L205C2 + A1L205C5 + A1L205C8 + A1L205C11 + A1L205C14) / 5, 0)</f>
        <v>70547.8</v>
      </c>
      <c r="BD12" s="16" t="s">
        <v>714</v>
      </c>
      <c r="BE12" s="17">
        <f>(A1L205C25 + A1L205C26)</f>
        <v>143490.40000000002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603148</v>
      </c>
      <c r="F13" s="16" t="s">
        <v>174</v>
      </c>
      <c r="G13" s="15">
        <v>610769</v>
      </c>
      <c r="H13" s="16" t="s">
        <v>715</v>
      </c>
      <c r="I13" s="17">
        <f>(A1L206C1 + A1L206C2)</f>
        <v>1213917</v>
      </c>
      <c r="J13" s="16" t="s">
        <v>175</v>
      </c>
      <c r="K13" s="15">
        <v>687772</v>
      </c>
      <c r="L13" s="16" t="s">
        <v>175</v>
      </c>
      <c r="M13" s="15">
        <v>686422</v>
      </c>
      <c r="N13" s="16" t="s">
        <v>716</v>
      </c>
      <c r="O13" s="17">
        <f>(A1L206C4 + A1L206C5)</f>
        <v>1374194</v>
      </c>
      <c r="P13" s="16" t="s">
        <v>176</v>
      </c>
      <c r="Q13" s="15">
        <v>762452</v>
      </c>
      <c r="R13" s="16" t="s">
        <v>176</v>
      </c>
      <c r="S13" s="15">
        <v>740350</v>
      </c>
      <c r="T13" s="16" t="s">
        <v>717</v>
      </c>
      <c r="U13" s="17">
        <f>(A1L206C7 + A1L206C8)</f>
        <v>1502802</v>
      </c>
      <c r="V13" s="16" t="s">
        <v>177</v>
      </c>
      <c r="W13" s="15">
        <v>758442</v>
      </c>
      <c r="X13" s="16" t="s">
        <v>177</v>
      </c>
      <c r="Y13" s="15">
        <v>738595</v>
      </c>
      <c r="Z13" s="16" t="s">
        <v>718</v>
      </c>
      <c r="AA13" s="17">
        <f>(A1L206C10 + A1L206C11)</f>
        <v>1497037</v>
      </c>
      <c r="AB13" s="16" t="s">
        <v>178</v>
      </c>
      <c r="AC13" s="15">
        <v>640839</v>
      </c>
      <c r="AD13" s="16" t="s">
        <v>178</v>
      </c>
      <c r="AE13" s="15">
        <v>621014</v>
      </c>
      <c r="AF13" s="16" t="s">
        <v>719</v>
      </c>
      <c r="AG13" s="17">
        <f>(A1L206C13 + A1L206C14)</f>
        <v>1261853</v>
      </c>
      <c r="AH13" s="16" t="s">
        <v>720</v>
      </c>
      <c r="AI13" s="17">
        <f>IF(RUN_YEARS &gt; 1,(A1L206C1 + A1L206C4) / 2, 0)</f>
        <v>645460</v>
      </c>
      <c r="AJ13" s="16" t="s">
        <v>721</v>
      </c>
      <c r="AK13" s="17">
        <f>IF(RUN_YEARS &gt; 1,(A1L206C2 + A1L206C5) / 2, 0)</f>
        <v>648595.5</v>
      </c>
      <c r="AL13" s="16" t="s">
        <v>722</v>
      </c>
      <c r="AM13" s="17">
        <f>(A1L206C16 + A1L206C17)</f>
        <v>1294055.5</v>
      </c>
      <c r="AN13" s="16" t="s">
        <v>723</v>
      </c>
      <c r="AO13" s="17">
        <f>IF(RUN_YEARS &gt; 2,(A1L206C1 + A1L206C4 + A1L206C7) / 3, 0)</f>
        <v>684457.33333333337</v>
      </c>
      <c r="AP13" s="16" t="s">
        <v>724</v>
      </c>
      <c r="AQ13" s="17">
        <f>IF(RUN_YEARS &gt; 2,(A1L206C2 + A1L206C5 + A1L206C8) / 3, 0)</f>
        <v>679180.33333333337</v>
      </c>
      <c r="AR13" s="16" t="s">
        <v>725</v>
      </c>
      <c r="AS13" s="17">
        <f>(A1L206C19 + A1L206C20)</f>
        <v>1363637.6666666667</v>
      </c>
      <c r="AT13" s="16" t="s">
        <v>726</v>
      </c>
      <c r="AU13" s="17">
        <f>IF(RUN_YEARS &gt; 3,(A1L206C1 + A1L206C4 + A1L206C7 + A1L206C10) / 4, 0)</f>
        <v>702953.5</v>
      </c>
      <c r="AV13" s="16" t="s">
        <v>727</v>
      </c>
      <c r="AW13" s="17">
        <f>IF(RUN_YEARS &gt; 3,(A1L206C2 + A1L206C5 + A1L206C8 + A1L206C11) / 4, 0)</f>
        <v>694034</v>
      </c>
      <c r="AX13" s="16" t="s">
        <v>728</v>
      </c>
      <c r="AY13" s="17">
        <f>(A1L206C22 + A1L206C23)</f>
        <v>1396987.5</v>
      </c>
      <c r="AZ13" s="16" t="s">
        <v>729</v>
      </c>
      <c r="BA13" s="17">
        <f>IF(RUN_YEARS &gt; 4,(A1L206C1 + A1L206C4 + A1L206C7 + A1L206C10 + A1L206C13) / 5, 0)</f>
        <v>690530.6</v>
      </c>
      <c r="BB13" s="16" t="s">
        <v>730</v>
      </c>
      <c r="BC13" s="17">
        <f>IF(RUN_YEARS &gt; 4,(A1L206C2 + A1L206C5 + A1L206C8 + A1L206C11 + A1L206C14) / 5, 0)</f>
        <v>679430</v>
      </c>
      <c r="BD13" s="16" t="s">
        <v>731</v>
      </c>
      <c r="BE13" s="17">
        <f>(A1L206C25 + A1L206C26)</f>
        <v>1369960.6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48200</v>
      </c>
      <c r="F14" s="16" t="s">
        <v>174</v>
      </c>
      <c r="G14" s="15">
        <v>64536</v>
      </c>
      <c r="H14" s="16" t="s">
        <v>732</v>
      </c>
      <c r="I14" s="17">
        <f>(A1L207C1 + A1L207C2)</f>
        <v>112736</v>
      </c>
      <c r="J14" s="16" t="s">
        <v>175</v>
      </c>
      <c r="K14" s="15">
        <v>48910</v>
      </c>
      <c r="L14" s="16" t="s">
        <v>175</v>
      </c>
      <c r="M14" s="15">
        <v>65463</v>
      </c>
      <c r="N14" s="16" t="s">
        <v>733</v>
      </c>
      <c r="O14" s="17">
        <f>(A1L207C4 + A1L207C5)</f>
        <v>114373</v>
      </c>
      <c r="P14" s="16" t="s">
        <v>176</v>
      </c>
      <c r="Q14" s="15">
        <v>54471</v>
      </c>
      <c r="R14" s="16" t="s">
        <v>176</v>
      </c>
      <c r="S14" s="15">
        <v>65302</v>
      </c>
      <c r="T14" s="16" t="s">
        <v>734</v>
      </c>
      <c r="U14" s="17">
        <f>(A1L207C7 + A1L207C8)</f>
        <v>119773</v>
      </c>
      <c r="V14" s="16" t="s">
        <v>177</v>
      </c>
      <c r="W14" s="15">
        <v>65077</v>
      </c>
      <c r="X14" s="16" t="s">
        <v>177</v>
      </c>
      <c r="Y14" s="15">
        <v>68311</v>
      </c>
      <c r="Z14" s="16" t="s">
        <v>735</v>
      </c>
      <c r="AA14" s="17">
        <f>(A1L207C10 + A1L207C11)</f>
        <v>133388</v>
      </c>
      <c r="AB14" s="16" t="s">
        <v>178</v>
      </c>
      <c r="AC14" s="15">
        <v>50168</v>
      </c>
      <c r="AD14" s="16" t="s">
        <v>178</v>
      </c>
      <c r="AE14" s="15">
        <v>58643</v>
      </c>
      <c r="AF14" s="16" t="s">
        <v>736</v>
      </c>
      <c r="AG14" s="17">
        <f>(A1L207C13 + A1L207C14)</f>
        <v>108811</v>
      </c>
      <c r="AH14" s="16" t="s">
        <v>737</v>
      </c>
      <c r="AI14" s="17">
        <f>IF(RUN_YEARS &gt; 1,(A1L207C1 + A1L207C4) / 2, 0)</f>
        <v>48555</v>
      </c>
      <c r="AJ14" s="16" t="s">
        <v>738</v>
      </c>
      <c r="AK14" s="17">
        <f>IF(RUN_YEARS &gt; 1,(A1L207C2 + A1L207C5) / 2, 0)</f>
        <v>64999.5</v>
      </c>
      <c r="AL14" s="16" t="s">
        <v>739</v>
      </c>
      <c r="AM14" s="17">
        <f>(A1L207C16 + A1L207C17)</f>
        <v>113554.5</v>
      </c>
      <c r="AN14" s="16" t="s">
        <v>740</v>
      </c>
      <c r="AO14" s="17">
        <f>IF(RUN_YEARS &gt; 2,(A1L207C1 + A1L207C4 + A1L207C7) / 3, 0)</f>
        <v>50527</v>
      </c>
      <c r="AP14" s="16" t="s">
        <v>741</v>
      </c>
      <c r="AQ14" s="17">
        <f>IF(RUN_YEARS &gt; 2,(A1L207C2 + A1L207C5 + A1L207C8) / 3, 0)</f>
        <v>65100.333333333336</v>
      </c>
      <c r="AR14" s="16" t="s">
        <v>742</v>
      </c>
      <c r="AS14" s="17">
        <f>(A1L207C19 + A1L207C20)</f>
        <v>115627.33333333334</v>
      </c>
      <c r="AT14" s="16" t="s">
        <v>743</v>
      </c>
      <c r="AU14" s="17">
        <f>IF(RUN_YEARS &gt; 3,(A1L207C1 + A1L207C4 + A1L207C7 + A1L207C10) / 4, 0)</f>
        <v>54164.5</v>
      </c>
      <c r="AV14" s="16" t="s">
        <v>744</v>
      </c>
      <c r="AW14" s="17">
        <f>IF(RUN_YEARS &gt; 3,(A1L207C2 + A1L207C5 + A1L207C8 + A1L207C11) / 4, 0)</f>
        <v>65903</v>
      </c>
      <c r="AX14" s="16" t="s">
        <v>745</v>
      </c>
      <c r="AY14" s="17">
        <f>(A1L207C22 + A1L207C23)</f>
        <v>120067.5</v>
      </c>
      <c r="AZ14" s="16" t="s">
        <v>746</v>
      </c>
      <c r="BA14" s="17">
        <f>IF(RUN_YEARS &gt; 4,(A1L207C1 + A1L207C4 + A1L207C7 + A1L207C10 + A1L207C13) / 5, 0)</f>
        <v>53365.2</v>
      </c>
      <c r="BB14" s="16" t="s">
        <v>747</v>
      </c>
      <c r="BC14" s="17">
        <f>IF(RUN_YEARS &gt; 4,(A1L207C2 + A1L207C5 + A1L207C8 + A1L207C11 + A1L207C14) / 5, 0)</f>
        <v>64451</v>
      </c>
      <c r="BD14" s="16" t="s">
        <v>748</v>
      </c>
      <c r="BE14" s="17">
        <f>(A1L207C25 + A1L207C26)</f>
        <v>117816.2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120946</v>
      </c>
      <c r="F15" s="16" t="s">
        <v>174</v>
      </c>
      <c r="G15" s="15">
        <v>136528</v>
      </c>
      <c r="H15" s="16" t="s">
        <v>749</v>
      </c>
      <c r="I15" s="17">
        <f>(A1L208C1 + A1L208C2)</f>
        <v>257474</v>
      </c>
      <c r="J15" s="16" t="s">
        <v>175</v>
      </c>
      <c r="K15" s="15">
        <v>121459</v>
      </c>
      <c r="L15" s="16" t="s">
        <v>175</v>
      </c>
      <c r="M15" s="15">
        <v>143099</v>
      </c>
      <c r="N15" s="16" t="s">
        <v>750</v>
      </c>
      <c r="O15" s="17">
        <f>(A1L208C4 + A1L208C5)</f>
        <v>264558</v>
      </c>
      <c r="P15" s="16" t="s">
        <v>176</v>
      </c>
      <c r="Q15" s="15">
        <v>131890</v>
      </c>
      <c r="R15" s="16" t="s">
        <v>176</v>
      </c>
      <c r="S15" s="15">
        <v>141013</v>
      </c>
      <c r="T15" s="16" t="s">
        <v>751</v>
      </c>
      <c r="U15" s="17">
        <f>(A1L208C7 + A1L208C8)</f>
        <v>272903</v>
      </c>
      <c r="V15" s="16" t="s">
        <v>177</v>
      </c>
      <c r="W15" s="15">
        <v>137449</v>
      </c>
      <c r="X15" s="16" t="s">
        <v>177</v>
      </c>
      <c r="Y15" s="15">
        <v>139590</v>
      </c>
      <c r="Z15" s="16" t="s">
        <v>752</v>
      </c>
      <c r="AA15" s="17">
        <f>(A1L208C10 + A1L208C11)</f>
        <v>277039</v>
      </c>
      <c r="AB15" s="16" t="s">
        <v>178</v>
      </c>
      <c r="AC15" s="15">
        <v>115973</v>
      </c>
      <c r="AD15" s="16" t="s">
        <v>178</v>
      </c>
      <c r="AE15" s="15">
        <v>120793</v>
      </c>
      <c r="AF15" s="16" t="s">
        <v>753</v>
      </c>
      <c r="AG15" s="17">
        <f>(A1L208C13 + A1L208C14)</f>
        <v>236766</v>
      </c>
      <c r="AH15" s="16" t="s">
        <v>754</v>
      </c>
      <c r="AI15" s="17">
        <f>IF(RUN_YEARS &gt; 1,(A1L208C1 + A1L208C4) / 2, 0)</f>
        <v>121202.5</v>
      </c>
      <c r="AJ15" s="16" t="s">
        <v>755</v>
      </c>
      <c r="AK15" s="17">
        <f>IF(RUN_YEARS &gt; 1,(A1L208C2 + A1L208C5) / 2, 0)</f>
        <v>139813.5</v>
      </c>
      <c r="AL15" s="16" t="s">
        <v>756</v>
      </c>
      <c r="AM15" s="17">
        <f>(A1L208C16 + A1L208C17)</f>
        <v>261016</v>
      </c>
      <c r="AN15" s="16" t="s">
        <v>757</v>
      </c>
      <c r="AO15" s="17">
        <f>IF(RUN_YEARS &gt; 2,(A1L208C1 + A1L208C4 + A1L208C7) / 3, 0)</f>
        <v>124765</v>
      </c>
      <c r="AP15" s="16" t="s">
        <v>758</v>
      </c>
      <c r="AQ15" s="17">
        <f>IF(RUN_YEARS &gt; 2,(A1L208C2 + A1L208C5 + A1L208C8) / 3, 0)</f>
        <v>140213.33333333334</v>
      </c>
      <c r="AR15" s="16" t="s">
        <v>759</v>
      </c>
      <c r="AS15" s="17">
        <f>(A1L208C19 + A1L208C20)</f>
        <v>264978.33333333337</v>
      </c>
      <c r="AT15" s="16" t="s">
        <v>760</v>
      </c>
      <c r="AU15" s="17">
        <f>IF(RUN_YEARS &gt; 3,(A1L208C1 + A1L208C4 + A1L208C7 + A1L208C10) / 4, 0)</f>
        <v>127936</v>
      </c>
      <c r="AV15" s="16" t="s">
        <v>761</v>
      </c>
      <c r="AW15" s="17">
        <f>IF(RUN_YEARS &gt; 3,(A1L208C2 + A1L208C5 + A1L208C8 + A1L208C11) / 4, 0)</f>
        <v>140057.5</v>
      </c>
      <c r="AX15" s="16" t="s">
        <v>762</v>
      </c>
      <c r="AY15" s="17">
        <f>(A1L208C22 + A1L208C23)</f>
        <v>267993.5</v>
      </c>
      <c r="AZ15" s="16" t="s">
        <v>763</v>
      </c>
      <c r="BA15" s="17">
        <f>IF(RUN_YEARS &gt; 4,(A1L208C1 + A1L208C4 + A1L208C7 + A1L208C10 + A1L208C13) / 5, 0)</f>
        <v>125543.4</v>
      </c>
      <c r="BB15" s="16" t="s">
        <v>764</v>
      </c>
      <c r="BC15" s="17">
        <f>IF(RUN_YEARS &gt; 4,(A1L208C2 + A1L208C5 + A1L208C8 + A1L208C11 + A1L208C14) / 5, 0)</f>
        <v>136204.6</v>
      </c>
      <c r="BD15" s="16" t="s">
        <v>765</v>
      </c>
      <c r="BE15" s="17">
        <f>(A1L208C25 + A1L208C26)</f>
        <v>261748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16060</v>
      </c>
      <c r="F16" s="16" t="s">
        <v>174</v>
      </c>
      <c r="G16" s="15">
        <v>10210</v>
      </c>
      <c r="H16" s="16" t="s">
        <v>766</v>
      </c>
      <c r="I16" s="17">
        <f>(A1L209C1 + A1L209C2)</f>
        <v>26270</v>
      </c>
      <c r="J16" s="16" t="s">
        <v>175</v>
      </c>
      <c r="K16" s="15">
        <v>20006</v>
      </c>
      <c r="L16" s="16" t="s">
        <v>175</v>
      </c>
      <c r="M16" s="15">
        <v>11991</v>
      </c>
      <c r="N16" s="16" t="s">
        <v>767</v>
      </c>
      <c r="O16" s="17">
        <f>(A1L209C4 + A1L209C5)</f>
        <v>31997</v>
      </c>
      <c r="P16" s="16" t="s">
        <v>176</v>
      </c>
      <c r="Q16" s="15">
        <v>21413</v>
      </c>
      <c r="R16" s="16" t="s">
        <v>176</v>
      </c>
      <c r="S16" s="15">
        <v>10469</v>
      </c>
      <c r="T16" s="16" t="s">
        <v>768</v>
      </c>
      <c r="U16" s="17">
        <f>(A1L209C7 + A1L209C8)</f>
        <v>31882</v>
      </c>
      <c r="V16" s="16" t="s">
        <v>177</v>
      </c>
      <c r="W16" s="15">
        <v>19272</v>
      </c>
      <c r="X16" s="16" t="s">
        <v>177</v>
      </c>
      <c r="Y16" s="15">
        <v>10913</v>
      </c>
      <c r="Z16" s="16" t="s">
        <v>769</v>
      </c>
      <c r="AA16" s="17">
        <f>(A1L209C10 + A1L209C11)</f>
        <v>30185</v>
      </c>
      <c r="AB16" s="16" t="s">
        <v>178</v>
      </c>
      <c r="AC16" s="15">
        <v>20576</v>
      </c>
      <c r="AD16" s="16" t="s">
        <v>178</v>
      </c>
      <c r="AE16" s="15">
        <v>11677</v>
      </c>
      <c r="AF16" s="16" t="s">
        <v>770</v>
      </c>
      <c r="AG16" s="17">
        <f>(A1L209C13 + A1L209C14)</f>
        <v>32253</v>
      </c>
      <c r="AH16" s="16" t="s">
        <v>771</v>
      </c>
      <c r="AI16" s="17">
        <f>IF(RUN_YEARS &gt; 1,(A1L209C1 + A1L209C4) / 2, 0)</f>
        <v>18033</v>
      </c>
      <c r="AJ16" s="16" t="s">
        <v>772</v>
      </c>
      <c r="AK16" s="17">
        <f>IF(RUN_YEARS &gt; 1,(A1L209C2 + A1L209C5) / 2, 0)</f>
        <v>11100.5</v>
      </c>
      <c r="AL16" s="16" t="s">
        <v>773</v>
      </c>
      <c r="AM16" s="17">
        <f>(A1L209C16 + A1L209C17)</f>
        <v>29133.5</v>
      </c>
      <c r="AN16" s="16" t="s">
        <v>774</v>
      </c>
      <c r="AO16" s="17">
        <f>IF(RUN_YEARS &gt; 2,(A1L209C1 + A1L209C4 + A1L209C7) / 3, 0)</f>
        <v>19159.666666666668</v>
      </c>
      <c r="AP16" s="16" t="s">
        <v>775</v>
      </c>
      <c r="AQ16" s="17">
        <f>IF(RUN_YEARS &gt; 2,(A1L209C2 + A1L209C5 + A1L209C8) / 3, 0)</f>
        <v>10890</v>
      </c>
      <c r="AR16" s="16" t="s">
        <v>776</v>
      </c>
      <c r="AS16" s="17">
        <f>(A1L209C19 + A1L209C20)</f>
        <v>30049.666666666668</v>
      </c>
      <c r="AT16" s="16" t="s">
        <v>777</v>
      </c>
      <c r="AU16" s="17">
        <f>IF(RUN_YEARS &gt; 3,(A1L209C1 + A1L209C4 + A1L209C7 + A1L209C10) / 4, 0)</f>
        <v>19187.75</v>
      </c>
      <c r="AV16" s="16" t="s">
        <v>778</v>
      </c>
      <c r="AW16" s="17">
        <f>IF(RUN_YEARS &gt; 3,(A1L209C2 + A1L209C5 + A1L209C8 + A1L209C11) / 4, 0)</f>
        <v>10895.75</v>
      </c>
      <c r="AX16" s="16" t="s">
        <v>779</v>
      </c>
      <c r="AY16" s="17">
        <f>(A1L209C22 + A1L209C23)</f>
        <v>30083.5</v>
      </c>
      <c r="AZ16" s="16" t="s">
        <v>780</v>
      </c>
      <c r="BA16" s="17">
        <f>IF(RUN_YEARS &gt; 4,(A1L209C1 + A1L209C4 + A1L209C7 + A1L209C10 + A1L209C13) / 5, 0)</f>
        <v>19465.400000000001</v>
      </c>
      <c r="BB16" s="16" t="s">
        <v>781</v>
      </c>
      <c r="BC16" s="17">
        <f>IF(RUN_YEARS &gt; 4,(A1L209C2 + A1L209C5 + A1L209C8 + A1L209C11 + A1L209C14) / 5, 0)</f>
        <v>11052</v>
      </c>
      <c r="BD16" s="16" t="s">
        <v>782</v>
      </c>
      <c r="BE16" s="17">
        <f>(A1L209C25 + A1L209C26)</f>
        <v>30517.4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31126</v>
      </c>
      <c r="F17" s="16" t="s">
        <v>174</v>
      </c>
      <c r="G17" s="15">
        <v>23331</v>
      </c>
      <c r="H17" s="16" t="s">
        <v>783</v>
      </c>
      <c r="I17" s="17">
        <f>(A1L210C1 + A1L210C2)</f>
        <v>54457</v>
      </c>
      <c r="J17" s="16" t="s">
        <v>175</v>
      </c>
      <c r="K17" s="15">
        <v>31052</v>
      </c>
      <c r="L17" s="16" t="s">
        <v>175</v>
      </c>
      <c r="M17" s="15">
        <v>24063</v>
      </c>
      <c r="N17" s="16" t="s">
        <v>784</v>
      </c>
      <c r="O17" s="17">
        <f>(A1L210C4 + A1L210C5)</f>
        <v>55115</v>
      </c>
      <c r="P17" s="16" t="s">
        <v>176</v>
      </c>
      <c r="Q17" s="15">
        <v>32912</v>
      </c>
      <c r="R17" s="16" t="s">
        <v>176</v>
      </c>
      <c r="S17" s="15">
        <v>25256</v>
      </c>
      <c r="T17" s="16" t="s">
        <v>785</v>
      </c>
      <c r="U17" s="17">
        <f>(A1L210C7 + A1L210C8)</f>
        <v>58168</v>
      </c>
      <c r="V17" s="16" t="s">
        <v>177</v>
      </c>
      <c r="W17" s="15">
        <v>32910</v>
      </c>
      <c r="X17" s="16" t="s">
        <v>177</v>
      </c>
      <c r="Y17" s="15">
        <v>25156</v>
      </c>
      <c r="Z17" s="16" t="s">
        <v>786</v>
      </c>
      <c r="AA17" s="17">
        <f>(A1L210C10 + A1L210C11)</f>
        <v>58066</v>
      </c>
      <c r="AB17" s="16" t="s">
        <v>178</v>
      </c>
      <c r="AC17" s="15">
        <v>39367</v>
      </c>
      <c r="AD17" s="16" t="s">
        <v>178</v>
      </c>
      <c r="AE17" s="15">
        <v>26319</v>
      </c>
      <c r="AF17" s="16" t="s">
        <v>787</v>
      </c>
      <c r="AG17" s="17">
        <f>(A1L210C13 + A1L210C14)</f>
        <v>65686</v>
      </c>
      <c r="AH17" s="16" t="s">
        <v>788</v>
      </c>
      <c r="AI17" s="17">
        <f>IF(RUN_YEARS &gt; 1,(A1L210C1 + A1L210C4) / 2, 0)</f>
        <v>31089</v>
      </c>
      <c r="AJ17" s="16" t="s">
        <v>789</v>
      </c>
      <c r="AK17" s="17">
        <f>IF(RUN_YEARS &gt; 1,(A1L210C2 + A1L210C5) / 2, 0)</f>
        <v>23697</v>
      </c>
      <c r="AL17" s="16" t="s">
        <v>790</v>
      </c>
      <c r="AM17" s="17">
        <f>(A1L210C16 + A1L210C17)</f>
        <v>54786</v>
      </c>
      <c r="AN17" s="16" t="s">
        <v>791</v>
      </c>
      <c r="AO17" s="17">
        <f>IF(RUN_YEARS &gt; 2,(A1L210C1 + A1L210C4 + A1L210C7) / 3, 0)</f>
        <v>31696.666666666668</v>
      </c>
      <c r="AP17" s="16" t="s">
        <v>792</v>
      </c>
      <c r="AQ17" s="17">
        <f>IF(RUN_YEARS &gt; 2,(A1L210C2 + A1L210C5 + A1L210C8) / 3, 0)</f>
        <v>24216.666666666668</v>
      </c>
      <c r="AR17" s="16" t="s">
        <v>793</v>
      </c>
      <c r="AS17" s="17">
        <f>(A1L210C19 + A1L210C20)</f>
        <v>55913.333333333336</v>
      </c>
      <c r="AT17" s="16" t="s">
        <v>794</v>
      </c>
      <c r="AU17" s="17">
        <f>IF(RUN_YEARS &gt; 3,(A1L210C1 + A1L210C4 + A1L210C7 + A1L210C10) / 4, 0)</f>
        <v>32000</v>
      </c>
      <c r="AV17" s="16" t="s">
        <v>795</v>
      </c>
      <c r="AW17" s="17">
        <f>IF(RUN_YEARS &gt; 3,(A1L210C2 + A1L210C5 + A1L210C8 + A1L210C11) / 4, 0)</f>
        <v>24451.5</v>
      </c>
      <c r="AX17" s="16" t="s">
        <v>796</v>
      </c>
      <c r="AY17" s="17">
        <f>(A1L210C22 + A1L210C23)</f>
        <v>56451.5</v>
      </c>
      <c r="AZ17" s="16" t="s">
        <v>797</v>
      </c>
      <c r="BA17" s="17">
        <f>IF(RUN_YEARS &gt; 4,(A1L210C1 + A1L210C4 + A1L210C7 + A1L210C10 + A1L210C13) / 5, 0)</f>
        <v>33473.4</v>
      </c>
      <c r="BB17" s="16" t="s">
        <v>798</v>
      </c>
      <c r="BC17" s="17">
        <f>IF(RUN_YEARS &gt; 4,(A1L210C2 + A1L210C5 + A1L210C8 + A1L210C11 + A1L210C14) / 5, 0)</f>
        <v>24825</v>
      </c>
      <c r="BD17" s="16" t="s">
        <v>799</v>
      </c>
      <c r="BE17" s="17">
        <f>(A1L210C25 + A1L210C26)</f>
        <v>58298.400000000001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631927</v>
      </c>
      <c r="F18" s="16" t="s">
        <v>174</v>
      </c>
      <c r="G18" s="15">
        <v>65088</v>
      </c>
      <c r="H18" s="16" t="s">
        <v>800</v>
      </c>
      <c r="I18" s="17">
        <f>(A1L211C1 + A1L211C2)</f>
        <v>697015</v>
      </c>
      <c r="J18" s="16" t="s">
        <v>175</v>
      </c>
      <c r="K18" s="15">
        <v>630772</v>
      </c>
      <c r="L18" s="16" t="s">
        <v>175</v>
      </c>
      <c r="M18" s="15">
        <v>66274</v>
      </c>
      <c r="N18" s="16" t="s">
        <v>801</v>
      </c>
      <c r="O18" s="17">
        <f>(A1L211C4 + A1L211C5)</f>
        <v>697046</v>
      </c>
      <c r="P18" s="16" t="s">
        <v>176</v>
      </c>
      <c r="Q18" s="15">
        <v>560265</v>
      </c>
      <c r="R18" s="16" t="s">
        <v>176</v>
      </c>
      <c r="S18" s="15">
        <v>59464</v>
      </c>
      <c r="T18" s="16" t="s">
        <v>802</v>
      </c>
      <c r="U18" s="17">
        <f>(A1L211C7 + A1L211C8)</f>
        <v>619729</v>
      </c>
      <c r="V18" s="16" t="s">
        <v>177</v>
      </c>
      <c r="W18" s="15">
        <v>520521</v>
      </c>
      <c r="X18" s="16" t="s">
        <v>177</v>
      </c>
      <c r="Y18" s="15">
        <v>62145</v>
      </c>
      <c r="Z18" s="16" t="s">
        <v>803</v>
      </c>
      <c r="AA18" s="17">
        <f>(A1L211C10 + A1L211C11)</f>
        <v>582666</v>
      </c>
      <c r="AB18" s="16" t="s">
        <v>178</v>
      </c>
      <c r="AC18" s="15">
        <v>535797</v>
      </c>
      <c r="AD18" s="16" t="s">
        <v>178</v>
      </c>
      <c r="AE18" s="15">
        <v>55081</v>
      </c>
      <c r="AF18" s="16" t="s">
        <v>804</v>
      </c>
      <c r="AG18" s="17">
        <f>(A1L211C13 + A1L211C14)</f>
        <v>590878</v>
      </c>
      <c r="AH18" s="16" t="s">
        <v>805</v>
      </c>
      <c r="AI18" s="17">
        <f>IF(RUN_YEARS &gt; 1,(A1L211C1 + A1L211C4) / 2, 0)</f>
        <v>631349.5</v>
      </c>
      <c r="AJ18" s="16" t="s">
        <v>806</v>
      </c>
      <c r="AK18" s="17">
        <f>IF(RUN_YEARS &gt; 1,(A1L211C2 + A1L211C5) / 2, 0)</f>
        <v>65681</v>
      </c>
      <c r="AL18" s="16" t="s">
        <v>807</v>
      </c>
      <c r="AM18" s="17">
        <f>(A1L211C16 + A1L211C17)</f>
        <v>697030.5</v>
      </c>
      <c r="AN18" s="16" t="s">
        <v>808</v>
      </c>
      <c r="AO18" s="17">
        <f>IF(RUN_YEARS &gt; 2,(A1L211C1 + A1L211C4 + A1L211C7) / 3, 0)</f>
        <v>607654.66666666663</v>
      </c>
      <c r="AP18" s="16" t="s">
        <v>809</v>
      </c>
      <c r="AQ18" s="17">
        <f>IF(RUN_YEARS &gt; 2,(A1L211C2 + A1L211C5 + A1L211C8) / 3, 0)</f>
        <v>63608.666666666664</v>
      </c>
      <c r="AR18" s="16" t="s">
        <v>810</v>
      </c>
      <c r="AS18" s="17">
        <f>(A1L211C19 + A1L211C20)</f>
        <v>671263.33333333326</v>
      </c>
      <c r="AT18" s="16" t="s">
        <v>811</v>
      </c>
      <c r="AU18" s="17">
        <f>IF(RUN_YEARS &gt; 3,(A1L211C1 + A1L211C4 + A1L211C7 + A1L211C10) / 4, 0)</f>
        <v>585871.25</v>
      </c>
      <c r="AV18" s="16" t="s">
        <v>812</v>
      </c>
      <c r="AW18" s="17">
        <f>IF(RUN_YEARS &gt; 3,(A1L211C2 + A1L211C5 + A1L211C8 + A1L211C11) / 4, 0)</f>
        <v>63242.75</v>
      </c>
      <c r="AX18" s="16" t="s">
        <v>813</v>
      </c>
      <c r="AY18" s="17">
        <f>(A1L211C22 + A1L211C23)</f>
        <v>649114</v>
      </c>
      <c r="AZ18" s="16" t="s">
        <v>814</v>
      </c>
      <c r="BA18" s="17">
        <f>IF(RUN_YEARS &gt; 4,(A1L211C1 + A1L211C4 + A1L211C7 + A1L211C10 + A1L211C13) / 5, 0)</f>
        <v>575856.4</v>
      </c>
      <c r="BB18" s="16" t="s">
        <v>815</v>
      </c>
      <c r="BC18" s="17">
        <f>IF(RUN_YEARS &gt; 4,(A1L211C2 + A1L211C5 + A1L211C8 + A1L211C11 + A1L211C14) / 5, 0)</f>
        <v>61610.400000000001</v>
      </c>
      <c r="BD18" s="16" t="s">
        <v>816</v>
      </c>
      <c r="BE18" s="17">
        <f>(A1L211C25 + A1L211C26)</f>
        <v>637466.80000000005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62082</v>
      </c>
      <c r="F19" s="16" t="s">
        <v>174</v>
      </c>
      <c r="G19" s="15">
        <v>21929</v>
      </c>
      <c r="H19" s="16" t="s">
        <v>817</v>
      </c>
      <c r="I19" s="17">
        <f>(A1L212C1 + A1L212C2)</f>
        <v>84011</v>
      </c>
      <c r="J19" s="16" t="s">
        <v>175</v>
      </c>
      <c r="K19" s="15">
        <v>51958</v>
      </c>
      <c r="L19" s="16" t="s">
        <v>175</v>
      </c>
      <c r="M19" s="15">
        <v>16953</v>
      </c>
      <c r="N19" s="16" t="s">
        <v>818</v>
      </c>
      <c r="O19" s="17">
        <f>(A1L212C4 + A1L212C5)</f>
        <v>68911</v>
      </c>
      <c r="P19" s="16" t="s">
        <v>176</v>
      </c>
      <c r="Q19" s="15">
        <v>41316</v>
      </c>
      <c r="R19" s="16" t="s">
        <v>176</v>
      </c>
      <c r="S19" s="15">
        <v>9921</v>
      </c>
      <c r="T19" s="16" t="s">
        <v>819</v>
      </c>
      <c r="U19" s="17">
        <f>(A1L212C7 + A1L212C8)</f>
        <v>51237</v>
      </c>
      <c r="V19" s="16" t="s">
        <v>177</v>
      </c>
      <c r="W19" s="15">
        <v>38624</v>
      </c>
      <c r="X19" s="16" t="s">
        <v>177</v>
      </c>
      <c r="Y19" s="15">
        <v>9405</v>
      </c>
      <c r="Z19" s="16" t="s">
        <v>820</v>
      </c>
      <c r="AA19" s="17">
        <f>(A1L212C10 + A1L212C11)</f>
        <v>48029</v>
      </c>
      <c r="AB19" s="16" t="s">
        <v>178</v>
      </c>
      <c r="AC19" s="15">
        <v>36728</v>
      </c>
      <c r="AD19" s="16" t="s">
        <v>178</v>
      </c>
      <c r="AE19" s="15">
        <v>11109</v>
      </c>
      <c r="AF19" s="16" t="s">
        <v>821</v>
      </c>
      <c r="AG19" s="17">
        <f>(A1L212C13 + A1L212C14)</f>
        <v>47837</v>
      </c>
      <c r="AH19" s="16" t="s">
        <v>822</v>
      </c>
      <c r="AI19" s="17">
        <f>IF(RUN_YEARS &gt; 1,(A1L212C1 + A1L212C4) / 2, 0)</f>
        <v>57020</v>
      </c>
      <c r="AJ19" s="16" t="s">
        <v>823</v>
      </c>
      <c r="AK19" s="17">
        <f>IF(RUN_YEARS &gt; 1,(A1L212C2 + A1L212C5) / 2, 0)</f>
        <v>19441</v>
      </c>
      <c r="AL19" s="16" t="s">
        <v>824</v>
      </c>
      <c r="AM19" s="17">
        <f>(A1L212C16 + A1L212C17)</f>
        <v>76461</v>
      </c>
      <c r="AN19" s="16" t="s">
        <v>825</v>
      </c>
      <c r="AO19" s="17">
        <f>IF(RUN_YEARS &gt; 2,(A1L212C1 + A1L212C4 + A1L212C7) / 3, 0)</f>
        <v>51785.333333333336</v>
      </c>
      <c r="AP19" s="16" t="s">
        <v>826</v>
      </c>
      <c r="AQ19" s="17">
        <f>IF(RUN_YEARS &gt; 2,(A1L212C2 + A1L212C5 + A1L212C8) / 3, 0)</f>
        <v>16267.666666666666</v>
      </c>
      <c r="AR19" s="16" t="s">
        <v>827</v>
      </c>
      <c r="AS19" s="17">
        <f>(A1L212C19 + A1L212C20)</f>
        <v>68053</v>
      </c>
      <c r="AT19" s="16" t="s">
        <v>828</v>
      </c>
      <c r="AU19" s="17">
        <f>IF(RUN_YEARS &gt; 3,(A1L212C1 + A1L212C4 + A1L212C7 + A1L212C10) / 4, 0)</f>
        <v>48495</v>
      </c>
      <c r="AV19" s="16" t="s">
        <v>829</v>
      </c>
      <c r="AW19" s="17">
        <f>IF(RUN_YEARS &gt; 3,(A1L212C2 + A1L212C5 + A1L212C8 + A1L212C11) / 4, 0)</f>
        <v>14552</v>
      </c>
      <c r="AX19" s="16" t="s">
        <v>830</v>
      </c>
      <c r="AY19" s="17">
        <f>(A1L212C22 + A1L212C23)</f>
        <v>63047</v>
      </c>
      <c r="AZ19" s="16" t="s">
        <v>831</v>
      </c>
      <c r="BA19" s="17">
        <f>IF(RUN_YEARS &gt; 4,(A1L212C1 + A1L212C4 + A1L212C7 + A1L212C10 + A1L212C13) / 5, 0)</f>
        <v>46141.599999999999</v>
      </c>
      <c r="BB19" s="16" t="s">
        <v>832</v>
      </c>
      <c r="BC19" s="17">
        <f>IF(RUN_YEARS &gt; 4,(A1L212C2 + A1L212C5 + A1L212C8 + A1L212C11 + A1L212C14) / 5, 0)</f>
        <v>13863.4</v>
      </c>
      <c r="BD19" s="16" t="s">
        <v>833</v>
      </c>
      <c r="BE19" s="17">
        <f>(A1L212C25 + A1L212C26)</f>
        <v>60005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337</v>
      </c>
      <c r="F20" s="16" t="s">
        <v>174</v>
      </c>
      <c r="G20" s="15">
        <v>762</v>
      </c>
      <c r="H20" s="16" t="s">
        <v>834</v>
      </c>
      <c r="I20" s="17">
        <f>(A1L213C1 + A1L213C2)</f>
        <v>1099</v>
      </c>
      <c r="J20" s="16" t="s">
        <v>175</v>
      </c>
      <c r="K20" s="15">
        <v>310</v>
      </c>
      <c r="L20" s="16" t="s">
        <v>175</v>
      </c>
      <c r="M20" s="15">
        <v>907</v>
      </c>
      <c r="N20" s="16" t="s">
        <v>835</v>
      </c>
      <c r="O20" s="17">
        <f>(A1L213C4 + A1L213C5)</f>
        <v>1217</v>
      </c>
      <c r="P20" s="16" t="s">
        <v>176</v>
      </c>
      <c r="Q20" s="15">
        <v>270</v>
      </c>
      <c r="R20" s="16" t="s">
        <v>176</v>
      </c>
      <c r="S20" s="15">
        <v>928</v>
      </c>
      <c r="T20" s="16" t="s">
        <v>836</v>
      </c>
      <c r="U20" s="17">
        <f>(A1L213C7 + A1L213C8)</f>
        <v>1198</v>
      </c>
      <c r="V20" s="16" t="s">
        <v>177</v>
      </c>
      <c r="W20" s="15">
        <v>357</v>
      </c>
      <c r="X20" s="16" t="s">
        <v>177</v>
      </c>
      <c r="Y20" s="15">
        <v>827</v>
      </c>
      <c r="Z20" s="16" t="s">
        <v>837</v>
      </c>
      <c r="AA20" s="17">
        <f>(A1L213C10 + A1L213C11)</f>
        <v>1184</v>
      </c>
      <c r="AB20" s="16" t="s">
        <v>178</v>
      </c>
      <c r="AC20" s="15">
        <v>225</v>
      </c>
      <c r="AD20" s="16" t="s">
        <v>178</v>
      </c>
      <c r="AE20" s="15">
        <v>888</v>
      </c>
      <c r="AF20" s="16" t="s">
        <v>838</v>
      </c>
      <c r="AG20" s="17">
        <f>(A1L213C13 + A1L213C14)</f>
        <v>1113</v>
      </c>
      <c r="AH20" s="16" t="s">
        <v>839</v>
      </c>
      <c r="AI20" s="17">
        <f>IF(RUN_YEARS &gt; 1,(A1L213C1 + A1L213C4) / 2, 0)</f>
        <v>323.5</v>
      </c>
      <c r="AJ20" s="16" t="s">
        <v>840</v>
      </c>
      <c r="AK20" s="17">
        <f>IF(RUN_YEARS &gt; 1,(A1L213C2 + A1L213C5) / 2, 0)</f>
        <v>834.5</v>
      </c>
      <c r="AL20" s="16" t="s">
        <v>841</v>
      </c>
      <c r="AM20" s="17">
        <f>(A1L213C16 + A1L213C17)</f>
        <v>1158</v>
      </c>
      <c r="AN20" s="16" t="s">
        <v>842</v>
      </c>
      <c r="AO20" s="17">
        <f>IF(RUN_YEARS &gt; 2,(A1L213C1 + A1L213C4 + A1L213C7) / 3, 0)</f>
        <v>305.66666666666669</v>
      </c>
      <c r="AP20" s="16" t="s">
        <v>843</v>
      </c>
      <c r="AQ20" s="17">
        <f>IF(RUN_YEARS &gt; 2,(A1L213C2 + A1L213C5 + A1L213C8) / 3, 0)</f>
        <v>865.66666666666663</v>
      </c>
      <c r="AR20" s="16" t="s">
        <v>844</v>
      </c>
      <c r="AS20" s="17">
        <f>(A1L213C19 + A1L213C20)</f>
        <v>1171.3333333333333</v>
      </c>
      <c r="AT20" s="16" t="s">
        <v>845</v>
      </c>
      <c r="AU20" s="17">
        <f>IF(RUN_YEARS &gt; 3,(A1L213C1 + A1L213C4 + A1L213C7 + A1L213C10) / 4, 0)</f>
        <v>318.5</v>
      </c>
      <c r="AV20" s="16" t="s">
        <v>846</v>
      </c>
      <c r="AW20" s="17">
        <f>IF(RUN_YEARS &gt; 3,(A1L213C2 + A1L213C5 + A1L213C8 + A1L213C11) / 4, 0)</f>
        <v>856</v>
      </c>
      <c r="AX20" s="16" t="s">
        <v>847</v>
      </c>
      <c r="AY20" s="17">
        <f>(A1L213C22 + A1L213C23)</f>
        <v>1174.5</v>
      </c>
      <c r="AZ20" s="16" t="s">
        <v>848</v>
      </c>
      <c r="BA20" s="17">
        <f>IF(RUN_YEARS &gt; 4,(A1L213C1 + A1L213C4 + A1L213C7 + A1L213C10 + A1L213C13) / 5, 0)</f>
        <v>299.8</v>
      </c>
      <c r="BB20" s="16" t="s">
        <v>849</v>
      </c>
      <c r="BC20" s="17">
        <f>IF(RUN_YEARS &gt; 4,(A1L213C2 + A1L213C5 + A1L213C8 + A1L213C11 + A1L213C14) / 5, 0)</f>
        <v>862.4</v>
      </c>
      <c r="BD20" s="16" t="s">
        <v>850</v>
      </c>
      <c r="BE20" s="17">
        <f>(A1L213C25 + A1L213C26)</f>
        <v>1162.2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80004</v>
      </c>
      <c r="F21" s="16" t="s">
        <v>174</v>
      </c>
      <c r="G21" s="15">
        <v>74946</v>
      </c>
      <c r="H21" s="16" t="s">
        <v>851</v>
      </c>
      <c r="I21" s="17">
        <f>(A1L214C1 + A1L214C2)</f>
        <v>154950</v>
      </c>
      <c r="J21" s="16" t="s">
        <v>175</v>
      </c>
      <c r="K21" s="15">
        <v>77474</v>
      </c>
      <c r="L21" s="16" t="s">
        <v>175</v>
      </c>
      <c r="M21" s="15">
        <v>74829</v>
      </c>
      <c r="N21" s="16" t="s">
        <v>852</v>
      </c>
      <c r="O21" s="17">
        <f>(A1L214C4 + A1L214C5)</f>
        <v>152303</v>
      </c>
      <c r="P21" s="16" t="s">
        <v>176</v>
      </c>
      <c r="Q21" s="15">
        <v>72673</v>
      </c>
      <c r="R21" s="16" t="s">
        <v>176</v>
      </c>
      <c r="S21" s="15">
        <v>69171</v>
      </c>
      <c r="T21" s="16" t="s">
        <v>853</v>
      </c>
      <c r="U21" s="17">
        <f>(A1L214C7 + A1L214C8)</f>
        <v>141844</v>
      </c>
      <c r="V21" s="16" t="s">
        <v>177</v>
      </c>
      <c r="W21" s="15">
        <v>71826</v>
      </c>
      <c r="X21" s="16" t="s">
        <v>177</v>
      </c>
      <c r="Y21" s="15">
        <v>70929</v>
      </c>
      <c r="Z21" s="16" t="s">
        <v>854</v>
      </c>
      <c r="AA21" s="17">
        <f>(A1L214C10 + A1L214C11)</f>
        <v>142755</v>
      </c>
      <c r="AB21" s="16" t="s">
        <v>178</v>
      </c>
      <c r="AC21" s="15">
        <v>68877</v>
      </c>
      <c r="AD21" s="16" t="s">
        <v>178</v>
      </c>
      <c r="AE21" s="15">
        <v>70025</v>
      </c>
      <c r="AF21" s="16" t="s">
        <v>855</v>
      </c>
      <c r="AG21" s="17">
        <f>(A1L214C13 + A1L214C14)</f>
        <v>138902</v>
      </c>
      <c r="AH21" s="16" t="s">
        <v>856</v>
      </c>
      <c r="AI21" s="17">
        <f>IF(RUN_YEARS &gt; 1,(A1L214C1 + A1L214C4) / 2, 0)</f>
        <v>78739</v>
      </c>
      <c r="AJ21" s="16" t="s">
        <v>857</v>
      </c>
      <c r="AK21" s="17">
        <f>IF(RUN_YEARS &gt; 1,(A1L214C2 + A1L214C5) / 2, 0)</f>
        <v>74887.5</v>
      </c>
      <c r="AL21" s="16" t="s">
        <v>858</v>
      </c>
      <c r="AM21" s="17">
        <f>(A1L214C16 + A1L214C17)</f>
        <v>153626.5</v>
      </c>
      <c r="AN21" s="16" t="s">
        <v>859</v>
      </c>
      <c r="AO21" s="17">
        <f>IF(RUN_YEARS &gt; 2,(A1L214C1 + A1L214C4 + A1L214C7) / 3, 0)</f>
        <v>76717</v>
      </c>
      <c r="AP21" s="16" t="s">
        <v>860</v>
      </c>
      <c r="AQ21" s="17">
        <f>IF(RUN_YEARS &gt; 2,(A1L214C2 + A1L214C5 + A1L214C8) / 3, 0)</f>
        <v>72982</v>
      </c>
      <c r="AR21" s="16" t="s">
        <v>861</v>
      </c>
      <c r="AS21" s="17">
        <f>(A1L214C19 + A1L214C20)</f>
        <v>149699</v>
      </c>
      <c r="AT21" s="16" t="s">
        <v>862</v>
      </c>
      <c r="AU21" s="17">
        <f>IF(RUN_YEARS &gt; 3,(A1L214C1 + A1L214C4 + A1L214C7 + A1L214C10) / 4, 0)</f>
        <v>75494.25</v>
      </c>
      <c r="AV21" s="16" t="s">
        <v>863</v>
      </c>
      <c r="AW21" s="17">
        <f>IF(RUN_YEARS &gt; 3,(A1L214C2 + A1L214C5 + A1L214C8 + A1L214C11) / 4, 0)</f>
        <v>72468.75</v>
      </c>
      <c r="AX21" s="16" t="s">
        <v>864</v>
      </c>
      <c r="AY21" s="17">
        <f>(A1L214C22 + A1L214C23)</f>
        <v>147963</v>
      </c>
      <c r="AZ21" s="16" t="s">
        <v>865</v>
      </c>
      <c r="BA21" s="17">
        <f>IF(RUN_YEARS &gt; 4,(A1L214C1 + A1L214C4 + A1L214C7 + A1L214C10 + A1L214C13) / 5, 0)</f>
        <v>74170.8</v>
      </c>
      <c r="BB21" s="16" t="s">
        <v>866</v>
      </c>
      <c r="BC21" s="17">
        <f>IF(RUN_YEARS &gt; 4,(A1L214C2 + A1L214C5 + A1L214C8 + A1L214C11 + A1L214C14) / 5, 0)</f>
        <v>71980</v>
      </c>
      <c r="BD21" s="16" t="s">
        <v>867</v>
      </c>
      <c r="BE21" s="17">
        <f>(A1L214C25 + A1L214C26)</f>
        <v>146150.79999999999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19673</v>
      </c>
      <c r="F22" s="16" t="s">
        <v>174</v>
      </c>
      <c r="G22" s="15">
        <v>27705</v>
      </c>
      <c r="H22" s="16" t="s">
        <v>868</v>
      </c>
      <c r="I22" s="17">
        <f>(A1L215C1 + A1L215C2)</f>
        <v>47378</v>
      </c>
      <c r="J22" s="16" t="s">
        <v>175</v>
      </c>
      <c r="K22" s="15">
        <v>19761</v>
      </c>
      <c r="L22" s="16" t="s">
        <v>175</v>
      </c>
      <c r="M22" s="15">
        <v>25619</v>
      </c>
      <c r="N22" s="16" t="s">
        <v>869</v>
      </c>
      <c r="O22" s="17">
        <f>(A1L215C4 + A1L215C5)</f>
        <v>45380</v>
      </c>
      <c r="P22" s="16" t="s">
        <v>176</v>
      </c>
      <c r="Q22" s="15">
        <v>19225</v>
      </c>
      <c r="R22" s="16" t="s">
        <v>176</v>
      </c>
      <c r="S22" s="15">
        <v>23073</v>
      </c>
      <c r="T22" s="16" t="s">
        <v>870</v>
      </c>
      <c r="U22" s="17">
        <f>(A1L215C7 + A1L215C8)</f>
        <v>42298</v>
      </c>
      <c r="V22" s="16" t="s">
        <v>177</v>
      </c>
      <c r="W22" s="15">
        <v>20146</v>
      </c>
      <c r="X22" s="16" t="s">
        <v>177</v>
      </c>
      <c r="Y22" s="15">
        <v>18942</v>
      </c>
      <c r="Z22" s="16" t="s">
        <v>871</v>
      </c>
      <c r="AA22" s="17">
        <f>(A1L215C10 + A1L215C11)</f>
        <v>39088</v>
      </c>
      <c r="AB22" s="16" t="s">
        <v>178</v>
      </c>
      <c r="AC22" s="15">
        <v>19394</v>
      </c>
      <c r="AD22" s="16" t="s">
        <v>178</v>
      </c>
      <c r="AE22" s="15">
        <v>20443</v>
      </c>
      <c r="AF22" s="16" t="s">
        <v>872</v>
      </c>
      <c r="AG22" s="17">
        <f>(A1L215C13 + A1L215C14)</f>
        <v>39837</v>
      </c>
      <c r="AH22" s="16" t="s">
        <v>873</v>
      </c>
      <c r="AI22" s="17">
        <f>IF(RUN_YEARS &gt; 1,(A1L215C1 + A1L215C4) / 2, 0)</f>
        <v>19717</v>
      </c>
      <c r="AJ22" s="16" t="s">
        <v>874</v>
      </c>
      <c r="AK22" s="17">
        <f>IF(RUN_YEARS &gt; 1,(A1L215C2 + A1L215C5) / 2, 0)</f>
        <v>26662</v>
      </c>
      <c r="AL22" s="16" t="s">
        <v>875</v>
      </c>
      <c r="AM22" s="17">
        <f>(A1L215C16 + A1L215C17)</f>
        <v>46379</v>
      </c>
      <c r="AN22" s="16" t="s">
        <v>876</v>
      </c>
      <c r="AO22" s="17">
        <f>IF(RUN_YEARS &gt; 2,(A1L215C1 + A1L215C4 + A1L215C7) / 3, 0)</f>
        <v>19553</v>
      </c>
      <c r="AP22" s="16" t="s">
        <v>877</v>
      </c>
      <c r="AQ22" s="17">
        <f>IF(RUN_YEARS &gt; 2,(A1L215C2 + A1L215C5 + A1L215C8) / 3, 0)</f>
        <v>25465.666666666668</v>
      </c>
      <c r="AR22" s="16" t="s">
        <v>878</v>
      </c>
      <c r="AS22" s="17">
        <f>(A1L215C19 + A1L215C20)</f>
        <v>45018.666666666672</v>
      </c>
      <c r="AT22" s="16" t="s">
        <v>879</v>
      </c>
      <c r="AU22" s="17">
        <f>IF(RUN_YEARS &gt; 3,(A1L215C1 + A1L215C4 + A1L215C7 + A1L215C10) / 4, 0)</f>
        <v>19701.25</v>
      </c>
      <c r="AV22" s="16" t="s">
        <v>880</v>
      </c>
      <c r="AW22" s="17">
        <f>IF(RUN_YEARS &gt; 3,(A1L215C2 + A1L215C5 + A1L215C8 + A1L215C11) / 4, 0)</f>
        <v>23834.75</v>
      </c>
      <c r="AX22" s="16" t="s">
        <v>881</v>
      </c>
      <c r="AY22" s="17">
        <f>(A1L215C22 + A1L215C23)</f>
        <v>43536</v>
      </c>
      <c r="AZ22" s="16" t="s">
        <v>882</v>
      </c>
      <c r="BA22" s="17">
        <f>IF(RUN_YEARS &gt; 4,(A1L215C1 + A1L215C4 + A1L215C7 + A1L215C10 + A1L215C13) / 5, 0)</f>
        <v>19639.8</v>
      </c>
      <c r="BB22" s="16" t="s">
        <v>883</v>
      </c>
      <c r="BC22" s="17">
        <f>IF(RUN_YEARS &gt; 4,(A1L215C2 + A1L215C5 + A1L215C8 + A1L215C11 + A1L215C14) / 5, 0)</f>
        <v>23156.400000000001</v>
      </c>
      <c r="BD22" s="16" t="s">
        <v>884</v>
      </c>
      <c r="BE22" s="17">
        <f>(A1L215C25 + A1L215C26)</f>
        <v>42796.2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2115890</v>
      </c>
      <c r="F23" s="16" t="s">
        <v>174</v>
      </c>
      <c r="G23" s="15">
        <v>1463885</v>
      </c>
      <c r="H23" s="16" t="s">
        <v>885</v>
      </c>
      <c r="I23" s="17">
        <f>(A1L216C1 + A1L216C2)</f>
        <v>3579775</v>
      </c>
      <c r="J23" s="16" t="s">
        <v>175</v>
      </c>
      <c r="K23" s="15">
        <v>2238506</v>
      </c>
      <c r="L23" s="16" t="s">
        <v>175</v>
      </c>
      <c r="M23" s="15">
        <v>1567215</v>
      </c>
      <c r="N23" s="16" t="s">
        <v>886</v>
      </c>
      <c r="O23" s="17">
        <f>(A1L216C4 + A1L216C5)</f>
        <v>3805721</v>
      </c>
      <c r="P23" s="16" t="s">
        <v>176</v>
      </c>
      <c r="Q23" s="15">
        <v>2270910</v>
      </c>
      <c r="R23" s="16" t="s">
        <v>176</v>
      </c>
      <c r="S23" s="15">
        <v>1642899</v>
      </c>
      <c r="T23" s="16" t="s">
        <v>887</v>
      </c>
      <c r="U23" s="17">
        <f>(A1L216C7 + A1L216C8)</f>
        <v>3913809</v>
      </c>
      <c r="V23" s="16" t="s">
        <v>177</v>
      </c>
      <c r="W23" s="15">
        <v>2276845</v>
      </c>
      <c r="X23" s="16" t="s">
        <v>177</v>
      </c>
      <c r="Y23" s="15">
        <v>1708495</v>
      </c>
      <c r="Z23" s="16" t="s">
        <v>888</v>
      </c>
      <c r="AA23" s="17">
        <f>(A1L216C10 + A1L216C11)</f>
        <v>3985340</v>
      </c>
      <c r="AB23" s="16" t="s">
        <v>178</v>
      </c>
      <c r="AC23" s="15">
        <v>2077118</v>
      </c>
      <c r="AD23" s="16" t="s">
        <v>178</v>
      </c>
      <c r="AE23" s="15">
        <v>1528586</v>
      </c>
      <c r="AF23" s="16" t="s">
        <v>889</v>
      </c>
      <c r="AG23" s="17">
        <f>(A1L216C13 + A1L216C14)</f>
        <v>3605704</v>
      </c>
      <c r="AH23" s="16" t="s">
        <v>890</v>
      </c>
      <c r="AI23" s="17">
        <f>IF(RUN_YEARS &gt; 1,(A1L216C1 + A1L216C4) / 2, 0)</f>
        <v>2177198</v>
      </c>
      <c r="AJ23" s="16" t="s">
        <v>891</v>
      </c>
      <c r="AK23" s="17">
        <f>IF(RUN_YEARS &gt; 1,(A1L216C2 + A1L216C5) / 2, 0)</f>
        <v>1515550</v>
      </c>
      <c r="AL23" s="16" t="s">
        <v>892</v>
      </c>
      <c r="AM23" s="17">
        <f>(A1L216C16 + A1L216C17)</f>
        <v>3692748</v>
      </c>
      <c r="AN23" s="16" t="s">
        <v>893</v>
      </c>
      <c r="AO23" s="17">
        <f>IF(RUN_YEARS &gt; 2,(A1L216C1 + A1L216C4 + A1L216C7) / 3, 0)</f>
        <v>2208435.3333333335</v>
      </c>
      <c r="AP23" s="16" t="s">
        <v>894</v>
      </c>
      <c r="AQ23" s="17">
        <f>IF(RUN_YEARS &gt; 2,(A1L216C2 + A1L216C5 + A1L216C8) / 3, 0)</f>
        <v>1557999.6666666667</v>
      </c>
      <c r="AR23" s="16" t="s">
        <v>895</v>
      </c>
      <c r="AS23" s="17">
        <f>(A1L216C19 + A1L216C20)</f>
        <v>3766435</v>
      </c>
      <c r="AT23" s="16" t="s">
        <v>896</v>
      </c>
      <c r="AU23" s="17">
        <f>IF(RUN_YEARS &gt; 3,(A1L216C1 + A1L216C4 + A1L216C7 + A1L216C10) / 4, 0)</f>
        <v>2225537.75</v>
      </c>
      <c r="AV23" s="16" t="s">
        <v>897</v>
      </c>
      <c r="AW23" s="17">
        <f>IF(RUN_YEARS &gt; 3,(A1L216C2 + A1L216C5 + A1L216C8 + A1L216C11) / 4, 0)</f>
        <v>1595623.5</v>
      </c>
      <c r="AX23" s="16" t="s">
        <v>898</v>
      </c>
      <c r="AY23" s="17">
        <f>(A1L216C22 + A1L216C23)</f>
        <v>3821161.25</v>
      </c>
      <c r="AZ23" s="16" t="s">
        <v>899</v>
      </c>
      <c r="BA23" s="17">
        <f>IF(RUN_YEARS &gt; 4,(A1L216C1 + A1L216C4 + A1L216C7 + A1L216C10 + A1L216C13) / 5, 0)</f>
        <v>2195853.7999999998</v>
      </c>
      <c r="BB23" s="16" t="s">
        <v>900</v>
      </c>
      <c r="BC23" s="17">
        <f>IF(RUN_YEARS &gt; 4,(A1L216C2 + A1L216C5 + A1L216C8 + A1L216C11 + A1L216C14) / 5, 0)</f>
        <v>1582216</v>
      </c>
      <c r="BD23" s="16" t="s">
        <v>901</v>
      </c>
      <c r="BE23" s="17">
        <f>(A1L216C25 + A1L216C26)</f>
        <v>3778069.8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8059</v>
      </c>
      <c r="F9" s="16" t="s">
        <v>174</v>
      </c>
      <c r="G9" s="15">
        <v>6056</v>
      </c>
      <c r="H9" s="16" t="s">
        <v>969</v>
      </c>
      <c r="I9" s="17">
        <f>(A1L218C1 + A1L218C2)</f>
        <v>14115</v>
      </c>
      <c r="J9" s="16" t="s">
        <v>175</v>
      </c>
      <c r="K9" s="15">
        <v>7676</v>
      </c>
      <c r="L9" s="16" t="s">
        <v>175</v>
      </c>
      <c r="M9" s="15">
        <v>4275</v>
      </c>
      <c r="N9" s="16" t="s">
        <v>970</v>
      </c>
      <c r="O9" s="17">
        <f>(A1L218C4 + A1L218C5)</f>
        <v>11951</v>
      </c>
      <c r="P9" s="16" t="s">
        <v>176</v>
      </c>
      <c r="Q9" s="15">
        <v>8393</v>
      </c>
      <c r="R9" s="16" t="s">
        <v>176</v>
      </c>
      <c r="S9" s="15">
        <v>3315</v>
      </c>
      <c r="T9" s="16" t="s">
        <v>971</v>
      </c>
      <c r="U9" s="17">
        <f>(A1L218C7 + A1L218C8)</f>
        <v>11708</v>
      </c>
      <c r="V9" s="16" t="s">
        <v>177</v>
      </c>
      <c r="W9" s="15">
        <v>4117</v>
      </c>
      <c r="X9" s="16" t="s">
        <v>177</v>
      </c>
      <c r="Y9" s="15">
        <v>3426</v>
      </c>
      <c r="Z9" s="16" t="s">
        <v>972</v>
      </c>
      <c r="AA9" s="17">
        <f>(A1L218C10 + A1L218C11)</f>
        <v>7543</v>
      </c>
      <c r="AB9" s="16" t="s">
        <v>178</v>
      </c>
      <c r="AC9" s="15">
        <v>2892</v>
      </c>
      <c r="AD9" s="16" t="s">
        <v>178</v>
      </c>
      <c r="AE9" s="15">
        <v>1427</v>
      </c>
      <c r="AF9" s="16" t="s">
        <v>973</v>
      </c>
      <c r="AG9" s="17">
        <f>(A1L218C13 + A1L218C14)</f>
        <v>4319</v>
      </c>
      <c r="AH9" s="16" t="s">
        <v>974</v>
      </c>
      <c r="AI9" s="17">
        <f>IF(RUN_YEARS &gt; 1,(A1L218C1 + A1L218C4) / 2, 0)</f>
        <v>7867.5</v>
      </c>
      <c r="AJ9" s="16" t="s">
        <v>975</v>
      </c>
      <c r="AK9" s="17">
        <f>IF(RUN_YEARS &gt; 1,(A1L218C2 + A1L218C5) / 2, 0)</f>
        <v>5165.5</v>
      </c>
      <c r="AL9" s="16" t="s">
        <v>976</v>
      </c>
      <c r="AM9" s="17">
        <f>(A1L218C16 + A1L218C17)</f>
        <v>13033</v>
      </c>
      <c r="AN9" s="16" t="s">
        <v>977</v>
      </c>
      <c r="AO9" s="17">
        <f>IF(RUN_YEARS &gt; 2,(A1L218C1 + A1L218C4 + A1L218C7) / 3, 0)</f>
        <v>8042.666666666667</v>
      </c>
      <c r="AP9" s="16" t="s">
        <v>978</v>
      </c>
      <c r="AQ9" s="17">
        <f>IF(RUN_YEARS &gt; 2,(A1L218C2 + A1L218C5 + A1L218C8) / 3, 0)</f>
        <v>4548.666666666667</v>
      </c>
      <c r="AR9" s="16" t="s">
        <v>979</v>
      </c>
      <c r="AS9" s="17">
        <f>(A1L218C19 + A1L218C20)</f>
        <v>12591.333333333334</v>
      </c>
      <c r="AT9" s="16" t="s">
        <v>980</v>
      </c>
      <c r="AU9" s="17">
        <f>IF(RUN_YEARS &gt; 3,(A1L218C1 + A1L218C4 + A1L218C7 + A1L218C10) / 4, 0)</f>
        <v>7061.25</v>
      </c>
      <c r="AV9" s="16" t="s">
        <v>981</v>
      </c>
      <c r="AW9" s="17">
        <f>IF(RUN_YEARS &gt; 3,(A1L218C2 + A1L218C5 + A1L218C8 + A1L218C11) / 4, 0)</f>
        <v>4268</v>
      </c>
      <c r="AX9" s="16" t="s">
        <v>982</v>
      </c>
      <c r="AY9" s="17">
        <f>(A1L218C22 + A1L218C23)</f>
        <v>11329.25</v>
      </c>
      <c r="AZ9" s="16" t="s">
        <v>983</v>
      </c>
      <c r="BA9" s="17">
        <f>IF(RUN_YEARS &gt; 4,(A1L218C1 + A1L218C4 + A1L218C7 + A1L218C10 + A1L218C13) / 5, 0)</f>
        <v>6227.4</v>
      </c>
      <c r="BB9" s="16" t="s">
        <v>984</v>
      </c>
      <c r="BC9" s="17">
        <f>IF(RUN_YEARS &gt; 4,(A1L218C2 + A1L218C5 + A1L218C8 + A1L218C11 + A1L218C14) / 5, 0)</f>
        <v>3699.8</v>
      </c>
      <c r="BD9" s="16" t="s">
        <v>985</v>
      </c>
      <c r="BE9" s="17">
        <f>(A1L218C25 + A1L218C26)</f>
        <v>9927.2000000000007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32819</v>
      </c>
      <c r="F10" s="16" t="s">
        <v>174</v>
      </c>
      <c r="G10" s="15">
        <v>14452</v>
      </c>
      <c r="H10" s="16" t="s">
        <v>986</v>
      </c>
      <c r="I10" s="17">
        <f>(A1L219C1 + A1L219C2)</f>
        <v>47271</v>
      </c>
      <c r="J10" s="16" t="s">
        <v>175</v>
      </c>
      <c r="K10" s="15">
        <v>27223</v>
      </c>
      <c r="L10" s="16" t="s">
        <v>175</v>
      </c>
      <c r="M10" s="15">
        <v>11209</v>
      </c>
      <c r="N10" s="16" t="s">
        <v>987</v>
      </c>
      <c r="O10" s="17">
        <f>(A1L219C4 + A1L219C5)</f>
        <v>38432</v>
      </c>
      <c r="P10" s="16" t="s">
        <v>176</v>
      </c>
      <c r="Q10" s="15">
        <v>22526</v>
      </c>
      <c r="R10" s="16" t="s">
        <v>176</v>
      </c>
      <c r="S10" s="15">
        <v>8905</v>
      </c>
      <c r="T10" s="16" t="s">
        <v>988</v>
      </c>
      <c r="U10" s="17">
        <f>(A1L219C7 + A1L219C8)</f>
        <v>31431</v>
      </c>
      <c r="V10" s="16" t="s">
        <v>177</v>
      </c>
      <c r="W10" s="15">
        <v>26487</v>
      </c>
      <c r="X10" s="16" t="s">
        <v>177</v>
      </c>
      <c r="Y10" s="15">
        <v>10772</v>
      </c>
      <c r="Z10" s="16" t="s">
        <v>989</v>
      </c>
      <c r="AA10" s="17">
        <f>(A1L219C10 + A1L219C11)</f>
        <v>37259</v>
      </c>
      <c r="AB10" s="16" t="s">
        <v>178</v>
      </c>
      <c r="AC10" s="15">
        <v>27906</v>
      </c>
      <c r="AD10" s="16" t="s">
        <v>178</v>
      </c>
      <c r="AE10" s="15">
        <v>11399</v>
      </c>
      <c r="AF10" s="16" t="s">
        <v>990</v>
      </c>
      <c r="AG10" s="17">
        <f>(A1L219C13 + A1L219C14)</f>
        <v>39305</v>
      </c>
      <c r="AH10" s="16" t="s">
        <v>991</v>
      </c>
      <c r="AI10" s="17">
        <f>IF(RUN_YEARS &gt; 1,(A1L219C1 + A1L219C4) / 2, 0)</f>
        <v>30021</v>
      </c>
      <c r="AJ10" s="16" t="s">
        <v>992</v>
      </c>
      <c r="AK10" s="17">
        <f>IF(RUN_YEARS &gt; 1,(A1L219C2 + A1L219C5) / 2, 0)</f>
        <v>12830.5</v>
      </c>
      <c r="AL10" s="16" t="s">
        <v>993</v>
      </c>
      <c r="AM10" s="17">
        <f>(A1L219C16 + A1L219C17)</f>
        <v>42851.5</v>
      </c>
      <c r="AN10" s="16" t="s">
        <v>994</v>
      </c>
      <c r="AO10" s="17">
        <f>IF(RUN_YEARS &gt; 2,(A1L219C1 + A1L219C4 + A1L219C7) / 3, 0)</f>
        <v>27522.666666666668</v>
      </c>
      <c r="AP10" s="16" t="s">
        <v>995</v>
      </c>
      <c r="AQ10" s="17">
        <f>IF(RUN_YEARS &gt; 2,(A1L219C2 + A1L219C5 + A1L219C8) / 3, 0)</f>
        <v>11522</v>
      </c>
      <c r="AR10" s="16" t="s">
        <v>996</v>
      </c>
      <c r="AS10" s="17">
        <f>(A1L219C19 + A1L219C20)</f>
        <v>39044.666666666672</v>
      </c>
      <c r="AT10" s="16" t="s">
        <v>997</v>
      </c>
      <c r="AU10" s="17">
        <f>IF(RUN_YEARS &gt; 3,(A1L219C1 + A1L219C4 + A1L219C7 + A1L219C10) / 4, 0)</f>
        <v>27263.75</v>
      </c>
      <c r="AV10" s="16" t="s">
        <v>998</v>
      </c>
      <c r="AW10" s="17">
        <f>IF(RUN_YEARS &gt; 3,(A1L219C2 + A1L219C5 + A1L219C8 + A1L219C11) / 4, 0)</f>
        <v>11334.5</v>
      </c>
      <c r="AX10" s="16" t="s">
        <v>999</v>
      </c>
      <c r="AY10" s="17">
        <f>(A1L219C22 + A1L219C23)</f>
        <v>38598.25</v>
      </c>
      <c r="AZ10" s="16" t="s">
        <v>1000</v>
      </c>
      <c r="BA10" s="17">
        <f>IF(RUN_YEARS &gt; 4,(A1L219C1 + A1L219C4 + A1L219C7 + A1L219C10 + A1L219C13) / 5, 0)</f>
        <v>27392.2</v>
      </c>
      <c r="BB10" s="16" t="s">
        <v>1001</v>
      </c>
      <c r="BC10" s="17">
        <f>IF(RUN_YEARS &gt; 4,(A1L219C2 + A1L219C5 + A1L219C8 + A1L219C11 + A1L219C14) / 5, 0)</f>
        <v>11347.4</v>
      </c>
      <c r="BD10" s="16" t="s">
        <v>1002</v>
      </c>
      <c r="BE10" s="17">
        <f>(A1L219C25 + A1L219C26)</f>
        <v>38739.599999999999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1072274</v>
      </c>
      <c r="F11" s="16" t="s">
        <v>174</v>
      </c>
      <c r="G11" s="15">
        <v>1084676</v>
      </c>
      <c r="H11" s="16" t="s">
        <v>1003</v>
      </c>
      <c r="I11" s="17">
        <f>(A1L220C1 + A1L220C2)</f>
        <v>2156950</v>
      </c>
      <c r="J11" s="16" t="s">
        <v>175</v>
      </c>
      <c r="K11" s="15">
        <v>1070874</v>
      </c>
      <c r="L11" s="16" t="s">
        <v>175</v>
      </c>
      <c r="M11" s="15">
        <v>1086730</v>
      </c>
      <c r="N11" s="16" t="s">
        <v>1004</v>
      </c>
      <c r="O11" s="17">
        <f>(A1L220C4 + A1L220C5)</f>
        <v>2157604</v>
      </c>
      <c r="P11" s="16" t="s">
        <v>176</v>
      </c>
      <c r="Q11" s="15">
        <v>1063105</v>
      </c>
      <c r="R11" s="16" t="s">
        <v>176</v>
      </c>
      <c r="S11" s="15">
        <v>1080977</v>
      </c>
      <c r="T11" s="16" t="s">
        <v>1005</v>
      </c>
      <c r="U11" s="17">
        <f>(A1L220C7 + A1L220C8)</f>
        <v>2144082</v>
      </c>
      <c r="V11" s="16" t="s">
        <v>177</v>
      </c>
      <c r="W11" s="15">
        <v>1135625</v>
      </c>
      <c r="X11" s="16" t="s">
        <v>177</v>
      </c>
      <c r="Y11" s="15">
        <v>1154714</v>
      </c>
      <c r="Z11" s="16" t="s">
        <v>1006</v>
      </c>
      <c r="AA11" s="17">
        <f>(A1L220C10 + A1L220C11)</f>
        <v>2290339</v>
      </c>
      <c r="AB11" s="16" t="s">
        <v>178</v>
      </c>
      <c r="AC11" s="15">
        <v>1066020</v>
      </c>
      <c r="AD11" s="16" t="s">
        <v>178</v>
      </c>
      <c r="AE11" s="15">
        <v>1101261</v>
      </c>
      <c r="AF11" s="16" t="s">
        <v>1007</v>
      </c>
      <c r="AG11" s="17">
        <f>(A1L220C13 + A1L220C14)</f>
        <v>2167281</v>
      </c>
      <c r="AH11" s="16" t="s">
        <v>1008</v>
      </c>
      <c r="AI11" s="17">
        <f>IF(RUN_YEARS &gt; 1,(A1L220C1 + A1L220C4) / 2, 0)</f>
        <v>1071574</v>
      </c>
      <c r="AJ11" s="16" t="s">
        <v>1009</v>
      </c>
      <c r="AK11" s="17">
        <f>IF(RUN_YEARS &gt; 1,(A1L220C2 + A1L220C5) / 2, 0)</f>
        <v>1085703</v>
      </c>
      <c r="AL11" s="16" t="s">
        <v>1010</v>
      </c>
      <c r="AM11" s="17">
        <f>(A1L220C16 + A1L220C17)</f>
        <v>2157277</v>
      </c>
      <c r="AN11" s="16" t="s">
        <v>1011</v>
      </c>
      <c r="AO11" s="17">
        <f>IF(RUN_YEARS &gt; 2,(A1L220C1 + A1L220C4 + A1L220C7) / 3, 0)</f>
        <v>1068751</v>
      </c>
      <c r="AP11" s="16" t="s">
        <v>1012</v>
      </c>
      <c r="AQ11" s="17">
        <f>IF(RUN_YEARS &gt; 2,(A1L220C2 + A1L220C5 + A1L220C8) / 3, 0)</f>
        <v>1084127.6666666667</v>
      </c>
      <c r="AR11" s="16" t="s">
        <v>1013</v>
      </c>
      <c r="AS11" s="17">
        <f>(A1L220C19 + A1L220C20)</f>
        <v>2152878.666666667</v>
      </c>
      <c r="AT11" s="16" t="s">
        <v>1014</v>
      </c>
      <c r="AU11" s="17">
        <f>IF(RUN_YEARS &gt; 3,(A1L220C1 + A1L220C4 + A1L220C7 + A1L220C10) / 4, 0)</f>
        <v>1085469.5</v>
      </c>
      <c r="AV11" s="16" t="s">
        <v>1015</v>
      </c>
      <c r="AW11" s="17">
        <f>IF(RUN_YEARS &gt; 3,(A1L220C2 + A1L220C5 + A1L220C8 + A1L220C11) / 4, 0)</f>
        <v>1101774.25</v>
      </c>
      <c r="AX11" s="16" t="s">
        <v>1016</v>
      </c>
      <c r="AY11" s="17">
        <f>(A1L220C22 + A1L220C23)</f>
        <v>2187243.75</v>
      </c>
      <c r="AZ11" s="16" t="s">
        <v>1017</v>
      </c>
      <c r="BA11" s="17">
        <f>IF(RUN_YEARS &gt; 4,(A1L220C1 + A1L220C4 + A1L220C7 + A1L220C10 + A1L220C13) / 5, 0)</f>
        <v>1081579.6000000001</v>
      </c>
      <c r="BB11" s="16" t="s">
        <v>1018</v>
      </c>
      <c r="BC11" s="17">
        <f>IF(RUN_YEARS &gt; 4,(A1L220C2 + A1L220C5 + A1L220C8 + A1L220C11 + A1L220C14) / 5, 0)</f>
        <v>1101671.6000000001</v>
      </c>
      <c r="BD11" s="16" t="s">
        <v>1019</v>
      </c>
      <c r="BE11" s="17">
        <f>(A1L220C25 + A1L220C26)</f>
        <v>2183251.2000000002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19608</v>
      </c>
      <c r="F12" s="16" t="s">
        <v>174</v>
      </c>
      <c r="G12" s="15">
        <v>20802</v>
      </c>
      <c r="H12" s="16" t="s">
        <v>1020</v>
      </c>
      <c r="I12" s="17">
        <f>(A1L221C1 + A1L221C2)</f>
        <v>40410</v>
      </c>
      <c r="J12" s="16" t="s">
        <v>175</v>
      </c>
      <c r="K12" s="15">
        <v>23225</v>
      </c>
      <c r="L12" s="16" t="s">
        <v>175</v>
      </c>
      <c r="M12" s="15">
        <v>23637</v>
      </c>
      <c r="N12" s="16" t="s">
        <v>1021</v>
      </c>
      <c r="O12" s="17">
        <f>(A1L221C4 + A1L221C5)</f>
        <v>46862</v>
      </c>
      <c r="P12" s="16" t="s">
        <v>176</v>
      </c>
      <c r="Q12" s="15">
        <v>18745</v>
      </c>
      <c r="R12" s="16" t="s">
        <v>176</v>
      </c>
      <c r="S12" s="15">
        <v>20655</v>
      </c>
      <c r="T12" s="16" t="s">
        <v>1022</v>
      </c>
      <c r="U12" s="17">
        <f>(A1L221C7 + A1L221C8)</f>
        <v>39400</v>
      </c>
      <c r="V12" s="16" t="s">
        <v>177</v>
      </c>
      <c r="W12" s="15">
        <v>14644</v>
      </c>
      <c r="X12" s="16" t="s">
        <v>177</v>
      </c>
      <c r="Y12" s="15">
        <v>14870</v>
      </c>
      <c r="Z12" s="16" t="s">
        <v>1023</v>
      </c>
      <c r="AA12" s="17">
        <f>(A1L221C10 + A1L221C11)</f>
        <v>29514</v>
      </c>
      <c r="AB12" s="16" t="s">
        <v>178</v>
      </c>
      <c r="AC12" s="15">
        <v>11010</v>
      </c>
      <c r="AD12" s="16" t="s">
        <v>178</v>
      </c>
      <c r="AE12" s="15">
        <v>11556</v>
      </c>
      <c r="AF12" s="16" t="s">
        <v>1024</v>
      </c>
      <c r="AG12" s="17">
        <f>(A1L221C13 + A1L221C14)</f>
        <v>22566</v>
      </c>
      <c r="AH12" s="16" t="s">
        <v>1025</v>
      </c>
      <c r="AI12" s="17">
        <f>IF(RUN_YEARS &gt; 1,(A1L221C1 + A1L221C4) / 2, 0)</f>
        <v>21416.5</v>
      </c>
      <c r="AJ12" s="16" t="s">
        <v>1026</v>
      </c>
      <c r="AK12" s="17">
        <f>IF(RUN_YEARS &gt; 1,(A1L221C2 + A1L221C5) / 2, 0)</f>
        <v>22219.5</v>
      </c>
      <c r="AL12" s="16" t="s">
        <v>1027</v>
      </c>
      <c r="AM12" s="17">
        <f>(A1L221C16 + A1L221C17)</f>
        <v>43636</v>
      </c>
      <c r="AN12" s="16" t="s">
        <v>1028</v>
      </c>
      <c r="AO12" s="17">
        <f>IF(RUN_YEARS &gt; 2,(A1L221C1 + A1L221C4 + A1L221C7) / 3, 0)</f>
        <v>20526</v>
      </c>
      <c r="AP12" s="16" t="s">
        <v>1029</v>
      </c>
      <c r="AQ12" s="17">
        <f>IF(RUN_YEARS &gt; 2,(A1L221C2 + A1L221C5 + A1L221C8) / 3, 0)</f>
        <v>21698</v>
      </c>
      <c r="AR12" s="16" t="s">
        <v>1030</v>
      </c>
      <c r="AS12" s="17">
        <f>(A1L221C19 + A1L221C20)</f>
        <v>42224</v>
      </c>
      <c r="AT12" s="16" t="s">
        <v>1031</v>
      </c>
      <c r="AU12" s="17">
        <f>IF(RUN_YEARS &gt; 3,(A1L221C1 + A1L221C4 + A1L221C7 + A1L221C10) / 4, 0)</f>
        <v>19055.5</v>
      </c>
      <c r="AV12" s="16" t="s">
        <v>1032</v>
      </c>
      <c r="AW12" s="17">
        <f>IF(RUN_YEARS &gt; 3,(A1L221C2 + A1L221C5 + A1L221C8 + A1L221C11) / 4, 0)</f>
        <v>19991</v>
      </c>
      <c r="AX12" s="16" t="s">
        <v>1033</v>
      </c>
      <c r="AY12" s="17">
        <f>(A1L221C22 + A1L221C23)</f>
        <v>39046.5</v>
      </c>
      <c r="AZ12" s="16" t="s">
        <v>1034</v>
      </c>
      <c r="BA12" s="17">
        <f>IF(RUN_YEARS &gt; 4,(A1L221C1 + A1L221C4 + A1L221C7 + A1L221C10 + A1L221C13) / 5, 0)</f>
        <v>17446.400000000001</v>
      </c>
      <c r="BB12" s="16" t="s">
        <v>1035</v>
      </c>
      <c r="BC12" s="17">
        <f>IF(RUN_YEARS &gt; 4,(A1L221C2 + A1L221C5 + A1L221C8 + A1L221C11 + A1L221C14) / 5, 0)</f>
        <v>18304</v>
      </c>
      <c r="BD12" s="16" t="s">
        <v>1036</v>
      </c>
      <c r="BE12" s="17">
        <f>(A1L221C25 + A1L221C26)</f>
        <v>35750.400000000001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442159</v>
      </c>
      <c r="F13" s="16" t="s">
        <v>174</v>
      </c>
      <c r="G13" s="15">
        <v>452195</v>
      </c>
      <c r="H13" s="16" t="s">
        <v>1037</v>
      </c>
      <c r="I13" s="17">
        <f>(A1L222C1 + A1L222C2)</f>
        <v>894354</v>
      </c>
      <c r="J13" s="16" t="s">
        <v>175</v>
      </c>
      <c r="K13" s="15">
        <v>427511</v>
      </c>
      <c r="L13" s="16" t="s">
        <v>175</v>
      </c>
      <c r="M13" s="15">
        <v>442149</v>
      </c>
      <c r="N13" s="16" t="s">
        <v>1038</v>
      </c>
      <c r="O13" s="17">
        <f>(A1L222C4 + A1L222C5)</f>
        <v>869660</v>
      </c>
      <c r="P13" s="16" t="s">
        <v>176</v>
      </c>
      <c r="Q13" s="15">
        <v>421894</v>
      </c>
      <c r="R13" s="16" t="s">
        <v>176</v>
      </c>
      <c r="S13" s="15">
        <v>428649</v>
      </c>
      <c r="T13" s="16" t="s">
        <v>1039</v>
      </c>
      <c r="U13" s="17">
        <f>(A1L222C7 + A1L222C8)</f>
        <v>850543</v>
      </c>
      <c r="V13" s="16" t="s">
        <v>177</v>
      </c>
      <c r="W13" s="15">
        <v>400620</v>
      </c>
      <c r="X13" s="16" t="s">
        <v>177</v>
      </c>
      <c r="Y13" s="15">
        <v>403996</v>
      </c>
      <c r="Z13" s="16" t="s">
        <v>1040</v>
      </c>
      <c r="AA13" s="17">
        <f>(A1L222C10 + A1L222C11)</f>
        <v>804616</v>
      </c>
      <c r="AB13" s="16" t="s">
        <v>178</v>
      </c>
      <c r="AC13" s="15">
        <v>376066</v>
      </c>
      <c r="AD13" s="16" t="s">
        <v>178</v>
      </c>
      <c r="AE13" s="15">
        <v>386251</v>
      </c>
      <c r="AF13" s="16" t="s">
        <v>1041</v>
      </c>
      <c r="AG13" s="17">
        <f>(A1L222C13 + A1L222C14)</f>
        <v>762317</v>
      </c>
      <c r="AH13" s="16" t="s">
        <v>1042</v>
      </c>
      <c r="AI13" s="17">
        <f>IF(RUN_YEARS &gt; 1,(A1L222C1 + A1L222C4) / 2, 0)</f>
        <v>434835</v>
      </c>
      <c r="AJ13" s="16" t="s">
        <v>1043</v>
      </c>
      <c r="AK13" s="17">
        <f>IF(RUN_YEARS &gt; 1,(A1L222C2 + A1L222C5) / 2, 0)</f>
        <v>447172</v>
      </c>
      <c r="AL13" s="16" t="s">
        <v>1044</v>
      </c>
      <c r="AM13" s="17">
        <f>(A1L222C16 + A1L222C17)</f>
        <v>882007</v>
      </c>
      <c r="AN13" s="16" t="s">
        <v>1045</v>
      </c>
      <c r="AO13" s="17">
        <f>IF(RUN_YEARS &gt; 2,(A1L222C1 + A1L222C4 + A1L222C7) / 3, 0)</f>
        <v>430521.33333333331</v>
      </c>
      <c r="AP13" s="16" t="s">
        <v>1046</v>
      </c>
      <c r="AQ13" s="17">
        <f>IF(RUN_YEARS &gt; 2,(A1L222C2 + A1L222C5 + A1L222C8) / 3, 0)</f>
        <v>440997.66666666669</v>
      </c>
      <c r="AR13" s="16" t="s">
        <v>1047</v>
      </c>
      <c r="AS13" s="17">
        <f>(A1L222C19 + A1L222C20)</f>
        <v>871519</v>
      </c>
      <c r="AT13" s="16" t="s">
        <v>1048</v>
      </c>
      <c r="AU13" s="17">
        <f>IF(RUN_YEARS &gt; 3,(A1L222C1 + A1L222C4 + A1L222C7 + A1L222C10) / 4, 0)</f>
        <v>423046</v>
      </c>
      <c r="AV13" s="16" t="s">
        <v>1049</v>
      </c>
      <c r="AW13" s="17">
        <f>IF(RUN_YEARS &gt; 3,(A1L222C2 + A1L222C5 + A1L222C8 + A1L222C11) / 4, 0)</f>
        <v>431747.25</v>
      </c>
      <c r="AX13" s="16" t="s">
        <v>1050</v>
      </c>
      <c r="AY13" s="17">
        <f>(A1L222C22 + A1L222C23)</f>
        <v>854793.25</v>
      </c>
      <c r="AZ13" s="16" t="s">
        <v>1051</v>
      </c>
      <c r="BA13" s="17">
        <f>IF(RUN_YEARS &gt; 4,(A1L222C1 + A1L222C4 + A1L222C7 + A1L222C10 + A1L222C13) / 5, 0)</f>
        <v>413650</v>
      </c>
      <c r="BB13" s="16" t="s">
        <v>1052</v>
      </c>
      <c r="BC13" s="17">
        <f>IF(RUN_YEARS &gt; 4,(A1L222C2 + A1L222C5 + A1L222C8 + A1L222C11 + A1L222C14) / 5, 0)</f>
        <v>422648</v>
      </c>
      <c r="BD13" s="16" t="s">
        <v>1053</v>
      </c>
      <c r="BE13" s="17">
        <f>(A1L222C25 + A1L222C26)</f>
        <v>836298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67304</v>
      </c>
      <c r="F14" s="16" t="s">
        <v>174</v>
      </c>
      <c r="G14" s="15">
        <v>67616</v>
      </c>
      <c r="H14" s="16" t="s">
        <v>1054</v>
      </c>
      <c r="I14" s="17">
        <f>(A1L223C1 + A1L223C2)</f>
        <v>134920</v>
      </c>
      <c r="J14" s="16" t="s">
        <v>175</v>
      </c>
      <c r="K14" s="15">
        <v>69454</v>
      </c>
      <c r="L14" s="16" t="s">
        <v>175</v>
      </c>
      <c r="M14" s="15">
        <v>71154</v>
      </c>
      <c r="N14" s="16" t="s">
        <v>1055</v>
      </c>
      <c r="O14" s="17">
        <f>(A1L223C4 + A1L223C5)</f>
        <v>140608</v>
      </c>
      <c r="P14" s="16" t="s">
        <v>176</v>
      </c>
      <c r="Q14" s="15">
        <v>83673</v>
      </c>
      <c r="R14" s="16" t="s">
        <v>176</v>
      </c>
      <c r="S14" s="15">
        <v>85502</v>
      </c>
      <c r="T14" s="16" t="s">
        <v>1056</v>
      </c>
      <c r="U14" s="17">
        <f>(A1L223C7 + A1L223C8)</f>
        <v>169175</v>
      </c>
      <c r="V14" s="16" t="s">
        <v>177</v>
      </c>
      <c r="W14" s="15">
        <v>91699</v>
      </c>
      <c r="X14" s="16" t="s">
        <v>177</v>
      </c>
      <c r="Y14" s="15">
        <v>91477</v>
      </c>
      <c r="Z14" s="16" t="s">
        <v>1057</v>
      </c>
      <c r="AA14" s="17">
        <f>(A1L223C10 + A1L223C11)</f>
        <v>183176</v>
      </c>
      <c r="AB14" s="16" t="s">
        <v>178</v>
      </c>
      <c r="AC14" s="15">
        <v>75344</v>
      </c>
      <c r="AD14" s="16" t="s">
        <v>178</v>
      </c>
      <c r="AE14" s="15">
        <v>78063</v>
      </c>
      <c r="AF14" s="16" t="s">
        <v>1058</v>
      </c>
      <c r="AG14" s="17">
        <f>(A1L223C13 + A1L223C14)</f>
        <v>153407</v>
      </c>
      <c r="AH14" s="16" t="s">
        <v>1059</v>
      </c>
      <c r="AI14" s="17">
        <f>IF(RUN_YEARS &gt; 1,(A1L223C1 + A1L223C4) / 2, 0)</f>
        <v>68379</v>
      </c>
      <c r="AJ14" s="16" t="s">
        <v>1060</v>
      </c>
      <c r="AK14" s="17">
        <f>IF(RUN_YEARS &gt; 1,(A1L223C2 + A1L223C5) / 2, 0)</f>
        <v>69385</v>
      </c>
      <c r="AL14" s="16" t="s">
        <v>1061</v>
      </c>
      <c r="AM14" s="17">
        <f>(A1L223C16 + A1L223C17)</f>
        <v>137764</v>
      </c>
      <c r="AN14" s="16" t="s">
        <v>1062</v>
      </c>
      <c r="AO14" s="17">
        <f>IF(RUN_YEARS &gt; 2,(A1L223C1 + A1L223C4 + A1L223C7) / 3, 0)</f>
        <v>73477</v>
      </c>
      <c r="AP14" s="16" t="s">
        <v>1063</v>
      </c>
      <c r="AQ14" s="17">
        <f>IF(RUN_YEARS &gt; 2,(A1L223C2 + A1L223C5 + A1L223C8) / 3, 0)</f>
        <v>74757.333333333328</v>
      </c>
      <c r="AR14" s="16" t="s">
        <v>1064</v>
      </c>
      <c r="AS14" s="17">
        <f>(A1L223C19 + A1L223C20)</f>
        <v>148234.33333333331</v>
      </c>
      <c r="AT14" s="16" t="s">
        <v>1065</v>
      </c>
      <c r="AU14" s="17">
        <f>IF(RUN_YEARS &gt; 3,(A1L223C1 + A1L223C4 + A1L223C7 + A1L223C10) / 4, 0)</f>
        <v>78032.5</v>
      </c>
      <c r="AV14" s="16" t="s">
        <v>1066</v>
      </c>
      <c r="AW14" s="17">
        <f>IF(RUN_YEARS &gt; 3,(A1L223C2 + A1L223C5 + A1L223C8 + A1L223C11) / 4, 0)</f>
        <v>78937.25</v>
      </c>
      <c r="AX14" s="16" t="s">
        <v>1067</v>
      </c>
      <c r="AY14" s="17">
        <f>(A1L223C22 + A1L223C23)</f>
        <v>156969.75</v>
      </c>
      <c r="AZ14" s="16" t="s">
        <v>1068</v>
      </c>
      <c r="BA14" s="17">
        <f>IF(RUN_YEARS &gt; 4,(A1L223C1 + A1L223C4 + A1L223C7 + A1L223C10 + A1L223C13) / 5, 0)</f>
        <v>77494.8</v>
      </c>
      <c r="BB14" s="16" t="s">
        <v>1069</v>
      </c>
      <c r="BC14" s="17">
        <f>IF(RUN_YEARS &gt; 4,(A1L223C2 + A1L223C5 + A1L223C8 + A1L223C11 + A1L223C14) / 5, 0)</f>
        <v>78762.399999999994</v>
      </c>
      <c r="BD14" s="16" t="s">
        <v>1070</v>
      </c>
      <c r="BE14" s="17">
        <f>(A1L223C25 + A1L223C26)</f>
        <v>156257.20000000001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684708</v>
      </c>
      <c r="F15" s="16" t="s">
        <v>174</v>
      </c>
      <c r="G15" s="15">
        <v>697763</v>
      </c>
      <c r="H15" s="16" t="s">
        <v>1071</v>
      </c>
      <c r="I15" s="17">
        <f>(A1L224C1 + A1L224C2)</f>
        <v>1382471</v>
      </c>
      <c r="J15" s="16" t="s">
        <v>175</v>
      </c>
      <c r="K15" s="15">
        <v>646088</v>
      </c>
      <c r="L15" s="16" t="s">
        <v>175</v>
      </c>
      <c r="M15" s="15">
        <v>656611</v>
      </c>
      <c r="N15" s="16" t="s">
        <v>1072</v>
      </c>
      <c r="O15" s="17">
        <f>(A1L224C4 + A1L224C5)</f>
        <v>1302699</v>
      </c>
      <c r="P15" s="16" t="s">
        <v>176</v>
      </c>
      <c r="Q15" s="15">
        <v>762548</v>
      </c>
      <c r="R15" s="16" t="s">
        <v>176</v>
      </c>
      <c r="S15" s="15">
        <v>785656</v>
      </c>
      <c r="T15" s="16" t="s">
        <v>1073</v>
      </c>
      <c r="U15" s="17">
        <f>(A1L224C7 + A1L224C8)</f>
        <v>1548204</v>
      </c>
      <c r="V15" s="16" t="s">
        <v>177</v>
      </c>
      <c r="W15" s="15">
        <v>721738</v>
      </c>
      <c r="X15" s="16" t="s">
        <v>177</v>
      </c>
      <c r="Y15" s="15">
        <v>746717</v>
      </c>
      <c r="Z15" s="16" t="s">
        <v>1074</v>
      </c>
      <c r="AA15" s="17">
        <f>(A1L224C10 + A1L224C11)</f>
        <v>1468455</v>
      </c>
      <c r="AB15" s="16" t="s">
        <v>178</v>
      </c>
      <c r="AC15" s="15">
        <v>732658</v>
      </c>
      <c r="AD15" s="16" t="s">
        <v>178</v>
      </c>
      <c r="AE15" s="15">
        <v>755071</v>
      </c>
      <c r="AF15" s="16" t="s">
        <v>1075</v>
      </c>
      <c r="AG15" s="17">
        <f>(A1L224C13 + A1L224C14)</f>
        <v>1487729</v>
      </c>
      <c r="AH15" s="16" t="s">
        <v>1076</v>
      </c>
      <c r="AI15" s="17">
        <f>IF(RUN_YEARS &gt; 1,(A1L224C1 + A1L224C4) / 2, 0)</f>
        <v>665398</v>
      </c>
      <c r="AJ15" s="16" t="s">
        <v>1077</v>
      </c>
      <c r="AK15" s="17">
        <f>IF(RUN_YEARS &gt; 1,(A1L224C2 + A1L224C5) / 2, 0)</f>
        <v>677187</v>
      </c>
      <c r="AL15" s="16" t="s">
        <v>1078</v>
      </c>
      <c r="AM15" s="17">
        <f>(A1L224C16 + A1L224C17)</f>
        <v>1342585</v>
      </c>
      <c r="AN15" s="16" t="s">
        <v>1079</v>
      </c>
      <c r="AO15" s="17">
        <f>IF(RUN_YEARS &gt; 2,(A1L224C1 + A1L224C4 + A1L224C7) / 3, 0)</f>
        <v>697781.33333333337</v>
      </c>
      <c r="AP15" s="16" t="s">
        <v>1080</v>
      </c>
      <c r="AQ15" s="17">
        <f>IF(RUN_YEARS &gt; 2,(A1L224C2 + A1L224C5 + A1L224C8) / 3, 0)</f>
        <v>713343.33333333337</v>
      </c>
      <c r="AR15" s="16" t="s">
        <v>1081</v>
      </c>
      <c r="AS15" s="17">
        <f>(A1L224C19 + A1L224C20)</f>
        <v>1411124.6666666667</v>
      </c>
      <c r="AT15" s="16" t="s">
        <v>1082</v>
      </c>
      <c r="AU15" s="17">
        <f>IF(RUN_YEARS &gt; 3,(A1L224C1 + A1L224C4 + A1L224C7 + A1L224C10) / 4, 0)</f>
        <v>703770.5</v>
      </c>
      <c r="AV15" s="16" t="s">
        <v>1083</v>
      </c>
      <c r="AW15" s="17">
        <f>IF(RUN_YEARS &gt; 3,(A1L224C2 + A1L224C5 + A1L224C8 + A1L224C11) / 4, 0)</f>
        <v>721686.75</v>
      </c>
      <c r="AX15" s="16" t="s">
        <v>1084</v>
      </c>
      <c r="AY15" s="17">
        <f>(A1L224C22 + A1L224C23)</f>
        <v>1425457.25</v>
      </c>
      <c r="AZ15" s="16" t="s">
        <v>1085</v>
      </c>
      <c r="BA15" s="17">
        <f>IF(RUN_YEARS &gt; 4,(A1L224C1 + A1L224C4 + A1L224C7 + A1L224C10 + A1L224C13) / 5, 0)</f>
        <v>709548</v>
      </c>
      <c r="BB15" s="16" t="s">
        <v>1086</v>
      </c>
      <c r="BC15" s="17">
        <f>IF(RUN_YEARS &gt; 4,(A1L224C2 + A1L224C5 + A1L224C8 + A1L224C11 + A1L224C14) / 5, 0)</f>
        <v>728363.6</v>
      </c>
      <c r="BD15" s="16" t="s">
        <v>1087</v>
      </c>
      <c r="BE15" s="17">
        <f>(A1L224C25 + A1L224C26)</f>
        <v>1437911.6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4858</v>
      </c>
      <c r="F16" s="16" t="s">
        <v>174</v>
      </c>
      <c r="G16" s="15">
        <v>5022</v>
      </c>
      <c r="H16" s="16" t="s">
        <v>1088</v>
      </c>
      <c r="I16" s="17">
        <f>(A1L225C1 + A1L225C2)</f>
        <v>9880</v>
      </c>
      <c r="J16" s="16" t="s">
        <v>175</v>
      </c>
      <c r="K16" s="15">
        <v>4328</v>
      </c>
      <c r="L16" s="16" t="s">
        <v>175</v>
      </c>
      <c r="M16" s="15">
        <v>4115</v>
      </c>
      <c r="N16" s="16" t="s">
        <v>1089</v>
      </c>
      <c r="O16" s="17">
        <f>(A1L225C4 + A1L225C5)</f>
        <v>8443</v>
      </c>
      <c r="P16" s="16" t="s">
        <v>176</v>
      </c>
      <c r="Q16" s="15">
        <v>4899</v>
      </c>
      <c r="R16" s="16" t="s">
        <v>176</v>
      </c>
      <c r="S16" s="15">
        <v>4891</v>
      </c>
      <c r="T16" s="16" t="s">
        <v>1090</v>
      </c>
      <c r="U16" s="17">
        <f>(A1L225C7 + A1L225C8)</f>
        <v>9790</v>
      </c>
      <c r="V16" s="16" t="s">
        <v>177</v>
      </c>
      <c r="W16" s="15">
        <v>6324</v>
      </c>
      <c r="X16" s="16" t="s">
        <v>177</v>
      </c>
      <c r="Y16" s="15">
        <v>6352</v>
      </c>
      <c r="Z16" s="16" t="s">
        <v>1091</v>
      </c>
      <c r="AA16" s="17">
        <f>(A1L225C10 + A1L225C11)</f>
        <v>12676</v>
      </c>
      <c r="AB16" s="16" t="s">
        <v>178</v>
      </c>
      <c r="AC16" s="15">
        <v>7465</v>
      </c>
      <c r="AD16" s="16" t="s">
        <v>178</v>
      </c>
      <c r="AE16" s="15">
        <v>7288</v>
      </c>
      <c r="AF16" s="16" t="s">
        <v>1092</v>
      </c>
      <c r="AG16" s="17">
        <f>(A1L225C13 + A1L225C14)</f>
        <v>14753</v>
      </c>
      <c r="AH16" s="16" t="s">
        <v>1093</v>
      </c>
      <c r="AI16" s="17">
        <f>IF(RUN_YEARS &gt; 1,(A1L225C1 + A1L225C4) / 2, 0)</f>
        <v>4593</v>
      </c>
      <c r="AJ16" s="16" t="s">
        <v>1094</v>
      </c>
      <c r="AK16" s="17">
        <f>IF(RUN_YEARS &gt; 1,(A1L225C2 + A1L225C5) / 2, 0)</f>
        <v>4568.5</v>
      </c>
      <c r="AL16" s="16" t="s">
        <v>1095</v>
      </c>
      <c r="AM16" s="17">
        <f>(A1L225C16 + A1L225C17)</f>
        <v>9161.5</v>
      </c>
      <c r="AN16" s="16" t="s">
        <v>1096</v>
      </c>
      <c r="AO16" s="17">
        <f>IF(RUN_YEARS &gt; 2,(A1L225C1 + A1L225C4 + A1L225C7) / 3, 0)</f>
        <v>4695</v>
      </c>
      <c r="AP16" s="16" t="s">
        <v>1097</v>
      </c>
      <c r="AQ16" s="17">
        <f>IF(RUN_YEARS &gt; 2,(A1L225C2 + A1L225C5 + A1L225C8) / 3, 0)</f>
        <v>4676</v>
      </c>
      <c r="AR16" s="16" t="s">
        <v>1098</v>
      </c>
      <c r="AS16" s="17">
        <f>(A1L225C19 + A1L225C20)</f>
        <v>9371</v>
      </c>
      <c r="AT16" s="16" t="s">
        <v>1099</v>
      </c>
      <c r="AU16" s="17">
        <f>IF(RUN_YEARS &gt; 3,(A1L225C1 + A1L225C4 + A1L225C7 + A1L225C10) / 4, 0)</f>
        <v>5102.25</v>
      </c>
      <c r="AV16" s="16" t="s">
        <v>1100</v>
      </c>
      <c r="AW16" s="17">
        <f>IF(RUN_YEARS &gt; 3,(A1L225C2 + A1L225C5 + A1L225C8 + A1L225C11) / 4, 0)</f>
        <v>5095</v>
      </c>
      <c r="AX16" s="16" t="s">
        <v>1101</v>
      </c>
      <c r="AY16" s="17">
        <f>(A1L225C22 + A1L225C23)</f>
        <v>10197.25</v>
      </c>
      <c r="AZ16" s="16" t="s">
        <v>1102</v>
      </c>
      <c r="BA16" s="17">
        <f>IF(RUN_YEARS &gt; 4,(A1L225C1 + A1L225C4 + A1L225C7 + A1L225C10 + A1L225C13) / 5, 0)</f>
        <v>5574.8</v>
      </c>
      <c r="BB16" s="16" t="s">
        <v>1103</v>
      </c>
      <c r="BC16" s="17">
        <f>IF(RUN_YEARS &gt; 4,(A1L225C2 + A1L225C5 + A1L225C8 + A1L225C11 + A1L225C14) / 5, 0)</f>
        <v>5533.6</v>
      </c>
      <c r="BD16" s="16" t="s">
        <v>1104</v>
      </c>
      <c r="BE16" s="17">
        <f>(A1L225C25 + A1L225C26)</f>
        <v>11108.400000000001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553</v>
      </c>
      <c r="F17" s="16" t="s">
        <v>174</v>
      </c>
      <c r="G17" s="15">
        <v>570</v>
      </c>
      <c r="H17" s="16" t="s">
        <v>1105</v>
      </c>
      <c r="I17" s="17">
        <f>(A1L226C1 + A1L226C2)</f>
        <v>1123</v>
      </c>
      <c r="J17" s="16" t="s">
        <v>175</v>
      </c>
      <c r="K17" s="15">
        <v>731</v>
      </c>
      <c r="L17" s="16" t="s">
        <v>175</v>
      </c>
      <c r="M17" s="15">
        <v>689</v>
      </c>
      <c r="N17" s="16" t="s">
        <v>1106</v>
      </c>
      <c r="O17" s="17">
        <f>(A1L226C4 + A1L226C5)</f>
        <v>1420</v>
      </c>
      <c r="P17" s="16" t="s">
        <v>176</v>
      </c>
      <c r="Q17" s="15">
        <v>772</v>
      </c>
      <c r="R17" s="16" t="s">
        <v>176</v>
      </c>
      <c r="S17" s="15">
        <v>767</v>
      </c>
      <c r="T17" s="16" t="s">
        <v>1107</v>
      </c>
      <c r="U17" s="17">
        <f>(A1L226C7 + A1L226C8)</f>
        <v>1539</v>
      </c>
      <c r="V17" s="16" t="s">
        <v>177</v>
      </c>
      <c r="W17" s="15">
        <v>819</v>
      </c>
      <c r="X17" s="16" t="s">
        <v>177</v>
      </c>
      <c r="Y17" s="15">
        <v>802</v>
      </c>
      <c r="Z17" s="16" t="s">
        <v>1108</v>
      </c>
      <c r="AA17" s="17">
        <f>(A1L226C10 + A1L226C11)</f>
        <v>1621</v>
      </c>
      <c r="AB17" s="16" t="s">
        <v>178</v>
      </c>
      <c r="AC17" s="15">
        <v>757</v>
      </c>
      <c r="AD17" s="16" t="s">
        <v>178</v>
      </c>
      <c r="AE17" s="15">
        <v>794</v>
      </c>
      <c r="AF17" s="16" t="s">
        <v>1109</v>
      </c>
      <c r="AG17" s="17">
        <f>(A1L226C13 + A1L226C14)</f>
        <v>1551</v>
      </c>
      <c r="AH17" s="16" t="s">
        <v>1110</v>
      </c>
      <c r="AI17" s="17">
        <f>IF(RUN_YEARS &gt; 1,(A1L226C1 + A1L226C4) / 2, 0)</f>
        <v>642</v>
      </c>
      <c r="AJ17" s="16" t="s">
        <v>1111</v>
      </c>
      <c r="AK17" s="17">
        <f>IF(RUN_YEARS &gt; 1,(A1L226C2 + A1L226C5) / 2, 0)</f>
        <v>629.5</v>
      </c>
      <c r="AL17" s="16" t="s">
        <v>1112</v>
      </c>
      <c r="AM17" s="17">
        <f>(A1L226C16 + A1L226C17)</f>
        <v>1271.5</v>
      </c>
      <c r="AN17" s="16" t="s">
        <v>1113</v>
      </c>
      <c r="AO17" s="17">
        <f>IF(RUN_YEARS &gt; 2,(A1L226C1 + A1L226C4 + A1L226C7) / 3, 0)</f>
        <v>685.33333333333337</v>
      </c>
      <c r="AP17" s="16" t="s">
        <v>1114</v>
      </c>
      <c r="AQ17" s="17">
        <f>IF(RUN_YEARS &gt; 2,(A1L226C2 + A1L226C5 + A1L226C8) / 3, 0)</f>
        <v>675.33333333333337</v>
      </c>
      <c r="AR17" s="16" t="s">
        <v>1115</v>
      </c>
      <c r="AS17" s="17">
        <f>(A1L226C19 + A1L226C20)</f>
        <v>1360.6666666666667</v>
      </c>
      <c r="AT17" s="16" t="s">
        <v>1116</v>
      </c>
      <c r="AU17" s="17">
        <f>IF(RUN_YEARS &gt; 3,(A1L226C1 + A1L226C4 + A1L226C7 + A1L226C10) / 4, 0)</f>
        <v>718.75</v>
      </c>
      <c r="AV17" s="16" t="s">
        <v>1117</v>
      </c>
      <c r="AW17" s="17">
        <f>IF(RUN_YEARS &gt; 3,(A1L226C2 + A1L226C5 + A1L226C8 + A1L226C11) / 4, 0)</f>
        <v>707</v>
      </c>
      <c r="AX17" s="16" t="s">
        <v>1118</v>
      </c>
      <c r="AY17" s="17">
        <f>(A1L226C22 + A1L226C23)</f>
        <v>1425.75</v>
      </c>
      <c r="AZ17" s="16" t="s">
        <v>1119</v>
      </c>
      <c r="BA17" s="17">
        <f>IF(RUN_YEARS &gt; 4,(A1L226C1 + A1L226C4 + A1L226C7 + A1L226C10 + A1L226C13) / 5, 0)</f>
        <v>726.4</v>
      </c>
      <c r="BB17" s="16" t="s">
        <v>1120</v>
      </c>
      <c r="BC17" s="17">
        <f>IF(RUN_YEARS &gt; 4,(A1L226C2 + A1L226C5 + A1L226C8 + A1L226C11 + A1L226C14) / 5, 0)</f>
        <v>724.4</v>
      </c>
      <c r="BD17" s="16" t="s">
        <v>1121</v>
      </c>
      <c r="BE17" s="17">
        <f>(A1L226C25 + A1L226C26)</f>
        <v>1450.8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1017846</v>
      </c>
      <c r="F18" s="16" t="s">
        <v>174</v>
      </c>
      <c r="G18" s="15">
        <v>100669</v>
      </c>
      <c r="H18" s="16" t="s">
        <v>1122</v>
      </c>
      <c r="I18" s="17">
        <f>(A1L227C1 + A1L227C2)</f>
        <v>1118515</v>
      </c>
      <c r="J18" s="16" t="s">
        <v>175</v>
      </c>
      <c r="K18" s="15">
        <v>893976</v>
      </c>
      <c r="L18" s="16" t="s">
        <v>175</v>
      </c>
      <c r="M18" s="15">
        <v>95723</v>
      </c>
      <c r="N18" s="16" t="s">
        <v>1123</v>
      </c>
      <c r="O18" s="17">
        <f>(A1L227C4 + A1L227C5)</f>
        <v>989699</v>
      </c>
      <c r="P18" s="16" t="s">
        <v>176</v>
      </c>
      <c r="Q18" s="15">
        <v>913112</v>
      </c>
      <c r="R18" s="16" t="s">
        <v>176</v>
      </c>
      <c r="S18" s="15">
        <v>94097</v>
      </c>
      <c r="T18" s="16" t="s">
        <v>1124</v>
      </c>
      <c r="U18" s="17">
        <f>(A1L227C7 + A1L227C8)</f>
        <v>1007209</v>
      </c>
      <c r="V18" s="16" t="s">
        <v>177</v>
      </c>
      <c r="W18" s="15">
        <v>841219</v>
      </c>
      <c r="X18" s="16" t="s">
        <v>177</v>
      </c>
      <c r="Y18" s="15">
        <v>92100</v>
      </c>
      <c r="Z18" s="16" t="s">
        <v>1125</v>
      </c>
      <c r="AA18" s="17">
        <f>(A1L227C10 + A1L227C11)</f>
        <v>933319</v>
      </c>
      <c r="AB18" s="16" t="s">
        <v>178</v>
      </c>
      <c r="AC18" s="15">
        <v>658126</v>
      </c>
      <c r="AD18" s="16" t="s">
        <v>178</v>
      </c>
      <c r="AE18" s="15">
        <v>72560</v>
      </c>
      <c r="AF18" s="16" t="s">
        <v>1126</v>
      </c>
      <c r="AG18" s="17">
        <f>(A1L227C13 + A1L227C14)</f>
        <v>730686</v>
      </c>
      <c r="AH18" s="16" t="s">
        <v>1127</v>
      </c>
      <c r="AI18" s="17">
        <f>IF(RUN_YEARS &gt; 1,(A1L227C1 + A1L227C4) / 2, 0)</f>
        <v>955911</v>
      </c>
      <c r="AJ18" s="16" t="s">
        <v>1128</v>
      </c>
      <c r="AK18" s="17">
        <f>IF(RUN_YEARS &gt; 1,(A1L227C2 + A1L227C5) / 2, 0)</f>
        <v>98196</v>
      </c>
      <c r="AL18" s="16" t="s">
        <v>1129</v>
      </c>
      <c r="AM18" s="17">
        <f>(A1L227C16 + A1L227C17)</f>
        <v>1054107</v>
      </c>
      <c r="AN18" s="16" t="s">
        <v>1130</v>
      </c>
      <c r="AO18" s="17">
        <f>IF(RUN_YEARS &gt; 2,(A1L227C1 + A1L227C4 + A1L227C7) / 3, 0)</f>
        <v>941644.66666666663</v>
      </c>
      <c r="AP18" s="16" t="s">
        <v>1131</v>
      </c>
      <c r="AQ18" s="17">
        <f>IF(RUN_YEARS &gt; 2,(A1L227C2 + A1L227C5 + A1L227C8) / 3, 0)</f>
        <v>96829.666666666672</v>
      </c>
      <c r="AR18" s="16" t="s">
        <v>1132</v>
      </c>
      <c r="AS18" s="17">
        <f>(A1L227C19 + A1L227C20)</f>
        <v>1038474.3333333333</v>
      </c>
      <c r="AT18" s="16" t="s">
        <v>1133</v>
      </c>
      <c r="AU18" s="17">
        <f>IF(RUN_YEARS &gt; 3,(A1L227C1 + A1L227C4 + A1L227C7 + A1L227C10) / 4, 0)</f>
        <v>916538.25</v>
      </c>
      <c r="AV18" s="16" t="s">
        <v>1134</v>
      </c>
      <c r="AW18" s="17">
        <f>IF(RUN_YEARS &gt; 3,(A1L227C2 + A1L227C5 + A1L227C8 + A1L227C11) / 4, 0)</f>
        <v>95647.25</v>
      </c>
      <c r="AX18" s="16" t="s">
        <v>1135</v>
      </c>
      <c r="AY18" s="17">
        <f>(A1L227C22 + A1L227C23)</f>
        <v>1012185.5</v>
      </c>
      <c r="AZ18" s="16" t="s">
        <v>1136</v>
      </c>
      <c r="BA18" s="17">
        <f>IF(RUN_YEARS &gt; 4,(A1L227C1 + A1L227C4 + A1L227C7 + A1L227C10 + A1L227C13) / 5, 0)</f>
        <v>864855.8</v>
      </c>
      <c r="BB18" s="16" t="s">
        <v>1137</v>
      </c>
      <c r="BC18" s="17">
        <f>IF(RUN_YEARS &gt; 4,(A1L227C2 + A1L227C5 + A1L227C8 + A1L227C11 + A1L227C14) / 5, 0)</f>
        <v>91029.8</v>
      </c>
      <c r="BD18" s="16" t="s">
        <v>1138</v>
      </c>
      <c r="BE18" s="17">
        <f>(A1L227C25 + A1L227C26)</f>
        <v>955885.60000000009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241841</v>
      </c>
      <c r="F19" s="16" t="s">
        <v>174</v>
      </c>
      <c r="G19" s="15">
        <v>79016</v>
      </c>
      <c r="H19" s="16" t="s">
        <v>1139</v>
      </c>
      <c r="I19" s="17">
        <f>(A1L228C1 + A1L228C2)</f>
        <v>320857</v>
      </c>
      <c r="J19" s="16" t="s">
        <v>175</v>
      </c>
      <c r="K19" s="15">
        <v>227774</v>
      </c>
      <c r="L19" s="16" t="s">
        <v>175</v>
      </c>
      <c r="M19" s="15">
        <v>66304</v>
      </c>
      <c r="N19" s="16" t="s">
        <v>1140</v>
      </c>
      <c r="O19" s="17">
        <f>(A1L228C4 + A1L228C5)</f>
        <v>294078</v>
      </c>
      <c r="P19" s="16" t="s">
        <v>176</v>
      </c>
      <c r="Q19" s="15">
        <v>180807</v>
      </c>
      <c r="R19" s="16" t="s">
        <v>176</v>
      </c>
      <c r="S19" s="15">
        <v>35139</v>
      </c>
      <c r="T19" s="16" t="s">
        <v>1141</v>
      </c>
      <c r="U19" s="17">
        <f>(A1L228C7 + A1L228C8)</f>
        <v>215946</v>
      </c>
      <c r="V19" s="16" t="s">
        <v>177</v>
      </c>
      <c r="W19" s="15">
        <v>171081</v>
      </c>
      <c r="X19" s="16" t="s">
        <v>177</v>
      </c>
      <c r="Y19" s="15">
        <v>31345</v>
      </c>
      <c r="Z19" s="16" t="s">
        <v>1142</v>
      </c>
      <c r="AA19" s="17">
        <f>(A1L228C10 + A1L228C11)</f>
        <v>202426</v>
      </c>
      <c r="AB19" s="16" t="s">
        <v>178</v>
      </c>
      <c r="AC19" s="15">
        <v>137772</v>
      </c>
      <c r="AD19" s="16" t="s">
        <v>178</v>
      </c>
      <c r="AE19" s="15">
        <v>32107</v>
      </c>
      <c r="AF19" s="16" t="s">
        <v>1143</v>
      </c>
      <c r="AG19" s="17">
        <f>(A1L228C13 + A1L228C14)</f>
        <v>169879</v>
      </c>
      <c r="AH19" s="16" t="s">
        <v>1144</v>
      </c>
      <c r="AI19" s="17">
        <f>IF(RUN_YEARS &gt; 1,(A1L228C1 + A1L228C4) / 2, 0)</f>
        <v>234807.5</v>
      </c>
      <c r="AJ19" s="16" t="s">
        <v>1145</v>
      </c>
      <c r="AK19" s="17">
        <f>IF(RUN_YEARS &gt; 1,(A1L228C2 + A1L228C5) / 2, 0)</f>
        <v>72660</v>
      </c>
      <c r="AL19" s="16" t="s">
        <v>1146</v>
      </c>
      <c r="AM19" s="17">
        <f>(A1L228C16 + A1L228C17)</f>
        <v>307467.5</v>
      </c>
      <c r="AN19" s="16" t="s">
        <v>1147</v>
      </c>
      <c r="AO19" s="17">
        <f>IF(RUN_YEARS &gt; 2,(A1L228C1 + A1L228C4 + A1L228C7) / 3, 0)</f>
        <v>216807.33333333334</v>
      </c>
      <c r="AP19" s="16" t="s">
        <v>1148</v>
      </c>
      <c r="AQ19" s="17">
        <f>IF(RUN_YEARS &gt; 2,(A1L228C2 + A1L228C5 + A1L228C8) / 3, 0)</f>
        <v>60153</v>
      </c>
      <c r="AR19" s="16" t="s">
        <v>1149</v>
      </c>
      <c r="AS19" s="17">
        <f>(A1L228C19 + A1L228C20)</f>
        <v>276960.33333333337</v>
      </c>
      <c r="AT19" s="16" t="s">
        <v>1150</v>
      </c>
      <c r="AU19" s="17">
        <f>IF(RUN_YEARS &gt; 3,(A1L228C1 + A1L228C4 + A1L228C7 + A1L228C10) / 4, 0)</f>
        <v>205375.75</v>
      </c>
      <c r="AV19" s="16" t="s">
        <v>1151</v>
      </c>
      <c r="AW19" s="17">
        <f>IF(RUN_YEARS &gt; 3,(A1L228C2 + A1L228C5 + A1L228C8 + A1L228C11) / 4, 0)</f>
        <v>52951</v>
      </c>
      <c r="AX19" s="16" t="s">
        <v>1152</v>
      </c>
      <c r="AY19" s="17">
        <f>(A1L228C22 + A1L228C23)</f>
        <v>258326.75</v>
      </c>
      <c r="AZ19" s="16" t="s">
        <v>1153</v>
      </c>
      <c r="BA19" s="17">
        <f>IF(RUN_YEARS &gt; 4,(A1L228C1 + A1L228C4 + A1L228C7 + A1L228C10 + A1L228C13) / 5, 0)</f>
        <v>191855</v>
      </c>
      <c r="BB19" s="16" t="s">
        <v>1154</v>
      </c>
      <c r="BC19" s="17">
        <f>IF(RUN_YEARS &gt; 4,(A1L228C2 + A1L228C5 + A1L228C8 + A1L228C11 + A1L228C14) / 5, 0)</f>
        <v>48782.2</v>
      </c>
      <c r="BD19" s="16" t="s">
        <v>1155</v>
      </c>
      <c r="BE19" s="17">
        <f>(A1L228C25 + A1L228C26)</f>
        <v>240637.2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270</v>
      </c>
      <c r="F20" s="16" t="s">
        <v>174</v>
      </c>
      <c r="G20" s="15">
        <v>403</v>
      </c>
      <c r="H20" s="16" t="s">
        <v>1156</v>
      </c>
      <c r="I20" s="17">
        <f>(A1L229C1 + A1L229C2)</f>
        <v>673</v>
      </c>
      <c r="J20" s="16" t="s">
        <v>175</v>
      </c>
      <c r="K20" s="15">
        <v>101</v>
      </c>
      <c r="L20" s="16" t="s">
        <v>175</v>
      </c>
      <c r="M20" s="15">
        <v>184</v>
      </c>
      <c r="N20" s="16" t="s">
        <v>1157</v>
      </c>
      <c r="O20" s="17">
        <f>(A1L229C4 + A1L229C5)</f>
        <v>285</v>
      </c>
      <c r="P20" s="16" t="s">
        <v>176</v>
      </c>
      <c r="Q20" s="15">
        <v>10</v>
      </c>
      <c r="R20" s="16" t="s">
        <v>176</v>
      </c>
      <c r="S20" s="15">
        <v>44</v>
      </c>
      <c r="T20" s="16" t="s">
        <v>1158</v>
      </c>
      <c r="U20" s="17">
        <f>(A1L229C7 + A1L229C8)</f>
        <v>54</v>
      </c>
      <c r="V20" s="16" t="s">
        <v>177</v>
      </c>
      <c r="W20" s="15">
        <v>5</v>
      </c>
      <c r="X20" s="16" t="s">
        <v>177</v>
      </c>
      <c r="Y20" s="15">
        <v>17</v>
      </c>
      <c r="Z20" s="16" t="s">
        <v>1159</v>
      </c>
      <c r="AA20" s="17">
        <f>(A1L229C10 + A1L229C11)</f>
        <v>22</v>
      </c>
      <c r="AB20" s="16" t="s">
        <v>178</v>
      </c>
      <c r="AC20" s="15">
        <v>39</v>
      </c>
      <c r="AD20" s="16" t="s">
        <v>178</v>
      </c>
      <c r="AE20" s="15">
        <v>147</v>
      </c>
      <c r="AF20" s="16" t="s">
        <v>1160</v>
      </c>
      <c r="AG20" s="17">
        <f>(A1L229C13 + A1L229C14)</f>
        <v>186</v>
      </c>
      <c r="AH20" s="16" t="s">
        <v>1161</v>
      </c>
      <c r="AI20" s="17">
        <f>IF(RUN_YEARS &gt; 1,(A1L229C1 + A1L229C4) / 2, 0)</f>
        <v>185.5</v>
      </c>
      <c r="AJ20" s="16" t="s">
        <v>1162</v>
      </c>
      <c r="AK20" s="17">
        <f>IF(RUN_YEARS &gt; 1,(A1L229C2 + A1L229C5) / 2, 0)</f>
        <v>293.5</v>
      </c>
      <c r="AL20" s="16" t="s">
        <v>1163</v>
      </c>
      <c r="AM20" s="17">
        <f>(A1L229C16 + A1L229C17)</f>
        <v>479</v>
      </c>
      <c r="AN20" s="16" t="s">
        <v>1164</v>
      </c>
      <c r="AO20" s="17">
        <f>IF(RUN_YEARS &gt; 2,(A1L229C1 + A1L229C4 + A1L229C7) / 3, 0)</f>
        <v>127</v>
      </c>
      <c r="AP20" s="16" t="s">
        <v>1165</v>
      </c>
      <c r="AQ20" s="17">
        <f>IF(RUN_YEARS &gt; 2,(A1L229C2 + A1L229C5 + A1L229C8) / 3, 0)</f>
        <v>210.33333333333334</v>
      </c>
      <c r="AR20" s="16" t="s">
        <v>1166</v>
      </c>
      <c r="AS20" s="17">
        <f>(A1L229C19 + A1L229C20)</f>
        <v>337.33333333333337</v>
      </c>
      <c r="AT20" s="16" t="s">
        <v>1167</v>
      </c>
      <c r="AU20" s="17">
        <f>IF(RUN_YEARS &gt; 3,(A1L229C1 + A1L229C4 + A1L229C7 + A1L229C10) / 4, 0)</f>
        <v>96.5</v>
      </c>
      <c r="AV20" s="16" t="s">
        <v>1168</v>
      </c>
      <c r="AW20" s="17">
        <f>IF(RUN_YEARS &gt; 3,(A1L229C2 + A1L229C5 + A1L229C8 + A1L229C11) / 4, 0)</f>
        <v>162</v>
      </c>
      <c r="AX20" s="16" t="s">
        <v>1169</v>
      </c>
      <c r="AY20" s="17">
        <f>(A1L229C22 + A1L229C23)</f>
        <v>258.5</v>
      </c>
      <c r="AZ20" s="16" t="s">
        <v>1170</v>
      </c>
      <c r="BA20" s="17">
        <f>IF(RUN_YEARS &gt; 4,(A1L229C1 + A1L229C4 + A1L229C7 + A1L229C10 + A1L229C13) / 5, 0)</f>
        <v>85</v>
      </c>
      <c r="BB20" s="16" t="s">
        <v>1171</v>
      </c>
      <c r="BC20" s="17">
        <f>IF(RUN_YEARS &gt; 4,(A1L229C2 + A1L229C5 + A1L229C8 + A1L229C11 + A1L229C14) / 5, 0)</f>
        <v>159</v>
      </c>
      <c r="BD20" s="16" t="s">
        <v>1172</v>
      </c>
      <c r="BE20" s="17">
        <f>(A1L229C25 + A1L229C26)</f>
        <v>244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68445</v>
      </c>
      <c r="F21" s="16" t="s">
        <v>174</v>
      </c>
      <c r="G21" s="15">
        <v>66896</v>
      </c>
      <c r="H21" s="16" t="s">
        <v>1173</v>
      </c>
      <c r="I21" s="17">
        <f>(A1L230C1 + A1L230C2)</f>
        <v>135341</v>
      </c>
      <c r="J21" s="16" t="s">
        <v>175</v>
      </c>
      <c r="K21" s="15">
        <v>71296</v>
      </c>
      <c r="L21" s="16" t="s">
        <v>175</v>
      </c>
      <c r="M21" s="15">
        <v>72128</v>
      </c>
      <c r="N21" s="16" t="s">
        <v>1174</v>
      </c>
      <c r="O21" s="17">
        <f>(A1L230C4 + A1L230C5)</f>
        <v>143424</v>
      </c>
      <c r="P21" s="16" t="s">
        <v>176</v>
      </c>
      <c r="Q21" s="15">
        <v>61588</v>
      </c>
      <c r="R21" s="16" t="s">
        <v>176</v>
      </c>
      <c r="S21" s="15">
        <v>58805</v>
      </c>
      <c r="T21" s="16" t="s">
        <v>1175</v>
      </c>
      <c r="U21" s="17">
        <f>(A1L230C7 + A1L230C8)</f>
        <v>120393</v>
      </c>
      <c r="V21" s="16" t="s">
        <v>177</v>
      </c>
      <c r="W21" s="15">
        <v>43997</v>
      </c>
      <c r="X21" s="16" t="s">
        <v>177</v>
      </c>
      <c r="Y21" s="15">
        <v>43385</v>
      </c>
      <c r="Z21" s="16" t="s">
        <v>1176</v>
      </c>
      <c r="AA21" s="17">
        <f>(A1L230C10 + A1L230C11)</f>
        <v>87382</v>
      </c>
      <c r="AB21" s="16" t="s">
        <v>178</v>
      </c>
      <c r="AC21" s="15">
        <v>32804</v>
      </c>
      <c r="AD21" s="16" t="s">
        <v>178</v>
      </c>
      <c r="AE21" s="15">
        <v>30186</v>
      </c>
      <c r="AF21" s="16" t="s">
        <v>1177</v>
      </c>
      <c r="AG21" s="17">
        <f>(A1L230C13 + A1L230C14)</f>
        <v>62990</v>
      </c>
      <c r="AH21" s="16" t="s">
        <v>1178</v>
      </c>
      <c r="AI21" s="17">
        <f>IF(RUN_YEARS &gt; 1,(A1L230C1 + A1L230C4) / 2, 0)</f>
        <v>69870.5</v>
      </c>
      <c r="AJ21" s="16" t="s">
        <v>1179</v>
      </c>
      <c r="AK21" s="17">
        <f>IF(RUN_YEARS &gt; 1,(A1L230C2 + A1L230C5) / 2, 0)</f>
        <v>69512</v>
      </c>
      <c r="AL21" s="16" t="s">
        <v>1180</v>
      </c>
      <c r="AM21" s="17">
        <f>(A1L230C16 + A1L230C17)</f>
        <v>139382.5</v>
      </c>
      <c r="AN21" s="16" t="s">
        <v>1181</v>
      </c>
      <c r="AO21" s="17">
        <f>IF(RUN_YEARS &gt; 2,(A1L230C1 + A1L230C4 + A1L230C7) / 3, 0)</f>
        <v>67109.666666666672</v>
      </c>
      <c r="AP21" s="16" t="s">
        <v>1182</v>
      </c>
      <c r="AQ21" s="17">
        <f>IF(RUN_YEARS &gt; 2,(A1L230C2 + A1L230C5 + A1L230C8) / 3, 0)</f>
        <v>65943</v>
      </c>
      <c r="AR21" s="16" t="s">
        <v>1183</v>
      </c>
      <c r="AS21" s="17">
        <f>(A1L230C19 + A1L230C20)</f>
        <v>133052.66666666669</v>
      </c>
      <c r="AT21" s="16" t="s">
        <v>1184</v>
      </c>
      <c r="AU21" s="17">
        <f>IF(RUN_YEARS &gt; 3,(A1L230C1 + A1L230C4 + A1L230C7 + A1L230C10) / 4, 0)</f>
        <v>61331.5</v>
      </c>
      <c r="AV21" s="16" t="s">
        <v>1185</v>
      </c>
      <c r="AW21" s="17">
        <f>IF(RUN_YEARS &gt; 3,(A1L230C2 + A1L230C5 + A1L230C8 + A1L230C11) / 4, 0)</f>
        <v>60303.5</v>
      </c>
      <c r="AX21" s="16" t="s">
        <v>1186</v>
      </c>
      <c r="AY21" s="17">
        <f>(A1L230C22 + A1L230C23)</f>
        <v>121635</v>
      </c>
      <c r="AZ21" s="16" t="s">
        <v>1187</v>
      </c>
      <c r="BA21" s="17">
        <f>IF(RUN_YEARS &gt; 4,(A1L230C1 + A1L230C4 + A1L230C7 + A1L230C10 + A1L230C13) / 5, 0)</f>
        <v>55626</v>
      </c>
      <c r="BB21" s="16" t="s">
        <v>1188</v>
      </c>
      <c r="BC21" s="17">
        <f>IF(RUN_YEARS &gt; 4,(A1L230C2 + A1L230C5 + A1L230C8 + A1L230C11 + A1L230C14) / 5, 0)</f>
        <v>54280</v>
      </c>
      <c r="BD21" s="16" t="s">
        <v>1189</v>
      </c>
      <c r="BE21" s="17">
        <f>(A1L230C25 + A1L230C26)</f>
        <v>109906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155103</v>
      </c>
      <c r="F22" s="16" t="s">
        <v>174</v>
      </c>
      <c r="G22" s="15">
        <v>164161</v>
      </c>
      <c r="H22" s="16" t="s">
        <v>1190</v>
      </c>
      <c r="I22" s="17">
        <f>(A1L231C1 + A1L231C2)</f>
        <v>319264</v>
      </c>
      <c r="J22" s="16" t="s">
        <v>175</v>
      </c>
      <c r="K22" s="15">
        <v>158989</v>
      </c>
      <c r="L22" s="16" t="s">
        <v>175</v>
      </c>
      <c r="M22" s="15">
        <v>164322</v>
      </c>
      <c r="N22" s="16" t="s">
        <v>1191</v>
      </c>
      <c r="O22" s="17">
        <f>(A1L231C4 + A1L231C5)</f>
        <v>323311</v>
      </c>
      <c r="P22" s="16" t="s">
        <v>176</v>
      </c>
      <c r="Q22" s="15">
        <v>160367</v>
      </c>
      <c r="R22" s="16" t="s">
        <v>176</v>
      </c>
      <c r="S22" s="15">
        <v>166138</v>
      </c>
      <c r="T22" s="16" t="s">
        <v>1192</v>
      </c>
      <c r="U22" s="17">
        <f>(A1L231C7 + A1L231C8)</f>
        <v>326505</v>
      </c>
      <c r="V22" s="16" t="s">
        <v>177</v>
      </c>
      <c r="W22" s="15">
        <v>154530</v>
      </c>
      <c r="X22" s="16" t="s">
        <v>177</v>
      </c>
      <c r="Y22" s="15">
        <v>160570</v>
      </c>
      <c r="Z22" s="16" t="s">
        <v>1193</v>
      </c>
      <c r="AA22" s="17">
        <f>(A1L231C10 + A1L231C11)</f>
        <v>315100</v>
      </c>
      <c r="AB22" s="16" t="s">
        <v>178</v>
      </c>
      <c r="AC22" s="15">
        <v>142759</v>
      </c>
      <c r="AD22" s="16" t="s">
        <v>178</v>
      </c>
      <c r="AE22" s="15">
        <v>151190</v>
      </c>
      <c r="AF22" s="16" t="s">
        <v>1194</v>
      </c>
      <c r="AG22" s="17">
        <f>(A1L231C13 + A1L231C14)</f>
        <v>293949</v>
      </c>
      <c r="AH22" s="16" t="s">
        <v>1195</v>
      </c>
      <c r="AI22" s="17">
        <f>IF(RUN_YEARS &gt; 1,(A1L231C1 + A1L231C4) / 2, 0)</f>
        <v>157046</v>
      </c>
      <c r="AJ22" s="16" t="s">
        <v>1196</v>
      </c>
      <c r="AK22" s="17">
        <f>IF(RUN_YEARS &gt; 1,(A1L231C2 + A1L231C5) / 2, 0)</f>
        <v>164241.5</v>
      </c>
      <c r="AL22" s="16" t="s">
        <v>1197</v>
      </c>
      <c r="AM22" s="17">
        <f>(A1L231C16 + A1L231C17)</f>
        <v>321287.5</v>
      </c>
      <c r="AN22" s="16" t="s">
        <v>1198</v>
      </c>
      <c r="AO22" s="17">
        <f>IF(RUN_YEARS &gt; 2,(A1L231C1 + A1L231C4 + A1L231C7) / 3, 0)</f>
        <v>158153</v>
      </c>
      <c r="AP22" s="16" t="s">
        <v>1199</v>
      </c>
      <c r="AQ22" s="17">
        <f>IF(RUN_YEARS &gt; 2,(A1L231C2 + A1L231C5 + A1L231C8) / 3, 0)</f>
        <v>164873.66666666666</v>
      </c>
      <c r="AR22" s="16" t="s">
        <v>1200</v>
      </c>
      <c r="AS22" s="17">
        <f>(A1L231C19 + A1L231C20)</f>
        <v>323026.66666666663</v>
      </c>
      <c r="AT22" s="16" t="s">
        <v>1201</v>
      </c>
      <c r="AU22" s="17">
        <f>IF(RUN_YEARS &gt; 3,(A1L231C1 + A1L231C4 + A1L231C7 + A1L231C10) / 4, 0)</f>
        <v>157247.25</v>
      </c>
      <c r="AV22" s="16" t="s">
        <v>1202</v>
      </c>
      <c r="AW22" s="17">
        <f>IF(RUN_YEARS &gt; 3,(A1L231C2 + A1L231C5 + A1L231C8 + A1L231C11) / 4, 0)</f>
        <v>163797.75</v>
      </c>
      <c r="AX22" s="16" t="s">
        <v>1203</v>
      </c>
      <c r="AY22" s="17">
        <f>(A1L231C22 + A1L231C23)</f>
        <v>321045</v>
      </c>
      <c r="AZ22" s="16" t="s">
        <v>1204</v>
      </c>
      <c r="BA22" s="17">
        <f>IF(RUN_YEARS &gt; 4,(A1L231C1 + A1L231C4 + A1L231C7 + A1L231C10 + A1L231C13) / 5, 0)</f>
        <v>154349.6</v>
      </c>
      <c r="BB22" s="16" t="s">
        <v>1205</v>
      </c>
      <c r="BC22" s="17">
        <f>IF(RUN_YEARS &gt; 4,(A1L231C2 + A1L231C5 + A1L231C8 + A1L231C11 + A1L231C14) / 5, 0)</f>
        <v>161276.20000000001</v>
      </c>
      <c r="BD22" s="16" t="s">
        <v>1206</v>
      </c>
      <c r="BE22" s="17">
        <f>(A1L231C25 + A1L231C26)</f>
        <v>315625.80000000005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760569</v>
      </c>
      <c r="F23" s="16" t="s">
        <v>174</v>
      </c>
      <c r="G23" s="15">
        <v>815580</v>
      </c>
      <c r="H23" s="16" t="s">
        <v>1207</v>
      </c>
      <c r="I23" s="17">
        <f>(A1L232C1 + A1L232C2)</f>
        <v>1576149</v>
      </c>
      <c r="J23" s="16" t="s">
        <v>175</v>
      </c>
      <c r="K23" s="15">
        <v>593703</v>
      </c>
      <c r="L23" s="16" t="s">
        <v>175</v>
      </c>
      <c r="M23" s="15">
        <v>630900</v>
      </c>
      <c r="N23" s="16" t="s">
        <v>1208</v>
      </c>
      <c r="O23" s="17">
        <f>(A1L232C4 + A1L232C5)</f>
        <v>1224603</v>
      </c>
      <c r="P23" s="16" t="s">
        <v>176</v>
      </c>
      <c r="Q23" s="15">
        <v>440521</v>
      </c>
      <c r="R23" s="16" t="s">
        <v>176</v>
      </c>
      <c r="S23" s="15">
        <v>472418</v>
      </c>
      <c r="T23" s="16" t="s">
        <v>1209</v>
      </c>
      <c r="U23" s="17">
        <f>(A1L232C7 + A1L232C8)</f>
        <v>912939</v>
      </c>
      <c r="V23" s="16" t="s">
        <v>177</v>
      </c>
      <c r="W23" s="15">
        <v>407594</v>
      </c>
      <c r="X23" s="16" t="s">
        <v>177</v>
      </c>
      <c r="Y23" s="15">
        <v>438347</v>
      </c>
      <c r="Z23" s="16" t="s">
        <v>1210</v>
      </c>
      <c r="AA23" s="17">
        <f>(A1L232C10 + A1L232C11)</f>
        <v>845941</v>
      </c>
      <c r="AB23" s="16" t="s">
        <v>178</v>
      </c>
      <c r="AC23" s="15">
        <v>339395</v>
      </c>
      <c r="AD23" s="16" t="s">
        <v>178</v>
      </c>
      <c r="AE23" s="15">
        <v>380107</v>
      </c>
      <c r="AF23" s="16" t="s">
        <v>1211</v>
      </c>
      <c r="AG23" s="17">
        <f>(A1L232C13 + A1L232C14)</f>
        <v>719502</v>
      </c>
      <c r="AH23" s="16" t="s">
        <v>1212</v>
      </c>
      <c r="AI23" s="17">
        <f>IF(RUN_YEARS &gt; 1,(A1L232C1 + A1L232C4) / 2, 0)</f>
        <v>677136</v>
      </c>
      <c r="AJ23" s="16" t="s">
        <v>1213</v>
      </c>
      <c r="AK23" s="17">
        <f>IF(RUN_YEARS &gt; 1,(A1L232C2 + A1L232C5) / 2, 0)</f>
        <v>723240</v>
      </c>
      <c r="AL23" s="16" t="s">
        <v>1214</v>
      </c>
      <c r="AM23" s="17">
        <f>(A1L232C16 + A1L232C17)</f>
        <v>1400376</v>
      </c>
      <c r="AN23" s="16" t="s">
        <v>1215</v>
      </c>
      <c r="AO23" s="17">
        <f>IF(RUN_YEARS &gt; 2,(A1L232C1 + A1L232C4 + A1L232C7) / 3, 0)</f>
        <v>598264.33333333337</v>
      </c>
      <c r="AP23" s="16" t="s">
        <v>1216</v>
      </c>
      <c r="AQ23" s="17">
        <f>IF(RUN_YEARS &gt; 2,(A1L232C2 + A1L232C5 + A1L232C8) / 3, 0)</f>
        <v>639632.66666666663</v>
      </c>
      <c r="AR23" s="16" t="s">
        <v>1217</v>
      </c>
      <c r="AS23" s="17">
        <f>(A1L232C19 + A1L232C20)</f>
        <v>1237897</v>
      </c>
      <c r="AT23" s="16" t="s">
        <v>1218</v>
      </c>
      <c r="AU23" s="17">
        <f>IF(RUN_YEARS &gt; 3,(A1L232C1 + A1L232C4 + A1L232C7 + A1L232C10) / 4, 0)</f>
        <v>550596.75</v>
      </c>
      <c r="AV23" s="16" t="s">
        <v>1219</v>
      </c>
      <c r="AW23" s="17">
        <f>IF(RUN_YEARS &gt; 3,(A1L232C2 + A1L232C5 + A1L232C8 + A1L232C11) / 4, 0)</f>
        <v>589311.25</v>
      </c>
      <c r="AX23" s="16" t="s">
        <v>1220</v>
      </c>
      <c r="AY23" s="17">
        <f>(A1L232C22 + A1L232C23)</f>
        <v>1139908</v>
      </c>
      <c r="AZ23" s="16" t="s">
        <v>1221</v>
      </c>
      <c r="BA23" s="17">
        <f>IF(RUN_YEARS &gt; 4,(A1L232C1 + A1L232C4 + A1L232C7 + A1L232C10 + A1L232C13) / 5, 0)</f>
        <v>508356.4</v>
      </c>
      <c r="BB23" s="16" t="s">
        <v>1222</v>
      </c>
      <c r="BC23" s="17">
        <f>IF(RUN_YEARS &gt; 4,(A1L232C2 + A1L232C5 + A1L232C8 + A1L232C11 + A1L232C14) / 5, 0)</f>
        <v>547470.4</v>
      </c>
      <c r="BD23" s="16" t="s">
        <v>1223</v>
      </c>
      <c r="BE23" s="17">
        <f>(A1L232C25 + A1L232C26)</f>
        <v>1055826.8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3059</v>
      </c>
      <c r="F24" s="16" t="s">
        <v>174</v>
      </c>
      <c r="G24" s="15">
        <v>7984</v>
      </c>
      <c r="H24" s="16" t="s">
        <v>1224</v>
      </c>
      <c r="I24" s="17">
        <f>(A1L233C1 + A1L233C2)</f>
        <v>11043</v>
      </c>
      <c r="J24" s="16" t="s">
        <v>175</v>
      </c>
      <c r="K24" s="15">
        <v>2452</v>
      </c>
      <c r="L24" s="16" t="s">
        <v>175</v>
      </c>
      <c r="M24" s="15">
        <v>8509</v>
      </c>
      <c r="N24" s="16" t="s">
        <v>1225</v>
      </c>
      <c r="O24" s="17">
        <f>(A1L233C4 + A1L233C5)</f>
        <v>10961</v>
      </c>
      <c r="P24" s="16" t="s">
        <v>176</v>
      </c>
      <c r="Q24" s="15">
        <v>3974</v>
      </c>
      <c r="R24" s="16" t="s">
        <v>176</v>
      </c>
      <c r="S24" s="15">
        <v>9576</v>
      </c>
      <c r="T24" s="16" t="s">
        <v>1226</v>
      </c>
      <c r="U24" s="17">
        <f>(A1L233C7 + A1L233C8)</f>
        <v>13550</v>
      </c>
      <c r="V24" s="16" t="s">
        <v>177</v>
      </c>
      <c r="W24" s="15">
        <v>14591</v>
      </c>
      <c r="X24" s="16" t="s">
        <v>177</v>
      </c>
      <c r="Y24" s="15">
        <v>11674</v>
      </c>
      <c r="Z24" s="16" t="s">
        <v>1227</v>
      </c>
      <c r="AA24" s="17">
        <f>(A1L233C10 + A1L233C11)</f>
        <v>26265</v>
      </c>
      <c r="AB24" s="16" t="s">
        <v>178</v>
      </c>
      <c r="AC24" s="15">
        <v>16996</v>
      </c>
      <c r="AD24" s="16" t="s">
        <v>178</v>
      </c>
      <c r="AE24" s="15">
        <v>12170</v>
      </c>
      <c r="AF24" s="16" t="s">
        <v>1228</v>
      </c>
      <c r="AG24" s="17">
        <f>(A1L233C13 + A1L233C14)</f>
        <v>29166</v>
      </c>
      <c r="AH24" s="16" t="s">
        <v>1229</v>
      </c>
      <c r="AI24" s="17">
        <f>IF(RUN_YEARS &gt; 1,(A1L233C1 + A1L233C4) / 2, 0)</f>
        <v>2755.5</v>
      </c>
      <c r="AJ24" s="16" t="s">
        <v>1230</v>
      </c>
      <c r="AK24" s="17">
        <f>IF(RUN_YEARS &gt; 1,(A1L233C2 + A1L233C5) / 2, 0)</f>
        <v>8246.5</v>
      </c>
      <c r="AL24" s="16" t="s">
        <v>1231</v>
      </c>
      <c r="AM24" s="17">
        <f>(A1L233C16 + A1L233C17)</f>
        <v>11002</v>
      </c>
      <c r="AN24" s="16" t="s">
        <v>1232</v>
      </c>
      <c r="AO24" s="17">
        <f>IF(RUN_YEARS &gt; 2,(A1L233C1 + A1L233C4 + A1L233C7) / 3, 0)</f>
        <v>3161.6666666666665</v>
      </c>
      <c r="AP24" s="16" t="s">
        <v>1233</v>
      </c>
      <c r="AQ24" s="17">
        <f>IF(RUN_YEARS &gt; 2,(A1L233C2 + A1L233C5 + A1L233C8) / 3, 0)</f>
        <v>8689.6666666666661</v>
      </c>
      <c r="AR24" s="16" t="s">
        <v>1234</v>
      </c>
      <c r="AS24" s="17">
        <f>(A1L233C19 + A1L233C20)</f>
        <v>11851.333333333332</v>
      </c>
      <c r="AT24" s="16" t="s">
        <v>1235</v>
      </c>
      <c r="AU24" s="17">
        <f>IF(RUN_YEARS &gt; 3,(A1L233C1 + A1L233C4 + A1L233C7 + A1L233C10) / 4, 0)</f>
        <v>6019</v>
      </c>
      <c r="AV24" s="16" t="s">
        <v>1236</v>
      </c>
      <c r="AW24" s="17">
        <f>IF(RUN_YEARS &gt; 3,(A1L233C2 + A1L233C5 + A1L233C8 + A1L233C11) / 4, 0)</f>
        <v>9435.75</v>
      </c>
      <c r="AX24" s="16" t="s">
        <v>1237</v>
      </c>
      <c r="AY24" s="17">
        <f>(A1L233C22 + A1L233C23)</f>
        <v>15454.75</v>
      </c>
      <c r="AZ24" s="16" t="s">
        <v>1238</v>
      </c>
      <c r="BA24" s="17">
        <f>IF(RUN_YEARS &gt; 4,(A1L233C1 + A1L233C4 + A1L233C7 + A1L233C10 + A1L233C13) / 5, 0)</f>
        <v>8214.4</v>
      </c>
      <c r="BB24" s="16" t="s">
        <v>1239</v>
      </c>
      <c r="BC24" s="17">
        <f>IF(RUN_YEARS &gt; 4,(A1L233C2 + A1L233C5 + A1L233C8 + A1L233C11 + A1L233C14) / 5, 0)</f>
        <v>9982.6</v>
      </c>
      <c r="BD24" s="16" t="s">
        <v>1240</v>
      </c>
      <c r="BE24" s="17">
        <f>(A1L233C25 + A1L233C26)</f>
        <v>18197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918731</v>
      </c>
      <c r="F25" s="16" t="s">
        <v>1242</v>
      </c>
      <c r="G25" s="17">
        <f>(A1L231C2 + A1L232C2 + A1L233C2)</f>
        <v>987725</v>
      </c>
      <c r="H25" s="16" t="s">
        <v>1243</v>
      </c>
      <c r="I25" s="17">
        <f>(A1L234C1 + A1L234C2)</f>
        <v>1906456</v>
      </c>
      <c r="J25" s="16" t="s">
        <v>1244</v>
      </c>
      <c r="K25" s="17">
        <f>(A1L231C4 + A1L232C4 + A1L233C4)</f>
        <v>755144</v>
      </c>
      <c r="L25" s="16" t="s">
        <v>1245</v>
      </c>
      <c r="M25" s="17">
        <f>(A1L231C5 + A1L232C5 + A1L233C5)</f>
        <v>803731</v>
      </c>
      <c r="N25" s="16" t="s">
        <v>1246</v>
      </c>
      <c r="O25" s="17">
        <f>(A1L234C4 + A1L234C5)</f>
        <v>1558875</v>
      </c>
      <c r="P25" s="16" t="s">
        <v>1247</v>
      </c>
      <c r="Q25" s="17">
        <f>(A1L231C7 + A1L232C7 + A1L233C7)</f>
        <v>604862</v>
      </c>
      <c r="R25" s="16" t="s">
        <v>1248</v>
      </c>
      <c r="S25" s="17">
        <f>(A1L231C8 + A1L232C8 + A1L233C8)</f>
        <v>648132</v>
      </c>
      <c r="T25" s="16" t="s">
        <v>1249</v>
      </c>
      <c r="U25" s="17">
        <f>(A1L234C7 + A1L234C8)</f>
        <v>1252994</v>
      </c>
      <c r="V25" s="16" t="s">
        <v>1250</v>
      </c>
      <c r="W25" s="17">
        <f>(A1L231C10 + A1L232C10 + A1L233C10)</f>
        <v>576715</v>
      </c>
      <c r="X25" s="16" t="s">
        <v>1251</v>
      </c>
      <c r="Y25" s="17">
        <f>(A1L231C11 + A1L232C11 + A1L233C11)</f>
        <v>610591</v>
      </c>
      <c r="Z25" s="16" t="s">
        <v>1252</v>
      </c>
      <c r="AA25" s="17">
        <f>(A1L234C10 + A1L234C11)</f>
        <v>1187306</v>
      </c>
      <c r="AB25" s="16" t="s">
        <v>1253</v>
      </c>
      <c r="AC25" s="17">
        <f>(A1L231C13 + A1L232C13 + A1L233C13)</f>
        <v>499150</v>
      </c>
      <c r="AD25" s="16" t="s">
        <v>1254</v>
      </c>
      <c r="AE25" s="17">
        <f>(A1L231C14 + A1L232C14 + A1L233C14)</f>
        <v>543467</v>
      </c>
      <c r="AF25" s="16" t="s">
        <v>1255</v>
      </c>
      <c r="AG25" s="17">
        <f>(A1L234C13 + A1L234C14)</f>
        <v>1042617</v>
      </c>
      <c r="AH25" s="16" t="s">
        <v>1256</v>
      </c>
      <c r="AI25" s="17">
        <f>IF(RUN_YEARS &gt; 1,(A1L234C1 + A1L234C4) / 2, 0)</f>
        <v>836937.5</v>
      </c>
      <c r="AJ25" s="16" t="s">
        <v>1257</v>
      </c>
      <c r="AK25" s="17">
        <f>IF(RUN_YEARS &gt; 1,(A1L234C2 + A1L234C5) / 2, 0)</f>
        <v>895728</v>
      </c>
      <c r="AL25" s="16" t="s">
        <v>1258</v>
      </c>
      <c r="AM25" s="17">
        <f>(A1L234C16 + A1L234C17)</f>
        <v>1732665.5</v>
      </c>
      <c r="AN25" s="16" t="s">
        <v>1259</v>
      </c>
      <c r="AO25" s="17">
        <f>IF(RUN_YEARS &gt; 2,(A1L234C1 + A1L234C4 + A1L234C7) / 3, 0)</f>
        <v>759579</v>
      </c>
      <c r="AP25" s="16" t="s">
        <v>1260</v>
      </c>
      <c r="AQ25" s="17">
        <f>IF(RUN_YEARS &gt; 2,(A1L234C2 + A1L234C5 + A1L234C8) / 3, 0)</f>
        <v>813196</v>
      </c>
      <c r="AR25" s="16" t="s">
        <v>1261</v>
      </c>
      <c r="AS25" s="17">
        <f>(A1L234C19 + A1L234C20)</f>
        <v>1572775</v>
      </c>
      <c r="AT25" s="16" t="s">
        <v>1262</v>
      </c>
      <c r="AU25" s="17">
        <f>IF(RUN_YEARS &gt; 3,(A1L234C1 + A1L234C4 + A1L234C7 + A1L234C10) / 4, 0)</f>
        <v>713863</v>
      </c>
      <c r="AV25" s="16" t="s">
        <v>1263</v>
      </c>
      <c r="AW25" s="17">
        <f>IF(RUN_YEARS &gt; 3,(A1L234C2 + A1L234C5 + A1L234C8 + A1L234C11) / 4, 0)</f>
        <v>762544.75</v>
      </c>
      <c r="AX25" s="16" t="s">
        <v>1264</v>
      </c>
      <c r="AY25" s="17">
        <f>(A1L234C22 + A1L234C23)</f>
        <v>1476407.75</v>
      </c>
      <c r="AZ25" s="16" t="s">
        <v>1265</v>
      </c>
      <c r="BA25" s="17">
        <f>IF(RUN_YEARS &gt; 4,(A1L234C1 + A1L234C4 + A1L234C7 + A1L234C10 + A1L234C13) / 5, 0)</f>
        <v>670920.4</v>
      </c>
      <c r="BB25" s="16" t="s">
        <v>1266</v>
      </c>
      <c r="BC25" s="17">
        <f>IF(RUN_YEARS &gt; 4,(A1L234C2 + A1L234C5 + A1L234C8 + A1L234C11 + A1L234C14) / 5, 0)</f>
        <v>718729.2</v>
      </c>
      <c r="BD25" s="16" t="s">
        <v>1267</v>
      </c>
      <c r="BE25" s="17">
        <f>(A1L234C25 + A1L234C26)</f>
        <v>1389649.6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4579475</v>
      </c>
      <c r="F26" s="16" t="s">
        <v>174</v>
      </c>
      <c r="G26" s="15">
        <v>3583861</v>
      </c>
      <c r="H26" s="16" t="s">
        <v>1268</v>
      </c>
      <c r="I26" s="17">
        <f>(A1L235C1 + A1L235C2)</f>
        <v>8163336</v>
      </c>
      <c r="J26" s="16" t="s">
        <v>175</v>
      </c>
      <c r="K26" s="15">
        <v>4225401</v>
      </c>
      <c r="L26" s="16" t="s">
        <v>175</v>
      </c>
      <c r="M26" s="15">
        <v>3338639</v>
      </c>
      <c r="N26" s="16" t="s">
        <v>1269</v>
      </c>
      <c r="O26" s="17">
        <f>(A1L235C4 + A1L235C5)</f>
        <v>7564040</v>
      </c>
      <c r="P26" s="16" t="s">
        <v>176</v>
      </c>
      <c r="Q26" s="15">
        <v>4146934</v>
      </c>
      <c r="R26" s="16" t="s">
        <v>176</v>
      </c>
      <c r="S26" s="15">
        <v>3255534</v>
      </c>
      <c r="T26" s="16" t="s">
        <v>1270</v>
      </c>
      <c r="U26" s="17">
        <f>(A1L235C7 + A1L235C8)</f>
        <v>7402468</v>
      </c>
      <c r="V26" s="16" t="s">
        <v>177</v>
      </c>
      <c r="W26" s="15">
        <v>4035090</v>
      </c>
      <c r="X26" s="16" t="s">
        <v>177</v>
      </c>
      <c r="Y26" s="15">
        <v>3210564</v>
      </c>
      <c r="Z26" s="16" t="s">
        <v>1271</v>
      </c>
      <c r="AA26" s="17">
        <f>(A1L235C10 + A1L235C11)</f>
        <v>7245654</v>
      </c>
      <c r="AB26" s="16" t="s">
        <v>178</v>
      </c>
      <c r="AC26" s="15">
        <v>3628009</v>
      </c>
      <c r="AD26" s="16" t="s">
        <v>178</v>
      </c>
      <c r="AE26" s="15">
        <v>3031577</v>
      </c>
      <c r="AF26" s="16" t="s">
        <v>1272</v>
      </c>
      <c r="AG26" s="17">
        <f>(A1L235C13 + A1L235C14)</f>
        <v>6659586</v>
      </c>
      <c r="AH26" s="16" t="s">
        <v>1273</v>
      </c>
      <c r="AI26" s="17">
        <f>IF(RUN_YEARS &gt; 1,(A1L235C1 + A1L235C4) / 2, 0)</f>
        <v>4402438</v>
      </c>
      <c r="AJ26" s="16" t="s">
        <v>1274</v>
      </c>
      <c r="AK26" s="17">
        <f>IF(RUN_YEARS &gt; 1,(A1L235C2 + A1L235C5) / 2, 0)</f>
        <v>3461250</v>
      </c>
      <c r="AL26" s="16" t="s">
        <v>1275</v>
      </c>
      <c r="AM26" s="17">
        <f>(A1L235C16 + A1L235C17)</f>
        <v>7863688</v>
      </c>
      <c r="AN26" s="16" t="s">
        <v>1276</v>
      </c>
      <c r="AO26" s="17">
        <f>IF(RUN_YEARS &gt; 2,(A1L235C1 + A1L235C4 + A1L235C7) / 3, 0)</f>
        <v>4317270</v>
      </c>
      <c r="AP26" s="16" t="s">
        <v>1277</v>
      </c>
      <c r="AQ26" s="17">
        <f>IF(RUN_YEARS &gt; 2,(A1L235C2 + A1L235C5 + A1L235C8) / 3, 0)</f>
        <v>3392678</v>
      </c>
      <c r="AR26" s="16" t="s">
        <v>1278</v>
      </c>
      <c r="AS26" s="17">
        <f>(A1L235C19 + A1L235C20)</f>
        <v>7709948</v>
      </c>
      <c r="AT26" s="16" t="s">
        <v>1279</v>
      </c>
      <c r="AU26" s="17">
        <f>IF(RUN_YEARS &gt; 3,(A1L235C1 + A1L235C4 + A1L235C7 + A1L235C10) / 4, 0)</f>
        <v>4246725</v>
      </c>
      <c r="AV26" s="16" t="s">
        <v>1280</v>
      </c>
      <c r="AW26" s="17">
        <f>IF(RUN_YEARS &gt; 3,(A1L235C2 + A1L235C5 + A1L235C8 + A1L235C11) / 4, 0)</f>
        <v>3347149.5</v>
      </c>
      <c r="AX26" s="16" t="s">
        <v>1281</v>
      </c>
      <c r="AY26" s="17">
        <f>(A1L235C22 + A1L235C23)</f>
        <v>7593874.5</v>
      </c>
      <c r="AZ26" s="16" t="s">
        <v>1282</v>
      </c>
      <c r="BA26" s="17">
        <f>IF(RUN_YEARS &gt; 4,(A1L235C1 + A1L235C4 + A1L235C7 + A1L235C10 + A1L235C13) / 5, 0)</f>
        <v>4122981.8</v>
      </c>
      <c r="BB26" s="16" t="s">
        <v>1283</v>
      </c>
      <c r="BC26" s="17">
        <f>IF(RUN_YEARS &gt; 4,(A1L235C2 + A1L235C5 + A1L235C8 + A1L235C11 + A1L235C14) / 5, 0)</f>
        <v>3284035</v>
      </c>
      <c r="BD26" s="16" t="s">
        <v>1284</v>
      </c>
      <c r="BE26" s="17">
        <f>(A1L235C25 + A1L235C26)</f>
        <v>7407016.7999999998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2</v>
      </c>
      <c r="T8" s="16" t="s">
        <v>1323</v>
      </c>
      <c r="U8" s="17">
        <f>(A1L236C7 + A1L236C8)</f>
        <v>2</v>
      </c>
      <c r="V8" s="16" t="s">
        <v>1324</v>
      </c>
      <c r="W8" s="17">
        <f>(A1L201C10 + A1L217C10)</f>
        <v>1</v>
      </c>
      <c r="X8" s="16" t="s">
        <v>1325</v>
      </c>
      <c r="Y8" s="17">
        <f>(A1L201C11 + A1L217C11)</f>
        <v>10</v>
      </c>
      <c r="Z8" s="16" t="s">
        <v>1326</v>
      </c>
      <c r="AA8" s="17">
        <f>(A1L236C10 + A1L236C11)</f>
        <v>11</v>
      </c>
      <c r="AB8" s="16" t="s">
        <v>1327</v>
      </c>
      <c r="AC8" s="17">
        <f>(A1L201C13 + A1L217C13)</f>
        <v>2</v>
      </c>
      <c r="AD8" s="16" t="s">
        <v>1328</v>
      </c>
      <c r="AE8" s="17">
        <f>(A1L201C14 + A1L217C14)</f>
        <v>16</v>
      </c>
      <c r="AF8" s="16" t="s">
        <v>1329</v>
      </c>
      <c r="AG8" s="17">
        <f>(A1L236C13 + A1L236C14)</f>
        <v>18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0.66666666666666663</v>
      </c>
      <c r="AR8" s="16" t="s">
        <v>1335</v>
      </c>
      <c r="AS8" s="17">
        <f>(A1L236C19 + A1L236C20)</f>
        <v>0.66666666666666663</v>
      </c>
      <c r="AT8" s="16" t="s">
        <v>1336</v>
      </c>
      <c r="AU8" s="17">
        <f>IF(RUN_YEARS &gt; 3,(A1L236C1 + A1L236C4 + A1L236C7 + A1L236C10) / 4, 0)</f>
        <v>0.25</v>
      </c>
      <c r="AV8" s="16" t="s">
        <v>1337</v>
      </c>
      <c r="AW8" s="17">
        <f>IF(RUN_YEARS &gt; 3,(A1L236C2 + A1L236C5 + A1L236C8 + A1L236C11) / 4, 0)</f>
        <v>3</v>
      </c>
      <c r="AX8" s="16" t="s">
        <v>1338</v>
      </c>
      <c r="AY8" s="17">
        <f>(A1L236C22 + A1L236C23)</f>
        <v>3.25</v>
      </c>
      <c r="AZ8" s="16" t="s">
        <v>1339</v>
      </c>
      <c r="BA8" s="17">
        <f>IF(RUN_YEARS &gt; 4,(A1L236C1 + A1L236C4 + A1L236C7 + A1L236C10 + A1L236C13) / 5, 0)</f>
        <v>0.6</v>
      </c>
      <c r="BB8" s="16" t="s">
        <v>1340</v>
      </c>
      <c r="BC8" s="17">
        <f>IF(RUN_YEARS &gt; 4,(A1L236C2 + A1L236C5 + A1L236C8 + A1L236C11 + A1L236C14) / 5, 0)</f>
        <v>5.6</v>
      </c>
      <c r="BD8" s="16" t="s">
        <v>1341</v>
      </c>
      <c r="BE8" s="17">
        <f>(A1L236C25 + A1L236C26)</f>
        <v>6.1999999999999993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16107</v>
      </c>
      <c r="F9" s="16" t="s">
        <v>1343</v>
      </c>
      <c r="G9" s="17">
        <f>(A1L202C2 + A1L218C2)</f>
        <v>12092</v>
      </c>
      <c r="H9" s="16" t="s">
        <v>1344</v>
      </c>
      <c r="I9" s="17">
        <f>(A1L237C1 + A1L237C2)</f>
        <v>28199</v>
      </c>
      <c r="J9" s="16" t="s">
        <v>1345</v>
      </c>
      <c r="K9" s="17">
        <f>(A1L202C4 + A1L218C4)</f>
        <v>16123</v>
      </c>
      <c r="L9" s="16" t="s">
        <v>1346</v>
      </c>
      <c r="M9" s="17">
        <f>(A1L202C5 + A1L218C5)</f>
        <v>11304</v>
      </c>
      <c r="N9" s="16" t="s">
        <v>1347</v>
      </c>
      <c r="O9" s="17">
        <f>(A1L237C4 + A1L237C5)</f>
        <v>27427</v>
      </c>
      <c r="P9" s="16" t="s">
        <v>1348</v>
      </c>
      <c r="Q9" s="17">
        <f>(A1L202C7 + A1L218C7)</f>
        <v>17791</v>
      </c>
      <c r="R9" s="16" t="s">
        <v>1349</v>
      </c>
      <c r="S9" s="17">
        <f>(A1L202C8 + A1L218C8)</f>
        <v>9863</v>
      </c>
      <c r="T9" s="16" t="s">
        <v>1350</v>
      </c>
      <c r="U9" s="17">
        <f>(A1L237C7 + A1L237C8)</f>
        <v>27654</v>
      </c>
      <c r="V9" s="16" t="s">
        <v>1351</v>
      </c>
      <c r="W9" s="17">
        <f>(A1L202C10 + A1L218C10)</f>
        <v>13455</v>
      </c>
      <c r="X9" s="16" t="s">
        <v>1352</v>
      </c>
      <c r="Y9" s="17">
        <f>(A1L202C11 + A1L218C11)</f>
        <v>9870</v>
      </c>
      <c r="Z9" s="16" t="s">
        <v>1353</v>
      </c>
      <c r="AA9" s="17">
        <f>(A1L237C10 + A1L237C11)</f>
        <v>23325</v>
      </c>
      <c r="AB9" s="16" t="s">
        <v>1354</v>
      </c>
      <c r="AC9" s="17">
        <f>(A1L202C13 + A1L218C13)</f>
        <v>11560</v>
      </c>
      <c r="AD9" s="16" t="s">
        <v>1355</v>
      </c>
      <c r="AE9" s="17">
        <f>(A1L202C14 + A1L218C14)</f>
        <v>8596</v>
      </c>
      <c r="AF9" s="16" t="s">
        <v>1356</v>
      </c>
      <c r="AG9" s="17">
        <f>(A1L237C13 + A1L237C14)</f>
        <v>20156</v>
      </c>
      <c r="AH9" s="16" t="s">
        <v>1357</v>
      </c>
      <c r="AI9" s="17">
        <f>IF(RUN_YEARS &gt; 1,(A1L237C1 + A1L237C4) / 2, 0)</f>
        <v>16115</v>
      </c>
      <c r="AJ9" s="16" t="s">
        <v>1358</v>
      </c>
      <c r="AK9" s="17">
        <f>IF(RUN_YEARS &gt; 1,(A1L237C2 + A1L237C5) / 2, 0)</f>
        <v>11698</v>
      </c>
      <c r="AL9" s="16" t="s">
        <v>1359</v>
      </c>
      <c r="AM9" s="17">
        <f>(A1L237C16 + A1L237C17)</f>
        <v>27813</v>
      </c>
      <c r="AN9" s="16" t="s">
        <v>1360</v>
      </c>
      <c r="AO9" s="17">
        <f>IF(RUN_YEARS &gt; 2,(A1L237C1 + A1L237C4 + A1L237C7) / 3, 0)</f>
        <v>16673.666666666668</v>
      </c>
      <c r="AP9" s="16" t="s">
        <v>1361</v>
      </c>
      <c r="AQ9" s="17">
        <f>IF(RUN_YEARS &gt; 2,(A1L237C2 + A1L237C5 + A1L237C8) / 3, 0)</f>
        <v>11086.333333333334</v>
      </c>
      <c r="AR9" s="16" t="s">
        <v>1362</v>
      </c>
      <c r="AS9" s="17">
        <f>(A1L237C19 + A1L237C20)</f>
        <v>27760</v>
      </c>
      <c r="AT9" s="16" t="s">
        <v>1363</v>
      </c>
      <c r="AU9" s="17">
        <f>IF(RUN_YEARS &gt; 3,(A1L237C1 + A1L237C4 + A1L237C7 + A1L237C10) / 4, 0)</f>
        <v>15869</v>
      </c>
      <c r="AV9" s="16" t="s">
        <v>1364</v>
      </c>
      <c r="AW9" s="17">
        <f>IF(RUN_YEARS &gt; 3,(A1L237C2 + A1L237C5 + A1L237C8 + A1L237C11) / 4, 0)</f>
        <v>10782.25</v>
      </c>
      <c r="AX9" s="16" t="s">
        <v>1365</v>
      </c>
      <c r="AY9" s="17">
        <f>(A1L237C22 + A1L237C23)</f>
        <v>26651.25</v>
      </c>
      <c r="AZ9" s="16" t="s">
        <v>1366</v>
      </c>
      <c r="BA9" s="17">
        <f>IF(RUN_YEARS &gt; 4,(A1L237C1 + A1L237C4 + A1L237C7 + A1L237C10 + A1L237C13) / 5, 0)</f>
        <v>15007.2</v>
      </c>
      <c r="BB9" s="16" t="s">
        <v>1367</v>
      </c>
      <c r="BC9" s="17">
        <f>IF(RUN_YEARS &gt; 4,(A1L237C2 + A1L237C5 + A1L237C8 + A1L237C11 + A1L237C14) / 5, 0)</f>
        <v>10345</v>
      </c>
      <c r="BD9" s="16" t="s">
        <v>1368</v>
      </c>
      <c r="BE9" s="17">
        <f>(A1L237C25 + A1L237C26)</f>
        <v>25352.2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177079</v>
      </c>
      <c r="F10" s="16" t="s">
        <v>1370</v>
      </c>
      <c r="G10" s="17">
        <f>(A1L203C2 + A1L219C2)</f>
        <v>128130</v>
      </c>
      <c r="H10" s="16" t="s">
        <v>1371</v>
      </c>
      <c r="I10" s="17">
        <f>(A1L238C1 + A1L238C2)</f>
        <v>305209</v>
      </c>
      <c r="J10" s="16" t="s">
        <v>1372</v>
      </c>
      <c r="K10" s="17">
        <f>(A1L203C4 + A1L219C4)</f>
        <v>177911</v>
      </c>
      <c r="L10" s="16" t="s">
        <v>1373</v>
      </c>
      <c r="M10" s="17">
        <f>(A1L203C5 + A1L219C5)</f>
        <v>126685</v>
      </c>
      <c r="N10" s="16" t="s">
        <v>1374</v>
      </c>
      <c r="O10" s="17">
        <f>(A1L238C4 + A1L238C5)</f>
        <v>304596</v>
      </c>
      <c r="P10" s="16" t="s">
        <v>1375</v>
      </c>
      <c r="Q10" s="17">
        <f>(A1L203C7 + A1L219C7)</f>
        <v>176170</v>
      </c>
      <c r="R10" s="16" t="s">
        <v>1376</v>
      </c>
      <c r="S10" s="17">
        <f>(A1L203C8 + A1L219C8)</f>
        <v>118118</v>
      </c>
      <c r="T10" s="16" t="s">
        <v>1377</v>
      </c>
      <c r="U10" s="17">
        <f>(A1L238C7 + A1L238C8)</f>
        <v>294288</v>
      </c>
      <c r="V10" s="16" t="s">
        <v>1378</v>
      </c>
      <c r="W10" s="17">
        <f>(A1L203C10 + A1L219C10)</f>
        <v>173713</v>
      </c>
      <c r="X10" s="16" t="s">
        <v>1379</v>
      </c>
      <c r="Y10" s="17">
        <f>(A1L203C11 + A1L219C11)</f>
        <v>118657</v>
      </c>
      <c r="Z10" s="16" t="s">
        <v>1380</v>
      </c>
      <c r="AA10" s="17">
        <f>(A1L238C10 + A1L238C11)</f>
        <v>292370</v>
      </c>
      <c r="AB10" s="16" t="s">
        <v>1381</v>
      </c>
      <c r="AC10" s="17">
        <f>(A1L203C13 + A1L219C13)</f>
        <v>176541</v>
      </c>
      <c r="AD10" s="16" t="s">
        <v>1382</v>
      </c>
      <c r="AE10" s="17">
        <f>(A1L203C14 + A1L219C14)</f>
        <v>131462</v>
      </c>
      <c r="AF10" s="16" t="s">
        <v>1383</v>
      </c>
      <c r="AG10" s="17">
        <f>(A1L238C13 + A1L238C14)</f>
        <v>308003</v>
      </c>
      <c r="AH10" s="16" t="s">
        <v>1384</v>
      </c>
      <c r="AI10" s="17">
        <f>IF(RUN_YEARS &gt; 1,(A1L238C1 + A1L238C4) / 2, 0)</f>
        <v>177495</v>
      </c>
      <c r="AJ10" s="16" t="s">
        <v>1385</v>
      </c>
      <c r="AK10" s="17">
        <f>IF(RUN_YEARS &gt; 1,(A1L238C2 + A1L238C5) / 2, 0)</f>
        <v>127407.5</v>
      </c>
      <c r="AL10" s="16" t="s">
        <v>1386</v>
      </c>
      <c r="AM10" s="17">
        <f>(A1L238C16 + A1L238C17)</f>
        <v>304902.5</v>
      </c>
      <c r="AN10" s="16" t="s">
        <v>1387</v>
      </c>
      <c r="AO10" s="17">
        <f>IF(RUN_YEARS &gt; 2,(A1L238C1 + A1L238C4 + A1L238C7) / 3, 0)</f>
        <v>177053.33333333334</v>
      </c>
      <c r="AP10" s="16" t="s">
        <v>1388</v>
      </c>
      <c r="AQ10" s="17">
        <f>IF(RUN_YEARS &gt; 2,(A1L238C2 + A1L238C5 + A1L238C8) / 3, 0)</f>
        <v>124311</v>
      </c>
      <c r="AR10" s="16" t="s">
        <v>1389</v>
      </c>
      <c r="AS10" s="17">
        <f>(A1L238C19 + A1L238C20)</f>
        <v>301364.33333333337</v>
      </c>
      <c r="AT10" s="16" t="s">
        <v>1390</v>
      </c>
      <c r="AU10" s="17">
        <f>IF(RUN_YEARS &gt; 3,(A1L238C1 + A1L238C4 + A1L238C7 + A1L238C10) / 4, 0)</f>
        <v>176218.25</v>
      </c>
      <c r="AV10" s="16" t="s">
        <v>1391</v>
      </c>
      <c r="AW10" s="17">
        <f>IF(RUN_YEARS &gt; 3,(A1L238C2 + A1L238C5 + A1L238C8 + A1L238C11) / 4, 0)</f>
        <v>122897.5</v>
      </c>
      <c r="AX10" s="16" t="s">
        <v>1392</v>
      </c>
      <c r="AY10" s="17">
        <f>(A1L238C22 + A1L238C23)</f>
        <v>299115.75</v>
      </c>
      <c r="AZ10" s="16" t="s">
        <v>1393</v>
      </c>
      <c r="BA10" s="17">
        <f>IF(RUN_YEARS &gt; 4,(A1L238C1 + A1L238C4 + A1L238C7 + A1L238C10 + A1L238C13) / 5, 0)</f>
        <v>176282.8</v>
      </c>
      <c r="BB10" s="16" t="s">
        <v>1394</v>
      </c>
      <c r="BC10" s="17">
        <f>IF(RUN_YEARS &gt; 4,(A1L238C2 + A1L238C5 + A1L238C8 + A1L238C11 + A1L238C14) / 5, 0)</f>
        <v>124610.4</v>
      </c>
      <c r="BD10" s="16" t="s">
        <v>1395</v>
      </c>
      <c r="BE10" s="17">
        <f>(A1L238C25 + A1L238C26)</f>
        <v>300893.19999999995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1357579</v>
      </c>
      <c r="F11" s="16" t="s">
        <v>1397</v>
      </c>
      <c r="G11" s="17">
        <f>(A1L204C2 + A1L220C2)</f>
        <v>1328576</v>
      </c>
      <c r="H11" s="16" t="s">
        <v>1398</v>
      </c>
      <c r="I11" s="17">
        <f>(A1L239C1 + A1L239C2)</f>
        <v>2686155</v>
      </c>
      <c r="J11" s="16" t="s">
        <v>1399</v>
      </c>
      <c r="K11" s="17">
        <f>(A1L204C4 + A1L220C4)</f>
        <v>1378840</v>
      </c>
      <c r="L11" s="16" t="s">
        <v>1400</v>
      </c>
      <c r="M11" s="17">
        <f>(A1L204C5 + A1L220C5)</f>
        <v>1338396</v>
      </c>
      <c r="N11" s="16" t="s">
        <v>1401</v>
      </c>
      <c r="O11" s="17">
        <f>(A1L239C4 + A1L239C5)</f>
        <v>2717236</v>
      </c>
      <c r="P11" s="16" t="s">
        <v>1402</v>
      </c>
      <c r="Q11" s="17">
        <f>(A1L204C7 + A1L220C7)</f>
        <v>1387451</v>
      </c>
      <c r="R11" s="16" t="s">
        <v>1403</v>
      </c>
      <c r="S11" s="17">
        <f>(A1L204C8 + A1L220C8)</f>
        <v>1385030</v>
      </c>
      <c r="T11" s="16" t="s">
        <v>1404</v>
      </c>
      <c r="U11" s="17">
        <f>(A1L239C7 + A1L239C8)</f>
        <v>2772481</v>
      </c>
      <c r="V11" s="16" t="s">
        <v>1405</v>
      </c>
      <c r="W11" s="17">
        <f>(A1L204C10 + A1L220C10)</f>
        <v>1515387</v>
      </c>
      <c r="X11" s="16" t="s">
        <v>1406</v>
      </c>
      <c r="Y11" s="17">
        <f>(A1L204C11 + A1L220C11)</f>
        <v>1530761</v>
      </c>
      <c r="Z11" s="16" t="s">
        <v>1407</v>
      </c>
      <c r="AA11" s="17">
        <f>(A1L239C10 + A1L239C11)</f>
        <v>3046148</v>
      </c>
      <c r="AB11" s="16" t="s">
        <v>1408</v>
      </c>
      <c r="AC11" s="17">
        <f>(A1L204C13 + A1L220C13)</f>
        <v>1402410</v>
      </c>
      <c r="AD11" s="16" t="s">
        <v>1409</v>
      </c>
      <c r="AE11" s="17">
        <f>(A1L204C14 + A1L220C14)</f>
        <v>1447191</v>
      </c>
      <c r="AF11" s="16" t="s">
        <v>1410</v>
      </c>
      <c r="AG11" s="17">
        <f>(A1L239C13 + A1L239C14)</f>
        <v>2849601</v>
      </c>
      <c r="AH11" s="16" t="s">
        <v>1411</v>
      </c>
      <c r="AI11" s="17">
        <f>IF(RUN_YEARS &gt; 1,(A1L239C1 + A1L239C4) / 2, 0)</f>
        <v>1368209.5</v>
      </c>
      <c r="AJ11" s="16" t="s">
        <v>1412</v>
      </c>
      <c r="AK11" s="17">
        <f>IF(RUN_YEARS &gt; 1,(A1L239C2 + A1L239C5) / 2, 0)</f>
        <v>1333486</v>
      </c>
      <c r="AL11" s="16" t="s">
        <v>1413</v>
      </c>
      <c r="AM11" s="17">
        <f>(A1L239C16 + A1L239C17)</f>
        <v>2701695.5</v>
      </c>
      <c r="AN11" s="16" t="s">
        <v>1414</v>
      </c>
      <c r="AO11" s="17">
        <f>IF(RUN_YEARS &gt; 2,(A1L239C1 + A1L239C4 + A1L239C7) / 3, 0)</f>
        <v>1374623.3333333333</v>
      </c>
      <c r="AP11" s="16" t="s">
        <v>1415</v>
      </c>
      <c r="AQ11" s="17">
        <f>IF(RUN_YEARS &gt; 2,(A1L239C2 + A1L239C5 + A1L239C8) / 3, 0)</f>
        <v>1350667.3333333333</v>
      </c>
      <c r="AR11" s="16" t="s">
        <v>1416</v>
      </c>
      <c r="AS11" s="17">
        <f>(A1L239C19 + A1L239C20)</f>
        <v>2725290.6666666665</v>
      </c>
      <c r="AT11" s="16" t="s">
        <v>1417</v>
      </c>
      <c r="AU11" s="17">
        <f>IF(RUN_YEARS &gt; 3,(A1L239C1 + A1L239C4 + A1L239C7 + A1L239C10) / 4, 0)</f>
        <v>1409814.25</v>
      </c>
      <c r="AV11" s="16" t="s">
        <v>1418</v>
      </c>
      <c r="AW11" s="17">
        <f>IF(RUN_YEARS &gt; 3,(A1L239C2 + A1L239C5 + A1L239C8 + A1L239C11) / 4, 0)</f>
        <v>1395690.75</v>
      </c>
      <c r="AX11" s="16" t="s">
        <v>1419</v>
      </c>
      <c r="AY11" s="17">
        <f>(A1L239C22 + A1L239C23)</f>
        <v>2805505</v>
      </c>
      <c r="AZ11" s="16" t="s">
        <v>1420</v>
      </c>
      <c r="BA11" s="17">
        <f>IF(RUN_YEARS &gt; 4,(A1L239C1 + A1L239C4 + A1L239C7 + A1L239C10 + A1L239C13) / 5, 0)</f>
        <v>1408333.4</v>
      </c>
      <c r="BB11" s="16" t="s">
        <v>1421</v>
      </c>
      <c r="BC11" s="17">
        <f>IF(RUN_YEARS &gt; 4,(A1L239C2 + A1L239C5 + A1L239C8 + A1L239C11 + A1L239C14) / 5, 0)</f>
        <v>1405990.8</v>
      </c>
      <c r="BD11" s="16" t="s">
        <v>1422</v>
      </c>
      <c r="BE11" s="17">
        <f>(A1L239C25 + A1L239C26)</f>
        <v>2814324.2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84382</v>
      </c>
      <c r="F12" s="16" t="s">
        <v>1424</v>
      </c>
      <c r="G12" s="17">
        <f>(A1L205C2 + A1L221C2)</f>
        <v>85269</v>
      </c>
      <c r="H12" s="16" t="s">
        <v>1425</v>
      </c>
      <c r="I12" s="17">
        <f>(A1L240C1 + A1L240C2)</f>
        <v>169651</v>
      </c>
      <c r="J12" s="16" t="s">
        <v>1426</v>
      </c>
      <c r="K12" s="17">
        <f>(A1L205C4 + A1L221C4)</f>
        <v>105156</v>
      </c>
      <c r="L12" s="16" t="s">
        <v>1427</v>
      </c>
      <c r="M12" s="17">
        <f>(A1L205C5 + A1L221C5)</f>
        <v>101061</v>
      </c>
      <c r="N12" s="16" t="s">
        <v>1428</v>
      </c>
      <c r="O12" s="17">
        <f>(A1L240C4 + A1L240C5)</f>
        <v>206217</v>
      </c>
      <c r="P12" s="16" t="s">
        <v>1429</v>
      </c>
      <c r="Q12" s="17">
        <f>(A1L205C7 + A1L221C7)</f>
        <v>105380</v>
      </c>
      <c r="R12" s="16" t="s">
        <v>1430</v>
      </c>
      <c r="S12" s="17">
        <f>(A1L205C8 + A1L221C8)</f>
        <v>98791</v>
      </c>
      <c r="T12" s="16" t="s">
        <v>1431</v>
      </c>
      <c r="U12" s="17">
        <f>(A1L240C7 + A1L240C8)</f>
        <v>204171</v>
      </c>
      <c r="V12" s="16" t="s">
        <v>1432</v>
      </c>
      <c r="W12" s="17">
        <f>(A1L205C10 + A1L221C10)</f>
        <v>90538</v>
      </c>
      <c r="X12" s="16" t="s">
        <v>1433</v>
      </c>
      <c r="Y12" s="17">
        <f>(A1L205C11 + A1L221C11)</f>
        <v>88166</v>
      </c>
      <c r="Z12" s="16" t="s">
        <v>1434</v>
      </c>
      <c r="AA12" s="17">
        <f>(A1L240C10 + A1L240C11)</f>
        <v>178704</v>
      </c>
      <c r="AB12" s="16" t="s">
        <v>1435</v>
      </c>
      <c r="AC12" s="17">
        <f>(A1L205C13 + A1L221C13)</f>
        <v>66489</v>
      </c>
      <c r="AD12" s="16" t="s">
        <v>1436</v>
      </c>
      <c r="AE12" s="17">
        <f>(A1L205C14 + A1L221C14)</f>
        <v>70972</v>
      </c>
      <c r="AF12" s="16" t="s">
        <v>1437</v>
      </c>
      <c r="AG12" s="17">
        <f>(A1L240C13 + A1L240C14)</f>
        <v>137461</v>
      </c>
      <c r="AH12" s="16" t="s">
        <v>1438</v>
      </c>
      <c r="AI12" s="17">
        <f>IF(RUN_YEARS &gt; 1,(A1L240C1 + A1L240C4) / 2, 0)</f>
        <v>94769</v>
      </c>
      <c r="AJ12" s="16" t="s">
        <v>1439</v>
      </c>
      <c r="AK12" s="17">
        <f>IF(RUN_YEARS &gt; 1,(A1L240C2 + A1L240C5) / 2, 0)</f>
        <v>93165</v>
      </c>
      <c r="AL12" s="16" t="s">
        <v>1440</v>
      </c>
      <c r="AM12" s="17">
        <f>(A1L240C16 + A1L240C17)</f>
        <v>187934</v>
      </c>
      <c r="AN12" s="16" t="s">
        <v>1441</v>
      </c>
      <c r="AO12" s="17">
        <f>IF(RUN_YEARS &gt; 2,(A1L240C1 + A1L240C4 + A1L240C7) / 3, 0)</f>
        <v>98306</v>
      </c>
      <c r="AP12" s="16" t="s">
        <v>1442</v>
      </c>
      <c r="AQ12" s="17">
        <f>IF(RUN_YEARS &gt; 2,(A1L240C2 + A1L240C5 + A1L240C8) / 3, 0)</f>
        <v>95040.333333333328</v>
      </c>
      <c r="AR12" s="16" t="s">
        <v>1443</v>
      </c>
      <c r="AS12" s="17">
        <f>(A1L240C19 + A1L240C20)</f>
        <v>193346.33333333331</v>
      </c>
      <c r="AT12" s="16" t="s">
        <v>1444</v>
      </c>
      <c r="AU12" s="17">
        <f>IF(RUN_YEARS &gt; 3,(A1L240C1 + A1L240C4 + A1L240C7 + A1L240C10) / 4, 0)</f>
        <v>96364</v>
      </c>
      <c r="AV12" s="16" t="s">
        <v>1445</v>
      </c>
      <c r="AW12" s="17">
        <f>IF(RUN_YEARS &gt; 3,(A1L240C2 + A1L240C5 + A1L240C8 + A1L240C11) / 4, 0)</f>
        <v>93321.75</v>
      </c>
      <c r="AX12" s="16" t="s">
        <v>1446</v>
      </c>
      <c r="AY12" s="17">
        <f>(A1L240C22 + A1L240C23)</f>
        <v>189685.75</v>
      </c>
      <c r="AZ12" s="16" t="s">
        <v>1447</v>
      </c>
      <c r="BA12" s="17">
        <f>IF(RUN_YEARS &gt; 4,(A1L240C1 + A1L240C4 + A1L240C7 + A1L240C10 + A1L240C13) / 5, 0)</f>
        <v>90389</v>
      </c>
      <c r="BB12" s="16" t="s">
        <v>1448</v>
      </c>
      <c r="BC12" s="17">
        <f>IF(RUN_YEARS &gt; 4,(A1L240C2 + A1L240C5 + A1L240C8 + A1L240C11 + A1L240C14) / 5, 0)</f>
        <v>88851.8</v>
      </c>
      <c r="BD12" s="16" t="s">
        <v>1449</v>
      </c>
      <c r="BE12" s="17">
        <f>(A1L240C25 + A1L240C26)</f>
        <v>179240.8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1045307</v>
      </c>
      <c r="F13" s="16" t="s">
        <v>1451</v>
      </c>
      <c r="G13" s="17">
        <f>(A1L206C2 + A1L222C2)</f>
        <v>1062964</v>
      </c>
      <c r="H13" s="16" t="s">
        <v>1452</v>
      </c>
      <c r="I13" s="17">
        <f>(A1L241C1 + A1L241C2)</f>
        <v>2108271</v>
      </c>
      <c r="J13" s="16" t="s">
        <v>1453</v>
      </c>
      <c r="K13" s="17">
        <f>(A1L206C4 + A1L222C4)</f>
        <v>1115283</v>
      </c>
      <c r="L13" s="16" t="s">
        <v>1454</v>
      </c>
      <c r="M13" s="17">
        <f>(A1L206C5 + A1L222C5)</f>
        <v>1128571</v>
      </c>
      <c r="N13" s="16" t="s">
        <v>1455</v>
      </c>
      <c r="O13" s="17">
        <f>(A1L241C4 + A1L241C5)</f>
        <v>2243854</v>
      </c>
      <c r="P13" s="16" t="s">
        <v>1456</v>
      </c>
      <c r="Q13" s="17">
        <f>(A1L206C7 + A1L222C7)</f>
        <v>1184346</v>
      </c>
      <c r="R13" s="16" t="s">
        <v>1457</v>
      </c>
      <c r="S13" s="17">
        <f>(A1L206C8 + A1L222C8)</f>
        <v>1168999</v>
      </c>
      <c r="T13" s="16" t="s">
        <v>1458</v>
      </c>
      <c r="U13" s="17">
        <f>(A1L241C7 + A1L241C8)</f>
        <v>2353345</v>
      </c>
      <c r="V13" s="16" t="s">
        <v>1459</v>
      </c>
      <c r="W13" s="17">
        <f>(A1L206C10 + A1L222C10)</f>
        <v>1159062</v>
      </c>
      <c r="X13" s="16" t="s">
        <v>1460</v>
      </c>
      <c r="Y13" s="17">
        <f>(A1L206C11 + A1L222C11)</f>
        <v>1142591</v>
      </c>
      <c r="Z13" s="16" t="s">
        <v>1461</v>
      </c>
      <c r="AA13" s="17">
        <f>(A1L241C10 + A1L241C11)</f>
        <v>2301653</v>
      </c>
      <c r="AB13" s="16" t="s">
        <v>1462</v>
      </c>
      <c r="AC13" s="17">
        <f>(A1L206C13 + A1L222C13)</f>
        <v>1016905</v>
      </c>
      <c r="AD13" s="16" t="s">
        <v>1463</v>
      </c>
      <c r="AE13" s="17">
        <f>(A1L206C14 + A1L222C14)</f>
        <v>1007265</v>
      </c>
      <c r="AF13" s="16" t="s">
        <v>1464</v>
      </c>
      <c r="AG13" s="17">
        <f>(A1L241C13 + A1L241C14)</f>
        <v>2024170</v>
      </c>
      <c r="AH13" s="16" t="s">
        <v>1465</v>
      </c>
      <c r="AI13" s="17">
        <f>IF(RUN_YEARS &gt; 1,(A1L241C1 + A1L241C4) / 2, 0)</f>
        <v>1080295</v>
      </c>
      <c r="AJ13" s="16" t="s">
        <v>1466</v>
      </c>
      <c r="AK13" s="17">
        <f>IF(RUN_YEARS &gt; 1,(A1L241C2 + A1L241C5) / 2, 0)</f>
        <v>1095767.5</v>
      </c>
      <c r="AL13" s="16" t="s">
        <v>1467</v>
      </c>
      <c r="AM13" s="17">
        <f>(A1L241C16 + A1L241C17)</f>
        <v>2176062.5</v>
      </c>
      <c r="AN13" s="16" t="s">
        <v>1468</v>
      </c>
      <c r="AO13" s="17">
        <f>IF(RUN_YEARS &gt; 2,(A1L241C1 + A1L241C4 + A1L241C7) / 3, 0)</f>
        <v>1114978.6666666667</v>
      </c>
      <c r="AP13" s="16" t="s">
        <v>1469</v>
      </c>
      <c r="AQ13" s="17">
        <f>IF(RUN_YEARS &gt; 2,(A1L241C2 + A1L241C5 + A1L241C8) / 3, 0)</f>
        <v>1120178</v>
      </c>
      <c r="AR13" s="16" t="s">
        <v>1470</v>
      </c>
      <c r="AS13" s="17">
        <f>(A1L241C19 + A1L241C20)</f>
        <v>2235156.666666667</v>
      </c>
      <c r="AT13" s="16" t="s">
        <v>1471</v>
      </c>
      <c r="AU13" s="17">
        <f>IF(RUN_YEARS &gt; 3,(A1L241C1 + A1L241C4 + A1L241C7 + A1L241C10) / 4, 0)</f>
        <v>1125999.5</v>
      </c>
      <c r="AV13" s="16" t="s">
        <v>1472</v>
      </c>
      <c r="AW13" s="17">
        <f>IF(RUN_YEARS &gt; 3,(A1L241C2 + A1L241C5 + A1L241C8 + A1L241C11) / 4, 0)</f>
        <v>1125781.25</v>
      </c>
      <c r="AX13" s="16" t="s">
        <v>1473</v>
      </c>
      <c r="AY13" s="17">
        <f>(A1L241C22 + A1L241C23)</f>
        <v>2251780.75</v>
      </c>
      <c r="AZ13" s="16" t="s">
        <v>1474</v>
      </c>
      <c r="BA13" s="17">
        <f>IF(RUN_YEARS &gt; 4,(A1L241C1 + A1L241C4 + A1L241C7 + A1L241C10 + A1L241C13) / 5, 0)</f>
        <v>1104180.6000000001</v>
      </c>
      <c r="BB13" s="16" t="s">
        <v>1475</v>
      </c>
      <c r="BC13" s="17">
        <f>IF(RUN_YEARS &gt; 4,(A1L241C2 + A1L241C5 + A1L241C8 + A1L241C11 + A1L241C14) / 5, 0)</f>
        <v>1102078</v>
      </c>
      <c r="BD13" s="16" t="s">
        <v>1476</v>
      </c>
      <c r="BE13" s="17">
        <f>(A1L241C25 + A1L241C26)</f>
        <v>2206258.6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115504</v>
      </c>
      <c r="F14" s="16" t="s">
        <v>1478</v>
      </c>
      <c r="G14" s="17">
        <f>(A1L207C2 + A1L223C2)</f>
        <v>132152</v>
      </c>
      <c r="H14" s="16" t="s">
        <v>1479</v>
      </c>
      <c r="I14" s="17">
        <f>(A1L242C1 + A1L242C2)</f>
        <v>247656</v>
      </c>
      <c r="J14" s="16" t="s">
        <v>1480</v>
      </c>
      <c r="K14" s="17">
        <f>(A1L207C4 + A1L223C4)</f>
        <v>118364</v>
      </c>
      <c r="L14" s="16" t="s">
        <v>1481</v>
      </c>
      <c r="M14" s="17">
        <f>(A1L207C5 + A1L223C5)</f>
        <v>136617</v>
      </c>
      <c r="N14" s="16" t="s">
        <v>1482</v>
      </c>
      <c r="O14" s="17">
        <f>(A1L242C4 + A1L242C5)</f>
        <v>254981</v>
      </c>
      <c r="P14" s="16" t="s">
        <v>1483</v>
      </c>
      <c r="Q14" s="17">
        <f>(A1L207C7 + A1L223C7)</f>
        <v>138144</v>
      </c>
      <c r="R14" s="16" t="s">
        <v>1484</v>
      </c>
      <c r="S14" s="17">
        <f>(A1L207C8 + A1L223C8)</f>
        <v>150804</v>
      </c>
      <c r="T14" s="16" t="s">
        <v>1485</v>
      </c>
      <c r="U14" s="17">
        <f>(A1L242C7 + A1L242C8)</f>
        <v>288948</v>
      </c>
      <c r="V14" s="16" t="s">
        <v>1486</v>
      </c>
      <c r="W14" s="17">
        <f>(A1L207C10 + A1L223C10)</f>
        <v>156776</v>
      </c>
      <c r="X14" s="16" t="s">
        <v>1487</v>
      </c>
      <c r="Y14" s="17">
        <f>(A1L207C11 + A1L223C11)</f>
        <v>159788</v>
      </c>
      <c r="Z14" s="16" t="s">
        <v>1488</v>
      </c>
      <c r="AA14" s="17">
        <f>(A1L242C10 + A1L242C11)</f>
        <v>316564</v>
      </c>
      <c r="AB14" s="16" t="s">
        <v>1489</v>
      </c>
      <c r="AC14" s="17">
        <f>(A1L207C13 + A1L223C13)</f>
        <v>125512</v>
      </c>
      <c r="AD14" s="16" t="s">
        <v>1490</v>
      </c>
      <c r="AE14" s="17">
        <f>(A1L207C14 + A1L223C14)</f>
        <v>136706</v>
      </c>
      <c r="AF14" s="16" t="s">
        <v>1491</v>
      </c>
      <c r="AG14" s="17">
        <f>(A1L242C13 + A1L242C14)</f>
        <v>262218</v>
      </c>
      <c r="AH14" s="16" t="s">
        <v>1492</v>
      </c>
      <c r="AI14" s="17">
        <f>IF(RUN_YEARS &gt; 1,(A1L242C1 + A1L242C4) / 2, 0)</f>
        <v>116934</v>
      </c>
      <c r="AJ14" s="16" t="s">
        <v>1493</v>
      </c>
      <c r="AK14" s="17">
        <f>IF(RUN_YEARS &gt; 1,(A1L242C2 + A1L242C5) / 2, 0)</f>
        <v>134384.5</v>
      </c>
      <c r="AL14" s="16" t="s">
        <v>1494</v>
      </c>
      <c r="AM14" s="17">
        <f>(A1L242C16 + A1L242C17)</f>
        <v>251318.5</v>
      </c>
      <c r="AN14" s="16" t="s">
        <v>1495</v>
      </c>
      <c r="AO14" s="17">
        <f>IF(RUN_YEARS &gt; 2,(A1L242C1 + A1L242C4 + A1L242C7) / 3, 0)</f>
        <v>124004</v>
      </c>
      <c r="AP14" s="16" t="s">
        <v>1496</v>
      </c>
      <c r="AQ14" s="17">
        <f>IF(RUN_YEARS &gt; 2,(A1L242C2 + A1L242C5 + A1L242C8) / 3, 0)</f>
        <v>139857.66666666666</v>
      </c>
      <c r="AR14" s="16" t="s">
        <v>1497</v>
      </c>
      <c r="AS14" s="17">
        <f>(A1L242C19 + A1L242C20)</f>
        <v>263861.66666666663</v>
      </c>
      <c r="AT14" s="16" t="s">
        <v>1498</v>
      </c>
      <c r="AU14" s="17">
        <f>IF(RUN_YEARS &gt; 3,(A1L242C1 + A1L242C4 + A1L242C7 + A1L242C10) / 4, 0)</f>
        <v>132197</v>
      </c>
      <c r="AV14" s="16" t="s">
        <v>1499</v>
      </c>
      <c r="AW14" s="17">
        <f>IF(RUN_YEARS &gt; 3,(A1L242C2 + A1L242C5 + A1L242C8 + A1L242C11) / 4, 0)</f>
        <v>144840.25</v>
      </c>
      <c r="AX14" s="16" t="s">
        <v>1500</v>
      </c>
      <c r="AY14" s="17">
        <f>(A1L242C22 + A1L242C23)</f>
        <v>277037.25</v>
      </c>
      <c r="AZ14" s="16" t="s">
        <v>1501</v>
      </c>
      <c r="BA14" s="17">
        <f>IF(RUN_YEARS &gt; 4,(A1L242C1 + A1L242C4 + A1L242C7 + A1L242C10 + A1L242C13) / 5, 0)</f>
        <v>130860</v>
      </c>
      <c r="BB14" s="16" t="s">
        <v>1502</v>
      </c>
      <c r="BC14" s="17">
        <f>IF(RUN_YEARS &gt; 4,(A1L242C2 + A1L242C5 + A1L242C8 + A1L242C11 + A1L242C14) / 5, 0)</f>
        <v>143213.4</v>
      </c>
      <c r="BD14" s="16" t="s">
        <v>1503</v>
      </c>
      <c r="BE14" s="17">
        <f>(A1L242C25 + A1L242C26)</f>
        <v>274073.40000000002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805654</v>
      </c>
      <c r="F15" s="16" t="s">
        <v>1505</v>
      </c>
      <c r="G15" s="17">
        <f>(A1L208C2 + A1L224C2)</f>
        <v>834291</v>
      </c>
      <c r="H15" s="16" t="s">
        <v>1506</v>
      </c>
      <c r="I15" s="17">
        <f>(A1L243C1 + A1L243C2)</f>
        <v>1639945</v>
      </c>
      <c r="J15" s="16" t="s">
        <v>1507</v>
      </c>
      <c r="K15" s="17">
        <f>(A1L208C4 + A1L224C4)</f>
        <v>767547</v>
      </c>
      <c r="L15" s="16" t="s">
        <v>1508</v>
      </c>
      <c r="M15" s="17">
        <f>(A1L208C5 + A1L224C5)</f>
        <v>799710</v>
      </c>
      <c r="N15" s="16" t="s">
        <v>1509</v>
      </c>
      <c r="O15" s="17">
        <f>(A1L243C4 + A1L243C5)</f>
        <v>1567257</v>
      </c>
      <c r="P15" s="16" t="s">
        <v>1510</v>
      </c>
      <c r="Q15" s="17">
        <f>(A1L208C7 + A1L224C7)</f>
        <v>894438</v>
      </c>
      <c r="R15" s="16" t="s">
        <v>1511</v>
      </c>
      <c r="S15" s="17">
        <f>(A1L208C8 + A1L224C8)</f>
        <v>926669</v>
      </c>
      <c r="T15" s="16" t="s">
        <v>1512</v>
      </c>
      <c r="U15" s="17">
        <f>(A1L243C7 + A1L243C8)</f>
        <v>1821107</v>
      </c>
      <c r="V15" s="16" t="s">
        <v>1513</v>
      </c>
      <c r="W15" s="17">
        <f>(A1L208C10 + A1L224C10)</f>
        <v>859187</v>
      </c>
      <c r="X15" s="16" t="s">
        <v>1514</v>
      </c>
      <c r="Y15" s="17">
        <f>(A1L208C11 + A1L224C11)</f>
        <v>886307</v>
      </c>
      <c r="Z15" s="16" t="s">
        <v>1515</v>
      </c>
      <c r="AA15" s="17">
        <f>(A1L243C10 + A1L243C11)</f>
        <v>1745494</v>
      </c>
      <c r="AB15" s="16" t="s">
        <v>1516</v>
      </c>
      <c r="AC15" s="17">
        <f>(A1L208C13 + A1L224C13)</f>
        <v>848631</v>
      </c>
      <c r="AD15" s="16" t="s">
        <v>1517</v>
      </c>
      <c r="AE15" s="17">
        <f>(A1L208C14 + A1L224C14)</f>
        <v>875864</v>
      </c>
      <c r="AF15" s="16" t="s">
        <v>1518</v>
      </c>
      <c r="AG15" s="17">
        <f>(A1L243C13 + A1L243C14)</f>
        <v>1724495</v>
      </c>
      <c r="AH15" s="16" t="s">
        <v>1519</v>
      </c>
      <c r="AI15" s="17">
        <f>IF(RUN_YEARS &gt; 1,(A1L243C1 + A1L243C4) / 2, 0)</f>
        <v>786600.5</v>
      </c>
      <c r="AJ15" s="16" t="s">
        <v>1520</v>
      </c>
      <c r="AK15" s="17">
        <f>IF(RUN_YEARS &gt; 1,(A1L243C2 + A1L243C5) / 2, 0)</f>
        <v>817000.5</v>
      </c>
      <c r="AL15" s="16" t="s">
        <v>1521</v>
      </c>
      <c r="AM15" s="17">
        <f>(A1L243C16 + A1L243C17)</f>
        <v>1603601</v>
      </c>
      <c r="AN15" s="16" t="s">
        <v>1522</v>
      </c>
      <c r="AO15" s="17">
        <f>IF(RUN_YEARS &gt; 2,(A1L243C1 + A1L243C4 + A1L243C7) / 3, 0)</f>
        <v>822546.33333333337</v>
      </c>
      <c r="AP15" s="16" t="s">
        <v>1523</v>
      </c>
      <c r="AQ15" s="17">
        <f>IF(RUN_YEARS &gt; 2,(A1L243C2 + A1L243C5 + A1L243C8) / 3, 0)</f>
        <v>853556.66666666663</v>
      </c>
      <c r="AR15" s="16" t="s">
        <v>1524</v>
      </c>
      <c r="AS15" s="17">
        <f>(A1L243C19 + A1L243C20)</f>
        <v>1676103</v>
      </c>
      <c r="AT15" s="16" t="s">
        <v>1525</v>
      </c>
      <c r="AU15" s="17">
        <f>IF(RUN_YEARS &gt; 3,(A1L243C1 + A1L243C4 + A1L243C7 + A1L243C10) / 4, 0)</f>
        <v>831706.5</v>
      </c>
      <c r="AV15" s="16" t="s">
        <v>1526</v>
      </c>
      <c r="AW15" s="17">
        <f>IF(RUN_YEARS &gt; 3,(A1L243C2 + A1L243C5 + A1L243C8 + A1L243C11) / 4, 0)</f>
        <v>861744.25</v>
      </c>
      <c r="AX15" s="16" t="s">
        <v>1527</v>
      </c>
      <c r="AY15" s="17">
        <f>(A1L243C22 + A1L243C23)</f>
        <v>1693450.75</v>
      </c>
      <c r="AZ15" s="16" t="s">
        <v>1528</v>
      </c>
      <c r="BA15" s="17">
        <f>IF(RUN_YEARS &gt; 4,(A1L243C1 + A1L243C4 + A1L243C7 + A1L243C10 + A1L243C13) / 5, 0)</f>
        <v>835091.4</v>
      </c>
      <c r="BB15" s="16" t="s">
        <v>1529</v>
      </c>
      <c r="BC15" s="17">
        <f>IF(RUN_YEARS &gt; 4,(A1L243C2 + A1L243C5 + A1L243C8 + A1L243C11 + A1L243C14) / 5, 0)</f>
        <v>864568.2</v>
      </c>
      <c r="BD15" s="16" t="s">
        <v>1530</v>
      </c>
      <c r="BE15" s="17">
        <f>(A1L243C25 + A1L243C26)</f>
        <v>1699659.6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20918</v>
      </c>
      <c r="F16" s="16" t="s">
        <v>1532</v>
      </c>
      <c r="G16" s="17">
        <f>(A1L209C2 + A1L225C2)</f>
        <v>15232</v>
      </c>
      <c r="H16" s="16" t="s">
        <v>1533</v>
      </c>
      <c r="I16" s="17">
        <f>(A1L244C1 + A1L244C2)</f>
        <v>36150</v>
      </c>
      <c r="J16" s="16" t="s">
        <v>1534</v>
      </c>
      <c r="K16" s="17">
        <f>(A1L209C4 + A1L225C4)</f>
        <v>24334</v>
      </c>
      <c r="L16" s="16" t="s">
        <v>1535</v>
      </c>
      <c r="M16" s="17">
        <f>(A1L209C5 + A1L225C5)</f>
        <v>16106</v>
      </c>
      <c r="N16" s="16" t="s">
        <v>1536</v>
      </c>
      <c r="O16" s="17">
        <f>(A1L244C4 + A1L244C5)</f>
        <v>40440</v>
      </c>
      <c r="P16" s="16" t="s">
        <v>1537</v>
      </c>
      <c r="Q16" s="17">
        <f>(A1L209C7 + A1L225C7)</f>
        <v>26312</v>
      </c>
      <c r="R16" s="16" t="s">
        <v>1538</v>
      </c>
      <c r="S16" s="17">
        <f>(A1L209C8 + A1L225C8)</f>
        <v>15360</v>
      </c>
      <c r="T16" s="16" t="s">
        <v>1539</v>
      </c>
      <c r="U16" s="17">
        <f>(A1L244C7 + A1L244C8)</f>
        <v>41672</v>
      </c>
      <c r="V16" s="16" t="s">
        <v>1540</v>
      </c>
      <c r="W16" s="17">
        <f>(A1L209C10 + A1L225C10)</f>
        <v>25596</v>
      </c>
      <c r="X16" s="16" t="s">
        <v>1541</v>
      </c>
      <c r="Y16" s="17">
        <f>(A1L209C11 + A1L225C11)</f>
        <v>17265</v>
      </c>
      <c r="Z16" s="16" t="s">
        <v>1542</v>
      </c>
      <c r="AA16" s="17">
        <f>(A1L244C10 + A1L244C11)</f>
        <v>42861</v>
      </c>
      <c r="AB16" s="16" t="s">
        <v>1543</v>
      </c>
      <c r="AC16" s="17">
        <f>(A1L209C13 + A1L225C13)</f>
        <v>28041</v>
      </c>
      <c r="AD16" s="16" t="s">
        <v>1544</v>
      </c>
      <c r="AE16" s="17">
        <f>(A1L209C14 + A1L225C14)</f>
        <v>18965</v>
      </c>
      <c r="AF16" s="16" t="s">
        <v>1545</v>
      </c>
      <c r="AG16" s="17">
        <f>(A1L244C13 + A1L244C14)</f>
        <v>47006</v>
      </c>
      <c r="AH16" s="16" t="s">
        <v>1546</v>
      </c>
      <c r="AI16" s="17">
        <f>IF(RUN_YEARS &gt; 1,(A1L244C1 + A1L244C4) / 2, 0)</f>
        <v>22626</v>
      </c>
      <c r="AJ16" s="16" t="s">
        <v>1547</v>
      </c>
      <c r="AK16" s="17">
        <f>IF(RUN_YEARS &gt; 1,(A1L244C2 + A1L244C5) / 2, 0)</f>
        <v>15669</v>
      </c>
      <c r="AL16" s="16" t="s">
        <v>1548</v>
      </c>
      <c r="AM16" s="17">
        <f>(A1L244C16 + A1L244C17)</f>
        <v>38295</v>
      </c>
      <c r="AN16" s="16" t="s">
        <v>1549</v>
      </c>
      <c r="AO16" s="17">
        <f>IF(RUN_YEARS &gt; 2,(A1L244C1 + A1L244C4 + A1L244C7) / 3, 0)</f>
        <v>23854.666666666668</v>
      </c>
      <c r="AP16" s="16" t="s">
        <v>1550</v>
      </c>
      <c r="AQ16" s="17">
        <f>IF(RUN_YEARS &gt; 2,(A1L244C2 + A1L244C5 + A1L244C8) / 3, 0)</f>
        <v>15566</v>
      </c>
      <c r="AR16" s="16" t="s">
        <v>1551</v>
      </c>
      <c r="AS16" s="17">
        <f>(A1L244C19 + A1L244C20)</f>
        <v>39420.666666666672</v>
      </c>
      <c r="AT16" s="16" t="s">
        <v>1552</v>
      </c>
      <c r="AU16" s="17">
        <f>IF(RUN_YEARS &gt; 3,(A1L244C1 + A1L244C4 + A1L244C7 + A1L244C10) / 4, 0)</f>
        <v>24290</v>
      </c>
      <c r="AV16" s="16" t="s">
        <v>1553</v>
      </c>
      <c r="AW16" s="17">
        <f>IF(RUN_YEARS &gt; 3,(A1L244C2 + A1L244C5 + A1L244C8 + A1L244C11) / 4, 0)</f>
        <v>15990.75</v>
      </c>
      <c r="AX16" s="16" t="s">
        <v>1554</v>
      </c>
      <c r="AY16" s="17">
        <f>(A1L244C22 + A1L244C23)</f>
        <v>40280.75</v>
      </c>
      <c r="AZ16" s="16" t="s">
        <v>1555</v>
      </c>
      <c r="BA16" s="17">
        <f>IF(RUN_YEARS &gt; 4,(A1L244C1 + A1L244C4 + A1L244C7 + A1L244C10 + A1L244C13) / 5, 0)</f>
        <v>25040.2</v>
      </c>
      <c r="BB16" s="16" t="s">
        <v>1556</v>
      </c>
      <c r="BC16" s="17">
        <f>IF(RUN_YEARS &gt; 4,(A1L244C2 + A1L244C5 + A1L244C8 + A1L244C11 + A1L244C14) / 5, 0)</f>
        <v>16585.599999999999</v>
      </c>
      <c r="BD16" s="16" t="s">
        <v>1557</v>
      </c>
      <c r="BE16" s="17">
        <f>(A1L244C25 + A1L244C26)</f>
        <v>41625.800000000003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31679</v>
      </c>
      <c r="F17" s="16" t="s">
        <v>1559</v>
      </c>
      <c r="G17" s="17">
        <f>(A1L210C2 + A1L226C2)</f>
        <v>23901</v>
      </c>
      <c r="H17" s="16" t="s">
        <v>1560</v>
      </c>
      <c r="I17" s="17">
        <f>(A1L245C1 + A1L245C2)</f>
        <v>55580</v>
      </c>
      <c r="J17" s="16" t="s">
        <v>1561</v>
      </c>
      <c r="K17" s="17">
        <f>(A1L210C4 + A1L226C4)</f>
        <v>31783</v>
      </c>
      <c r="L17" s="16" t="s">
        <v>1562</v>
      </c>
      <c r="M17" s="17">
        <f>(A1L210C5 + A1L226C5)</f>
        <v>24752</v>
      </c>
      <c r="N17" s="16" t="s">
        <v>1563</v>
      </c>
      <c r="O17" s="17">
        <f>(A1L245C4 + A1L245C5)</f>
        <v>56535</v>
      </c>
      <c r="P17" s="16" t="s">
        <v>1564</v>
      </c>
      <c r="Q17" s="17">
        <f>(A1L210C7 + A1L226C7)</f>
        <v>33684</v>
      </c>
      <c r="R17" s="16" t="s">
        <v>1565</v>
      </c>
      <c r="S17" s="17">
        <f>(A1L210C8 + A1L226C8)</f>
        <v>26023</v>
      </c>
      <c r="T17" s="16" t="s">
        <v>1566</v>
      </c>
      <c r="U17" s="17">
        <f>(A1L245C7 + A1L245C8)</f>
        <v>59707</v>
      </c>
      <c r="V17" s="16" t="s">
        <v>1567</v>
      </c>
      <c r="W17" s="17">
        <f>(A1L210C10 + A1L226C10)</f>
        <v>33729</v>
      </c>
      <c r="X17" s="16" t="s">
        <v>1568</v>
      </c>
      <c r="Y17" s="17">
        <f>(A1L210C11 + A1L226C11)</f>
        <v>25958</v>
      </c>
      <c r="Z17" s="16" t="s">
        <v>1569</v>
      </c>
      <c r="AA17" s="17">
        <f>(A1L245C10 + A1L245C11)</f>
        <v>59687</v>
      </c>
      <c r="AB17" s="16" t="s">
        <v>1570</v>
      </c>
      <c r="AC17" s="17">
        <f>(A1L210C13 + A1L226C13)</f>
        <v>40124</v>
      </c>
      <c r="AD17" s="16" t="s">
        <v>1571</v>
      </c>
      <c r="AE17" s="17">
        <f>(A1L210C14 + A1L226C14)</f>
        <v>27113</v>
      </c>
      <c r="AF17" s="16" t="s">
        <v>1572</v>
      </c>
      <c r="AG17" s="17">
        <f>(A1L245C13 + A1L245C14)</f>
        <v>67237</v>
      </c>
      <c r="AH17" s="16" t="s">
        <v>1573</v>
      </c>
      <c r="AI17" s="17">
        <f>IF(RUN_YEARS &gt; 1,(A1L245C1 + A1L245C4) / 2, 0)</f>
        <v>31731</v>
      </c>
      <c r="AJ17" s="16" t="s">
        <v>1574</v>
      </c>
      <c r="AK17" s="17">
        <f>IF(RUN_YEARS &gt; 1,(A1L245C2 + A1L245C5) / 2, 0)</f>
        <v>24326.5</v>
      </c>
      <c r="AL17" s="16" t="s">
        <v>1575</v>
      </c>
      <c r="AM17" s="17">
        <f>(A1L245C16 + A1L245C17)</f>
        <v>56057.5</v>
      </c>
      <c r="AN17" s="16" t="s">
        <v>1576</v>
      </c>
      <c r="AO17" s="17">
        <f>IF(RUN_YEARS &gt; 2,(A1L245C1 + A1L245C4 + A1L245C7) / 3, 0)</f>
        <v>32382</v>
      </c>
      <c r="AP17" s="16" t="s">
        <v>1577</v>
      </c>
      <c r="AQ17" s="17">
        <f>IF(RUN_YEARS &gt; 2,(A1L245C2 + A1L245C5 + A1L245C8) / 3, 0)</f>
        <v>24892</v>
      </c>
      <c r="AR17" s="16" t="s">
        <v>1578</v>
      </c>
      <c r="AS17" s="17">
        <f>(A1L245C19 + A1L245C20)</f>
        <v>57274</v>
      </c>
      <c r="AT17" s="16" t="s">
        <v>1579</v>
      </c>
      <c r="AU17" s="17">
        <f>IF(RUN_YEARS &gt; 3,(A1L245C1 + A1L245C4 + A1L245C7 + A1L245C10) / 4, 0)</f>
        <v>32718.75</v>
      </c>
      <c r="AV17" s="16" t="s">
        <v>1580</v>
      </c>
      <c r="AW17" s="17">
        <f>IF(RUN_YEARS &gt; 3,(A1L245C2 + A1L245C5 + A1L245C8 + A1L245C11) / 4, 0)</f>
        <v>25158.5</v>
      </c>
      <c r="AX17" s="16" t="s">
        <v>1581</v>
      </c>
      <c r="AY17" s="17">
        <f>(A1L245C22 + A1L245C23)</f>
        <v>57877.25</v>
      </c>
      <c r="AZ17" s="16" t="s">
        <v>1582</v>
      </c>
      <c r="BA17" s="17">
        <f>IF(RUN_YEARS &gt; 4,(A1L245C1 + A1L245C4 + A1L245C7 + A1L245C10 + A1L245C13) / 5, 0)</f>
        <v>34199.800000000003</v>
      </c>
      <c r="BB17" s="16" t="s">
        <v>1583</v>
      </c>
      <c r="BC17" s="17">
        <f>IF(RUN_YEARS &gt; 4,(A1L245C2 + A1L245C5 + A1L245C8 + A1L245C11 + A1L245C14) / 5, 0)</f>
        <v>25549.4</v>
      </c>
      <c r="BD17" s="16" t="s">
        <v>1584</v>
      </c>
      <c r="BE17" s="17">
        <f>(A1L245C25 + A1L245C26)</f>
        <v>59749.200000000004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1649773</v>
      </c>
      <c r="F18" s="16" t="s">
        <v>1586</v>
      </c>
      <c r="G18" s="17">
        <f>(A1L211C2 + A1L227C2)</f>
        <v>165757</v>
      </c>
      <c r="H18" s="16" t="s">
        <v>1587</v>
      </c>
      <c r="I18" s="17">
        <f>(A1L246C1 + A1L246C2)</f>
        <v>1815530</v>
      </c>
      <c r="J18" s="16" t="s">
        <v>1588</v>
      </c>
      <c r="K18" s="17">
        <f>(A1L211C4 + A1L227C4)</f>
        <v>1524748</v>
      </c>
      <c r="L18" s="16" t="s">
        <v>1589</v>
      </c>
      <c r="M18" s="17">
        <f>(A1L211C5 + A1L227C5)</f>
        <v>161997</v>
      </c>
      <c r="N18" s="16" t="s">
        <v>1590</v>
      </c>
      <c r="O18" s="17">
        <f>(A1L246C4 + A1L246C5)</f>
        <v>1686745</v>
      </c>
      <c r="P18" s="16" t="s">
        <v>1591</v>
      </c>
      <c r="Q18" s="17">
        <f>(A1L211C7 + A1L227C7)</f>
        <v>1473377</v>
      </c>
      <c r="R18" s="16" t="s">
        <v>1592</v>
      </c>
      <c r="S18" s="17">
        <f>(A1L211C8 + A1L227C8)</f>
        <v>153561</v>
      </c>
      <c r="T18" s="16" t="s">
        <v>1593</v>
      </c>
      <c r="U18" s="17">
        <f>(A1L246C7 + A1L246C8)</f>
        <v>1626938</v>
      </c>
      <c r="V18" s="16" t="s">
        <v>1594</v>
      </c>
      <c r="W18" s="17">
        <f>(A1L211C10 + A1L227C10)</f>
        <v>1361740</v>
      </c>
      <c r="X18" s="16" t="s">
        <v>1595</v>
      </c>
      <c r="Y18" s="17">
        <f>(A1L211C11 + A1L227C11)</f>
        <v>154245</v>
      </c>
      <c r="Z18" s="16" t="s">
        <v>1596</v>
      </c>
      <c r="AA18" s="17">
        <f>(A1L246C10 + A1L246C11)</f>
        <v>1515985</v>
      </c>
      <c r="AB18" s="16" t="s">
        <v>1597</v>
      </c>
      <c r="AC18" s="17">
        <f>(A1L211C13 + A1L227C13)</f>
        <v>1193923</v>
      </c>
      <c r="AD18" s="16" t="s">
        <v>1598</v>
      </c>
      <c r="AE18" s="17">
        <f>(A1L211C14 + A1L227C14)</f>
        <v>127641</v>
      </c>
      <c r="AF18" s="16" t="s">
        <v>1599</v>
      </c>
      <c r="AG18" s="17">
        <f>(A1L246C13 + A1L246C14)</f>
        <v>1321564</v>
      </c>
      <c r="AH18" s="16" t="s">
        <v>1600</v>
      </c>
      <c r="AI18" s="17">
        <f>IF(RUN_YEARS &gt; 1,(A1L246C1 + A1L246C4) / 2, 0)</f>
        <v>1587260.5</v>
      </c>
      <c r="AJ18" s="16" t="s">
        <v>1601</v>
      </c>
      <c r="AK18" s="17">
        <f>IF(RUN_YEARS &gt; 1,(A1L246C2 + A1L246C5) / 2, 0)</f>
        <v>163877</v>
      </c>
      <c r="AL18" s="16" t="s">
        <v>1602</v>
      </c>
      <c r="AM18" s="17">
        <f>(A1L246C16 + A1L246C17)</f>
        <v>1751137.5</v>
      </c>
      <c r="AN18" s="16" t="s">
        <v>1603</v>
      </c>
      <c r="AO18" s="17">
        <f>IF(RUN_YEARS &gt; 2,(A1L246C1 + A1L246C4 + A1L246C7) / 3, 0)</f>
        <v>1549299.3333333333</v>
      </c>
      <c r="AP18" s="16" t="s">
        <v>1604</v>
      </c>
      <c r="AQ18" s="17">
        <f>IF(RUN_YEARS &gt; 2,(A1L246C2 + A1L246C5 + A1L246C8) / 3, 0)</f>
        <v>160438.33333333334</v>
      </c>
      <c r="AR18" s="16" t="s">
        <v>1605</v>
      </c>
      <c r="AS18" s="17">
        <f>(A1L246C19 + A1L246C20)</f>
        <v>1709737.6666666665</v>
      </c>
      <c r="AT18" s="16" t="s">
        <v>1606</v>
      </c>
      <c r="AU18" s="17">
        <f>IF(RUN_YEARS &gt; 3,(A1L246C1 + A1L246C4 + A1L246C7 + A1L246C10) / 4, 0)</f>
        <v>1502409.5</v>
      </c>
      <c r="AV18" s="16" t="s">
        <v>1607</v>
      </c>
      <c r="AW18" s="17">
        <f>IF(RUN_YEARS &gt; 3,(A1L246C2 + A1L246C5 + A1L246C8 + A1L246C11) / 4, 0)</f>
        <v>158890</v>
      </c>
      <c r="AX18" s="16" t="s">
        <v>1608</v>
      </c>
      <c r="AY18" s="17">
        <f>(A1L246C22 + A1L246C23)</f>
        <v>1661299.5</v>
      </c>
      <c r="AZ18" s="16" t="s">
        <v>1609</v>
      </c>
      <c r="BA18" s="17">
        <f>IF(RUN_YEARS &gt; 4,(A1L246C1 + A1L246C4 + A1L246C7 + A1L246C10 + A1L246C13) / 5, 0)</f>
        <v>1440712.2</v>
      </c>
      <c r="BB18" s="16" t="s">
        <v>1610</v>
      </c>
      <c r="BC18" s="17">
        <f>IF(RUN_YEARS &gt; 4,(A1L246C2 + A1L246C5 + A1L246C8 + A1L246C11 + A1L246C14) / 5, 0)</f>
        <v>152640.20000000001</v>
      </c>
      <c r="BD18" s="16" t="s">
        <v>1611</v>
      </c>
      <c r="BE18" s="17">
        <f>(A1L246C25 + A1L246C26)</f>
        <v>1593352.4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303923</v>
      </c>
      <c r="F19" s="16" t="s">
        <v>1613</v>
      </c>
      <c r="G19" s="17">
        <f>(A1L212C2 + A1L228C2)</f>
        <v>100945</v>
      </c>
      <c r="H19" s="16" t="s">
        <v>1614</v>
      </c>
      <c r="I19" s="17">
        <f>(A1L247C1 + A1L247C2)</f>
        <v>404868</v>
      </c>
      <c r="J19" s="16" t="s">
        <v>1615</v>
      </c>
      <c r="K19" s="17">
        <f>(A1L212C4 + A1L228C4)</f>
        <v>279732</v>
      </c>
      <c r="L19" s="16" t="s">
        <v>1616</v>
      </c>
      <c r="M19" s="17">
        <f>(A1L212C5 + A1L228C5)</f>
        <v>83257</v>
      </c>
      <c r="N19" s="16" t="s">
        <v>1617</v>
      </c>
      <c r="O19" s="17">
        <f>(A1L247C4 + A1L247C5)</f>
        <v>362989</v>
      </c>
      <c r="P19" s="16" t="s">
        <v>1618</v>
      </c>
      <c r="Q19" s="17">
        <f>(A1L212C7 + A1L228C7)</f>
        <v>222123</v>
      </c>
      <c r="R19" s="16" t="s">
        <v>1619</v>
      </c>
      <c r="S19" s="17">
        <f>(A1L212C8 + A1L228C8)</f>
        <v>45060</v>
      </c>
      <c r="T19" s="16" t="s">
        <v>1620</v>
      </c>
      <c r="U19" s="17">
        <f>(A1L247C7 + A1L247C8)</f>
        <v>267183</v>
      </c>
      <c r="V19" s="16" t="s">
        <v>1621</v>
      </c>
      <c r="W19" s="17">
        <f>(A1L212C10 + A1L228C10)</f>
        <v>209705</v>
      </c>
      <c r="X19" s="16" t="s">
        <v>1622</v>
      </c>
      <c r="Y19" s="17">
        <f>(A1L212C11 + A1L228C11)</f>
        <v>40750</v>
      </c>
      <c r="Z19" s="16" t="s">
        <v>1623</v>
      </c>
      <c r="AA19" s="17">
        <f>(A1L247C10 + A1L247C11)</f>
        <v>250455</v>
      </c>
      <c r="AB19" s="16" t="s">
        <v>1624</v>
      </c>
      <c r="AC19" s="17">
        <f>(A1L212C13 + A1L228C13)</f>
        <v>174500</v>
      </c>
      <c r="AD19" s="16" t="s">
        <v>1625</v>
      </c>
      <c r="AE19" s="17">
        <f>(A1L212C14 + A1L228C14)</f>
        <v>43216</v>
      </c>
      <c r="AF19" s="16" t="s">
        <v>1626</v>
      </c>
      <c r="AG19" s="17">
        <f>(A1L247C13 + A1L247C14)</f>
        <v>217716</v>
      </c>
      <c r="AH19" s="16" t="s">
        <v>1627</v>
      </c>
      <c r="AI19" s="17">
        <f>IF(RUN_YEARS &gt; 1,(A1L247C1 + A1L247C4) / 2, 0)</f>
        <v>291827.5</v>
      </c>
      <c r="AJ19" s="16" t="s">
        <v>1628</v>
      </c>
      <c r="AK19" s="17">
        <f>IF(RUN_YEARS &gt; 1,(A1L247C2 + A1L247C5) / 2, 0)</f>
        <v>92101</v>
      </c>
      <c r="AL19" s="16" t="s">
        <v>1629</v>
      </c>
      <c r="AM19" s="17">
        <f>(A1L247C16 + A1L247C17)</f>
        <v>383928.5</v>
      </c>
      <c r="AN19" s="16" t="s">
        <v>1630</v>
      </c>
      <c r="AO19" s="17">
        <f>IF(RUN_YEARS &gt; 2,(A1L247C1 + A1L247C4 + A1L247C7) / 3, 0)</f>
        <v>268592.66666666669</v>
      </c>
      <c r="AP19" s="16" t="s">
        <v>1631</v>
      </c>
      <c r="AQ19" s="17">
        <f>IF(RUN_YEARS &gt; 2,(A1L247C2 + A1L247C5 + A1L247C8) / 3, 0)</f>
        <v>76420.666666666672</v>
      </c>
      <c r="AR19" s="16" t="s">
        <v>1632</v>
      </c>
      <c r="AS19" s="17">
        <f>(A1L247C19 + A1L247C20)</f>
        <v>345013.33333333337</v>
      </c>
      <c r="AT19" s="16" t="s">
        <v>1633</v>
      </c>
      <c r="AU19" s="17">
        <f>IF(RUN_YEARS &gt; 3,(A1L247C1 + A1L247C4 + A1L247C7 + A1L247C10) / 4, 0)</f>
        <v>253870.75</v>
      </c>
      <c r="AV19" s="16" t="s">
        <v>1634</v>
      </c>
      <c r="AW19" s="17">
        <f>IF(RUN_YEARS &gt; 3,(A1L247C2 + A1L247C5 + A1L247C8 + A1L247C11) / 4, 0)</f>
        <v>67503</v>
      </c>
      <c r="AX19" s="16" t="s">
        <v>1635</v>
      </c>
      <c r="AY19" s="17">
        <f>(A1L247C22 + A1L247C23)</f>
        <v>321373.75</v>
      </c>
      <c r="AZ19" s="16" t="s">
        <v>1636</v>
      </c>
      <c r="BA19" s="17">
        <f>IF(RUN_YEARS &gt; 4,(A1L247C1 + A1L247C4 + A1L247C7 + A1L247C10 + A1L247C13) / 5, 0)</f>
        <v>237996.6</v>
      </c>
      <c r="BB19" s="16" t="s">
        <v>1637</v>
      </c>
      <c r="BC19" s="17">
        <f>IF(RUN_YEARS &gt; 4,(A1L247C2 + A1L247C5 + A1L247C8 + A1L247C11 + A1L247C14) / 5, 0)</f>
        <v>62645.599999999999</v>
      </c>
      <c r="BD19" s="16" t="s">
        <v>1638</v>
      </c>
      <c r="BE19" s="17">
        <f>(A1L247C25 + A1L247C26)</f>
        <v>300642.2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607</v>
      </c>
      <c r="F20" s="16" t="s">
        <v>1640</v>
      </c>
      <c r="G20" s="17">
        <f>(A1L213C2 + A1L229C2)</f>
        <v>1165</v>
      </c>
      <c r="H20" s="16" t="s">
        <v>1641</v>
      </c>
      <c r="I20" s="17">
        <f>(A1L248C1 + A1L248C2)</f>
        <v>1772</v>
      </c>
      <c r="J20" s="16" t="s">
        <v>1642</v>
      </c>
      <c r="K20" s="17">
        <f>(A1L213C4 + A1L229C4)</f>
        <v>411</v>
      </c>
      <c r="L20" s="16" t="s">
        <v>1643</v>
      </c>
      <c r="M20" s="17">
        <f>(A1L213C5 + A1L229C5)</f>
        <v>1091</v>
      </c>
      <c r="N20" s="16" t="s">
        <v>1644</v>
      </c>
      <c r="O20" s="17">
        <f>(A1L248C4 + A1L248C5)</f>
        <v>1502</v>
      </c>
      <c r="P20" s="16" t="s">
        <v>1645</v>
      </c>
      <c r="Q20" s="17">
        <f>(A1L213C7 + A1L229C7)</f>
        <v>280</v>
      </c>
      <c r="R20" s="16" t="s">
        <v>1646</v>
      </c>
      <c r="S20" s="17">
        <f>(A1L213C8 + A1L229C8)</f>
        <v>972</v>
      </c>
      <c r="T20" s="16" t="s">
        <v>1647</v>
      </c>
      <c r="U20" s="17">
        <f>(A1L248C7 + A1L248C8)</f>
        <v>1252</v>
      </c>
      <c r="V20" s="16" t="s">
        <v>1648</v>
      </c>
      <c r="W20" s="17">
        <f>(A1L213C10 + A1L229C10)</f>
        <v>362</v>
      </c>
      <c r="X20" s="16" t="s">
        <v>1649</v>
      </c>
      <c r="Y20" s="17">
        <f>(A1L213C11 + A1L229C11)</f>
        <v>844</v>
      </c>
      <c r="Z20" s="16" t="s">
        <v>1650</v>
      </c>
      <c r="AA20" s="17">
        <f>(A1L248C10 + A1L248C11)</f>
        <v>1206</v>
      </c>
      <c r="AB20" s="16" t="s">
        <v>1651</v>
      </c>
      <c r="AC20" s="17">
        <f>(A1L213C13 + A1L229C13)</f>
        <v>264</v>
      </c>
      <c r="AD20" s="16" t="s">
        <v>1652</v>
      </c>
      <c r="AE20" s="17">
        <f>(A1L213C14 + A1L229C14)</f>
        <v>1035</v>
      </c>
      <c r="AF20" s="16" t="s">
        <v>1653</v>
      </c>
      <c r="AG20" s="17">
        <f>(A1L248C13 + A1L248C14)</f>
        <v>1299</v>
      </c>
      <c r="AH20" s="16" t="s">
        <v>1654</v>
      </c>
      <c r="AI20" s="17">
        <f>IF(RUN_YEARS &gt; 1,(A1L248C1 + A1L248C4) / 2, 0)</f>
        <v>509</v>
      </c>
      <c r="AJ20" s="16" t="s">
        <v>1655</v>
      </c>
      <c r="AK20" s="17">
        <f>IF(RUN_YEARS &gt; 1,(A1L248C2 + A1L248C5) / 2, 0)</f>
        <v>1128</v>
      </c>
      <c r="AL20" s="16" t="s">
        <v>1656</v>
      </c>
      <c r="AM20" s="17">
        <f>(A1L248C16 + A1L248C17)</f>
        <v>1637</v>
      </c>
      <c r="AN20" s="16" t="s">
        <v>1657</v>
      </c>
      <c r="AO20" s="17">
        <f>IF(RUN_YEARS &gt; 2,(A1L248C1 + A1L248C4 + A1L248C7) / 3, 0)</f>
        <v>432.66666666666669</v>
      </c>
      <c r="AP20" s="16" t="s">
        <v>1658</v>
      </c>
      <c r="AQ20" s="17">
        <f>IF(RUN_YEARS &gt; 2,(A1L248C2 + A1L248C5 + A1L248C8) / 3, 0)</f>
        <v>1076</v>
      </c>
      <c r="AR20" s="16" t="s">
        <v>1659</v>
      </c>
      <c r="AS20" s="17">
        <f>(A1L248C19 + A1L248C20)</f>
        <v>1508.6666666666667</v>
      </c>
      <c r="AT20" s="16" t="s">
        <v>1660</v>
      </c>
      <c r="AU20" s="17">
        <f>IF(RUN_YEARS &gt; 3,(A1L248C1 + A1L248C4 + A1L248C7 + A1L248C10) / 4, 0)</f>
        <v>415</v>
      </c>
      <c r="AV20" s="16" t="s">
        <v>1661</v>
      </c>
      <c r="AW20" s="17">
        <f>IF(RUN_YEARS &gt; 3,(A1L248C2 + A1L248C5 + A1L248C8 + A1L248C11) / 4, 0)</f>
        <v>1018</v>
      </c>
      <c r="AX20" s="16" t="s">
        <v>1662</v>
      </c>
      <c r="AY20" s="17">
        <f>(A1L248C22 + A1L248C23)</f>
        <v>1433</v>
      </c>
      <c r="AZ20" s="16" t="s">
        <v>1663</v>
      </c>
      <c r="BA20" s="17">
        <f>IF(RUN_YEARS &gt; 4,(A1L248C1 + A1L248C4 + A1L248C7 + A1L248C10 + A1L248C13) / 5, 0)</f>
        <v>384.8</v>
      </c>
      <c r="BB20" s="16" t="s">
        <v>1664</v>
      </c>
      <c r="BC20" s="17">
        <f>IF(RUN_YEARS &gt; 4,(A1L248C2 + A1L248C5 + A1L248C8 + A1L248C11 + A1L248C14) / 5, 0)</f>
        <v>1021.4</v>
      </c>
      <c r="BD20" s="16" t="s">
        <v>1665</v>
      </c>
      <c r="BE20" s="17">
        <f>(A1L248C25 + A1L248C26)</f>
        <v>1406.2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148449</v>
      </c>
      <c r="F21" s="16" t="s">
        <v>1667</v>
      </c>
      <c r="G21" s="17">
        <f>(A1L214C2 + A1L230C2)</f>
        <v>141842</v>
      </c>
      <c r="H21" s="16" t="s">
        <v>1668</v>
      </c>
      <c r="I21" s="17">
        <f>(A1L249C1 + A1L249C2)</f>
        <v>290291</v>
      </c>
      <c r="J21" s="16" t="s">
        <v>1669</v>
      </c>
      <c r="K21" s="17">
        <f>(A1L214C4 + A1L230C4)</f>
        <v>148770</v>
      </c>
      <c r="L21" s="16" t="s">
        <v>1670</v>
      </c>
      <c r="M21" s="17">
        <f>(A1L214C5 + A1L230C5)</f>
        <v>146957</v>
      </c>
      <c r="N21" s="16" t="s">
        <v>1671</v>
      </c>
      <c r="O21" s="17">
        <f>(A1L249C4 + A1L249C5)</f>
        <v>295727</v>
      </c>
      <c r="P21" s="16" t="s">
        <v>1672</v>
      </c>
      <c r="Q21" s="17">
        <f>(A1L214C7 + A1L230C7)</f>
        <v>134261</v>
      </c>
      <c r="R21" s="16" t="s">
        <v>1673</v>
      </c>
      <c r="S21" s="17">
        <f>(A1L214C8 + A1L230C8)</f>
        <v>127976</v>
      </c>
      <c r="T21" s="16" t="s">
        <v>1674</v>
      </c>
      <c r="U21" s="17">
        <f>(A1L249C7 + A1L249C8)</f>
        <v>262237</v>
      </c>
      <c r="V21" s="16" t="s">
        <v>1675</v>
      </c>
      <c r="W21" s="17">
        <f>(A1L214C10 + A1L230C10)</f>
        <v>115823</v>
      </c>
      <c r="X21" s="16" t="s">
        <v>1676</v>
      </c>
      <c r="Y21" s="17">
        <f>(A1L214C11 + A1L230C11)</f>
        <v>114314</v>
      </c>
      <c r="Z21" s="16" t="s">
        <v>1677</v>
      </c>
      <c r="AA21" s="17">
        <f>(A1L249C10 + A1L249C11)</f>
        <v>230137</v>
      </c>
      <c r="AB21" s="16" t="s">
        <v>1678</v>
      </c>
      <c r="AC21" s="17">
        <f>(A1L214C13 + A1L230C13)</f>
        <v>101681</v>
      </c>
      <c r="AD21" s="16" t="s">
        <v>1679</v>
      </c>
      <c r="AE21" s="17">
        <f>(A1L214C14 + A1L230C14)</f>
        <v>100211</v>
      </c>
      <c r="AF21" s="16" t="s">
        <v>1680</v>
      </c>
      <c r="AG21" s="17">
        <f>(A1L249C13 + A1L249C14)</f>
        <v>201892</v>
      </c>
      <c r="AH21" s="16" t="s">
        <v>1681</v>
      </c>
      <c r="AI21" s="17">
        <f>IF(RUN_YEARS &gt; 1,(A1L249C1 + A1L249C4) / 2, 0)</f>
        <v>148609.5</v>
      </c>
      <c r="AJ21" s="16" t="s">
        <v>1682</v>
      </c>
      <c r="AK21" s="17">
        <f>IF(RUN_YEARS &gt; 1,(A1L249C2 + A1L249C5) / 2, 0)</f>
        <v>144399.5</v>
      </c>
      <c r="AL21" s="16" t="s">
        <v>1683</v>
      </c>
      <c r="AM21" s="17">
        <f>(A1L249C16 + A1L249C17)</f>
        <v>293009</v>
      </c>
      <c r="AN21" s="16" t="s">
        <v>1684</v>
      </c>
      <c r="AO21" s="17">
        <f>IF(RUN_YEARS &gt; 2,(A1L249C1 + A1L249C4 + A1L249C7) / 3, 0)</f>
        <v>143826.66666666666</v>
      </c>
      <c r="AP21" s="16" t="s">
        <v>1685</v>
      </c>
      <c r="AQ21" s="17">
        <f>IF(RUN_YEARS &gt; 2,(A1L249C2 + A1L249C5 + A1L249C8) / 3, 0)</f>
        <v>138925</v>
      </c>
      <c r="AR21" s="16" t="s">
        <v>1686</v>
      </c>
      <c r="AS21" s="17">
        <f>(A1L249C19 + A1L249C20)</f>
        <v>282751.66666666663</v>
      </c>
      <c r="AT21" s="16" t="s">
        <v>1687</v>
      </c>
      <c r="AU21" s="17">
        <f>IF(RUN_YEARS &gt; 3,(A1L249C1 + A1L249C4 + A1L249C7 + A1L249C10) / 4, 0)</f>
        <v>136825.75</v>
      </c>
      <c r="AV21" s="16" t="s">
        <v>1688</v>
      </c>
      <c r="AW21" s="17">
        <f>IF(RUN_YEARS &gt; 3,(A1L249C2 + A1L249C5 + A1L249C8 + A1L249C11) / 4, 0)</f>
        <v>132772.25</v>
      </c>
      <c r="AX21" s="16" t="s">
        <v>1689</v>
      </c>
      <c r="AY21" s="17">
        <f>(A1L249C22 + A1L249C23)</f>
        <v>269598</v>
      </c>
      <c r="AZ21" s="16" t="s">
        <v>1690</v>
      </c>
      <c r="BA21" s="17">
        <f>IF(RUN_YEARS &gt; 4,(A1L249C1 + A1L249C4 + A1L249C7 + A1L249C10 + A1L249C13) / 5, 0)</f>
        <v>129796.8</v>
      </c>
      <c r="BB21" s="16" t="s">
        <v>1691</v>
      </c>
      <c r="BC21" s="17">
        <f>IF(RUN_YEARS &gt; 4,(A1L249C2 + A1L249C5 + A1L249C8 + A1L249C11 + A1L249C14) / 5, 0)</f>
        <v>126260</v>
      </c>
      <c r="BD21" s="16" t="s">
        <v>1692</v>
      </c>
      <c r="BE21" s="17">
        <f>(A1L249C25 + A1L249C26)</f>
        <v>256056.8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155103</v>
      </c>
      <c r="F22" s="16" t="s">
        <v>1694</v>
      </c>
      <c r="G22" s="17">
        <f>(A1L231C2)</f>
        <v>164161</v>
      </c>
      <c r="H22" s="16" t="s">
        <v>1695</v>
      </c>
      <c r="I22" s="17">
        <f>(A1L250C1 + A1L250C2)</f>
        <v>319264</v>
      </c>
      <c r="J22" s="16" t="s">
        <v>1696</v>
      </c>
      <c r="K22" s="17">
        <f>(A1L231C4)</f>
        <v>158989</v>
      </c>
      <c r="L22" s="16" t="s">
        <v>1697</v>
      </c>
      <c r="M22" s="17">
        <f>(A1L231C5)</f>
        <v>164322</v>
      </c>
      <c r="N22" s="16" t="s">
        <v>1698</v>
      </c>
      <c r="O22" s="17">
        <f>(A1L250C4 + A1L250C5)</f>
        <v>323311</v>
      </c>
      <c r="P22" s="16" t="s">
        <v>1699</v>
      </c>
      <c r="Q22" s="17">
        <f>(A1L231C7)</f>
        <v>160367</v>
      </c>
      <c r="R22" s="16" t="s">
        <v>1700</v>
      </c>
      <c r="S22" s="17">
        <f>(A1L231C8)</f>
        <v>166138</v>
      </c>
      <c r="T22" s="16" t="s">
        <v>1701</v>
      </c>
      <c r="U22" s="17">
        <f>(A1L250C7 + A1L250C8)</f>
        <v>326505</v>
      </c>
      <c r="V22" s="16" t="s">
        <v>1702</v>
      </c>
      <c r="W22" s="17">
        <f>(A1L231C10)</f>
        <v>154530</v>
      </c>
      <c r="X22" s="16" t="s">
        <v>1703</v>
      </c>
      <c r="Y22" s="17">
        <f>(A1L231C11)</f>
        <v>160570</v>
      </c>
      <c r="Z22" s="16" t="s">
        <v>1704</v>
      </c>
      <c r="AA22" s="17">
        <f>(A1L250C10 + A1L250C11)</f>
        <v>315100</v>
      </c>
      <c r="AB22" s="16" t="s">
        <v>1705</v>
      </c>
      <c r="AC22" s="17">
        <f>(A1L231C13)</f>
        <v>142759</v>
      </c>
      <c r="AD22" s="16" t="s">
        <v>1706</v>
      </c>
      <c r="AE22" s="17">
        <f>(A1L231C14)</f>
        <v>151190</v>
      </c>
      <c r="AF22" s="16" t="s">
        <v>1707</v>
      </c>
      <c r="AG22" s="17">
        <f>(A1L250C13 + A1L250C14)</f>
        <v>293949</v>
      </c>
      <c r="AH22" s="16" t="s">
        <v>1708</v>
      </c>
      <c r="AI22" s="17">
        <f>IF(RUN_YEARS &gt; 1,(A1L250C1 + A1L250C4) / 2, 0)</f>
        <v>157046</v>
      </c>
      <c r="AJ22" s="16" t="s">
        <v>1709</v>
      </c>
      <c r="AK22" s="17">
        <f>IF(RUN_YEARS &gt; 1,(A1L250C2 + A1L250C5) / 2, 0)</f>
        <v>164241.5</v>
      </c>
      <c r="AL22" s="16" t="s">
        <v>1710</v>
      </c>
      <c r="AM22" s="17">
        <f>(A1L250C16 + A1L250C17)</f>
        <v>321287.5</v>
      </c>
      <c r="AN22" s="16" t="s">
        <v>1711</v>
      </c>
      <c r="AO22" s="17">
        <f>IF(RUN_YEARS &gt; 2,(A1L250C1 + A1L250C4 + A1L250C7) / 3, 0)</f>
        <v>158153</v>
      </c>
      <c r="AP22" s="16" t="s">
        <v>1712</v>
      </c>
      <c r="AQ22" s="17">
        <f>IF(RUN_YEARS &gt; 2,(A1L250C2 + A1L250C5 + A1L250C8) / 3, 0)</f>
        <v>164873.66666666666</v>
      </c>
      <c r="AR22" s="16" t="s">
        <v>1713</v>
      </c>
      <c r="AS22" s="17">
        <f>(A1L250C19 + A1L250C20)</f>
        <v>323026.66666666663</v>
      </c>
      <c r="AT22" s="16" t="s">
        <v>1714</v>
      </c>
      <c r="AU22" s="17">
        <f>IF(RUN_YEARS &gt; 3,(A1L250C1 + A1L250C4 + A1L250C7 + A1L250C10) / 4, 0)</f>
        <v>157247.25</v>
      </c>
      <c r="AV22" s="16" t="s">
        <v>1715</v>
      </c>
      <c r="AW22" s="17">
        <f>IF(RUN_YEARS &gt; 3,(A1L250C2 + A1L250C5 + A1L250C8 + A1L250C11) / 4, 0)</f>
        <v>163797.75</v>
      </c>
      <c r="AX22" s="16" t="s">
        <v>1716</v>
      </c>
      <c r="AY22" s="17">
        <f>(A1L250C22 + A1L250C23)</f>
        <v>321045</v>
      </c>
      <c r="AZ22" s="16" t="s">
        <v>1717</v>
      </c>
      <c r="BA22" s="17">
        <f>IF(RUN_YEARS &gt; 4,(A1L250C1 + A1L250C4 + A1L250C7 + A1L250C10 + A1L250C13) / 5, 0)</f>
        <v>154349.6</v>
      </c>
      <c r="BB22" s="16" t="s">
        <v>1718</v>
      </c>
      <c r="BC22" s="17">
        <f>IF(RUN_YEARS &gt; 4,(A1L250C2 + A1L250C5 + A1L250C8 + A1L250C11 + A1L250C14) / 5, 0)</f>
        <v>161276.20000000001</v>
      </c>
      <c r="BD22" s="16" t="s">
        <v>1719</v>
      </c>
      <c r="BE22" s="17">
        <f>(A1L250C25 + A1L250C26)</f>
        <v>315625.80000000005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760569</v>
      </c>
      <c r="F23" s="16" t="s">
        <v>1721</v>
      </c>
      <c r="G23" s="17">
        <f>(A1L232C2)</f>
        <v>815580</v>
      </c>
      <c r="H23" s="16" t="s">
        <v>1722</v>
      </c>
      <c r="I23" s="17">
        <f>(A1L251C1 + A1L251C2)</f>
        <v>1576149</v>
      </c>
      <c r="J23" s="16" t="s">
        <v>1723</v>
      </c>
      <c r="K23" s="17">
        <f>(A1L232C4)</f>
        <v>593703</v>
      </c>
      <c r="L23" s="16" t="s">
        <v>1724</v>
      </c>
      <c r="M23" s="17">
        <f>(A1L232C5)</f>
        <v>630900</v>
      </c>
      <c r="N23" s="16" t="s">
        <v>1725</v>
      </c>
      <c r="O23" s="17">
        <f>(A1L251C4 + A1L251C5)</f>
        <v>1224603</v>
      </c>
      <c r="P23" s="16" t="s">
        <v>1726</v>
      </c>
      <c r="Q23" s="17">
        <f>(A1L232C7)</f>
        <v>440521</v>
      </c>
      <c r="R23" s="16" t="s">
        <v>1727</v>
      </c>
      <c r="S23" s="17">
        <f>(A1L232C8)</f>
        <v>472418</v>
      </c>
      <c r="T23" s="16" t="s">
        <v>1728</v>
      </c>
      <c r="U23" s="17">
        <f>(A1L251C7 + A1L251C8)</f>
        <v>912939</v>
      </c>
      <c r="V23" s="16" t="s">
        <v>1729</v>
      </c>
      <c r="W23" s="17">
        <f>(A1L232C10)</f>
        <v>407594</v>
      </c>
      <c r="X23" s="16" t="s">
        <v>1730</v>
      </c>
      <c r="Y23" s="17">
        <f>(A1L232C11)</f>
        <v>438347</v>
      </c>
      <c r="Z23" s="16" t="s">
        <v>1731</v>
      </c>
      <c r="AA23" s="17">
        <f>(A1L251C10 + A1L251C11)</f>
        <v>845941</v>
      </c>
      <c r="AB23" s="16" t="s">
        <v>1732</v>
      </c>
      <c r="AC23" s="17">
        <f>(A1L232C13)</f>
        <v>339395</v>
      </c>
      <c r="AD23" s="16" t="s">
        <v>1733</v>
      </c>
      <c r="AE23" s="17">
        <f>(A1L232C14)</f>
        <v>380107</v>
      </c>
      <c r="AF23" s="16" t="s">
        <v>1734</v>
      </c>
      <c r="AG23" s="17">
        <f>(A1L251C13 + A1L251C14)</f>
        <v>719502</v>
      </c>
      <c r="AH23" s="16" t="s">
        <v>1735</v>
      </c>
      <c r="AI23" s="17">
        <f>IF(RUN_YEARS &gt; 1,(A1L251C1 + A1L251C4) / 2, 0)</f>
        <v>677136</v>
      </c>
      <c r="AJ23" s="16" t="s">
        <v>1736</v>
      </c>
      <c r="AK23" s="17">
        <f>IF(RUN_YEARS &gt; 1,(A1L251C2 + A1L251C5) / 2, 0)</f>
        <v>723240</v>
      </c>
      <c r="AL23" s="16" t="s">
        <v>1737</v>
      </c>
      <c r="AM23" s="17">
        <f>(A1L251C16 + A1L251C17)</f>
        <v>1400376</v>
      </c>
      <c r="AN23" s="16" t="s">
        <v>1738</v>
      </c>
      <c r="AO23" s="17">
        <f>IF(RUN_YEARS &gt; 2,(A1L251C1 + A1L251C4 + A1L251C7) / 3, 0)</f>
        <v>598264.33333333337</v>
      </c>
      <c r="AP23" s="16" t="s">
        <v>1739</v>
      </c>
      <c r="AQ23" s="17">
        <f>IF(RUN_YEARS &gt; 2,(A1L251C2 + A1L251C5 + A1L251C8) / 3, 0)</f>
        <v>639632.66666666663</v>
      </c>
      <c r="AR23" s="16" t="s">
        <v>1740</v>
      </c>
      <c r="AS23" s="17">
        <f>(A1L251C19 + A1L251C20)</f>
        <v>1237897</v>
      </c>
      <c r="AT23" s="16" t="s">
        <v>1741</v>
      </c>
      <c r="AU23" s="17">
        <f>IF(RUN_YEARS &gt; 3,(A1L251C1 + A1L251C4 + A1L251C7 + A1L251C10) / 4, 0)</f>
        <v>550596.75</v>
      </c>
      <c r="AV23" s="16" t="s">
        <v>1742</v>
      </c>
      <c r="AW23" s="17">
        <f>IF(RUN_YEARS &gt; 3,(A1L251C2 + A1L251C5 + A1L251C8 + A1L251C11) / 4, 0)</f>
        <v>589311.25</v>
      </c>
      <c r="AX23" s="16" t="s">
        <v>1743</v>
      </c>
      <c r="AY23" s="17">
        <f>(A1L251C22 + A1L251C23)</f>
        <v>1139908</v>
      </c>
      <c r="AZ23" s="16" t="s">
        <v>1744</v>
      </c>
      <c r="BA23" s="17">
        <f>IF(RUN_YEARS &gt; 4,(A1L251C1 + A1L251C4 + A1L251C7 + A1L251C10 + A1L251C13) / 5, 0)</f>
        <v>508356.4</v>
      </c>
      <c r="BB23" s="16" t="s">
        <v>1745</v>
      </c>
      <c r="BC23" s="17">
        <f>IF(RUN_YEARS &gt; 4,(A1L251C2 + A1L251C5 + A1L251C8 + A1L251C11 + A1L251C14) / 5, 0)</f>
        <v>547470.4</v>
      </c>
      <c r="BD23" s="16" t="s">
        <v>1746</v>
      </c>
      <c r="BE23" s="17">
        <f>(A1L251C25 + A1L251C26)</f>
        <v>1055826.8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22732</v>
      </c>
      <c r="F24" s="16" t="s">
        <v>1748</v>
      </c>
      <c r="G24" s="17">
        <f>(A1L215C2 + A1L233C2)</f>
        <v>35689</v>
      </c>
      <c r="H24" s="16" t="s">
        <v>1749</v>
      </c>
      <c r="I24" s="17">
        <f>(A1L252C1 + A1L252C2)</f>
        <v>58421</v>
      </c>
      <c r="J24" s="16" t="s">
        <v>1750</v>
      </c>
      <c r="K24" s="17">
        <f>(A1L215C4 + A1L233C4)</f>
        <v>22213</v>
      </c>
      <c r="L24" s="16" t="s">
        <v>1751</v>
      </c>
      <c r="M24" s="17">
        <f>(A1L215C5 + A1L233C5)</f>
        <v>34128</v>
      </c>
      <c r="N24" s="16" t="s">
        <v>1752</v>
      </c>
      <c r="O24" s="17">
        <f>(A1L252C4 + A1L252C5)</f>
        <v>56341</v>
      </c>
      <c r="P24" s="16" t="s">
        <v>1753</v>
      </c>
      <c r="Q24" s="17">
        <f>(A1L215C7 + A1L233C7)</f>
        <v>23199</v>
      </c>
      <c r="R24" s="16" t="s">
        <v>1754</v>
      </c>
      <c r="S24" s="17">
        <f>(A1L215C8 + A1L233C8)</f>
        <v>32649</v>
      </c>
      <c r="T24" s="16" t="s">
        <v>1755</v>
      </c>
      <c r="U24" s="17">
        <f>(A1L252C7 + A1L252C8)</f>
        <v>55848</v>
      </c>
      <c r="V24" s="16" t="s">
        <v>1756</v>
      </c>
      <c r="W24" s="17">
        <f>(A1L215C10 + A1L233C10)</f>
        <v>34737</v>
      </c>
      <c r="X24" s="16" t="s">
        <v>1757</v>
      </c>
      <c r="Y24" s="17">
        <f>(A1L215C11 + A1L233C11)</f>
        <v>30616</v>
      </c>
      <c r="Z24" s="16" t="s">
        <v>1758</v>
      </c>
      <c r="AA24" s="17">
        <f>(A1L252C10 + A1L252C11)</f>
        <v>65353</v>
      </c>
      <c r="AB24" s="16" t="s">
        <v>1759</v>
      </c>
      <c r="AC24" s="17">
        <f>(A1L215C13 + A1L233C13)</f>
        <v>36390</v>
      </c>
      <c r="AD24" s="16" t="s">
        <v>1760</v>
      </c>
      <c r="AE24" s="17">
        <f>(A1L215C14 + A1L233C14)</f>
        <v>32613</v>
      </c>
      <c r="AF24" s="16" t="s">
        <v>1761</v>
      </c>
      <c r="AG24" s="17">
        <f>(A1L252C13 + A1L252C14)</f>
        <v>69003</v>
      </c>
      <c r="AH24" s="16" t="s">
        <v>1762</v>
      </c>
      <c r="AI24" s="17">
        <f>IF(RUN_YEARS &gt; 1,(A1L252C1 + A1L252C4) / 2, 0)</f>
        <v>22472.5</v>
      </c>
      <c r="AJ24" s="16" t="s">
        <v>1763</v>
      </c>
      <c r="AK24" s="17">
        <f>IF(RUN_YEARS &gt; 1,(A1L252C2 + A1L252C5) / 2, 0)</f>
        <v>34908.5</v>
      </c>
      <c r="AL24" s="16" t="s">
        <v>1764</v>
      </c>
      <c r="AM24" s="17">
        <f>(A1L252C16 + A1L252C17)</f>
        <v>57381</v>
      </c>
      <c r="AN24" s="16" t="s">
        <v>1765</v>
      </c>
      <c r="AO24" s="17">
        <f>IF(RUN_YEARS &gt; 2,(A1L252C1 + A1L252C4 + A1L252C7) / 3, 0)</f>
        <v>22714.666666666668</v>
      </c>
      <c r="AP24" s="16" t="s">
        <v>1766</v>
      </c>
      <c r="AQ24" s="17">
        <f>IF(RUN_YEARS &gt; 2,(A1L252C2 + A1L252C5 + A1L252C8) / 3, 0)</f>
        <v>34155.333333333336</v>
      </c>
      <c r="AR24" s="16" t="s">
        <v>1767</v>
      </c>
      <c r="AS24" s="17">
        <f>(A1L252C19 + A1L252C20)</f>
        <v>56870</v>
      </c>
      <c r="AT24" s="16" t="s">
        <v>1768</v>
      </c>
      <c r="AU24" s="17">
        <f>IF(RUN_YEARS &gt; 3,(A1L252C1 + A1L252C4 + A1L252C7 + A1L252C10) / 4, 0)</f>
        <v>25720.25</v>
      </c>
      <c r="AV24" s="16" t="s">
        <v>1769</v>
      </c>
      <c r="AW24" s="17">
        <f>IF(RUN_YEARS &gt; 3,(A1L252C2 + A1L252C5 + A1L252C8 + A1L252C11) / 4, 0)</f>
        <v>33270.5</v>
      </c>
      <c r="AX24" s="16" t="s">
        <v>1770</v>
      </c>
      <c r="AY24" s="17">
        <f>(A1L252C22 + A1L252C23)</f>
        <v>58990.75</v>
      </c>
      <c r="AZ24" s="16" t="s">
        <v>1771</v>
      </c>
      <c r="BA24" s="17">
        <f>IF(RUN_YEARS &gt; 4,(A1L252C1 + A1L252C4 + A1L252C7 + A1L252C10 + A1L252C13) / 5, 0)</f>
        <v>27854.2</v>
      </c>
      <c r="BB24" s="16" t="s">
        <v>1772</v>
      </c>
      <c r="BC24" s="17">
        <f>IF(RUN_YEARS &gt; 4,(A1L252C2 + A1L252C5 + A1L252C8 + A1L252C11 + A1L252C14) / 5, 0)</f>
        <v>33139</v>
      </c>
      <c r="BD24" s="16" t="s">
        <v>1773</v>
      </c>
      <c r="BE24" s="17">
        <f>(A1L252C25 + A1L252C26)</f>
        <v>60993.2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938404</v>
      </c>
      <c r="F25" s="16" t="s">
        <v>1775</v>
      </c>
      <c r="G25" s="17">
        <f>(A1L215C2 + A1L234C2)</f>
        <v>1015430</v>
      </c>
      <c r="H25" s="16" t="s">
        <v>1776</v>
      </c>
      <c r="I25" s="17">
        <f>(A1L253C1 + A1L253C2)</f>
        <v>1953834</v>
      </c>
      <c r="J25" s="16" t="s">
        <v>1777</v>
      </c>
      <c r="K25" s="17">
        <f>(A1L215C4 + A1L234C4)</f>
        <v>774905</v>
      </c>
      <c r="L25" s="16" t="s">
        <v>1778</v>
      </c>
      <c r="M25" s="17">
        <f>(A1L215C5 + A1L234C5)</f>
        <v>829350</v>
      </c>
      <c r="N25" s="16" t="s">
        <v>1779</v>
      </c>
      <c r="O25" s="17">
        <f>(A1L253C4 + A1L253C5)</f>
        <v>1604255</v>
      </c>
      <c r="P25" s="16" t="s">
        <v>1780</v>
      </c>
      <c r="Q25" s="17">
        <f>(A1L215C7 + A1L234C7)</f>
        <v>624087</v>
      </c>
      <c r="R25" s="16" t="s">
        <v>1781</v>
      </c>
      <c r="S25" s="17">
        <f>(A1L215C8 + A1L234C8)</f>
        <v>671205</v>
      </c>
      <c r="T25" s="16" t="s">
        <v>1782</v>
      </c>
      <c r="U25" s="17">
        <f>(A1L253C7 + A1L253C8)</f>
        <v>1295292</v>
      </c>
      <c r="V25" s="16" t="s">
        <v>1783</v>
      </c>
      <c r="W25" s="17">
        <f>(A1L215C10 + A1L234C10)</f>
        <v>596861</v>
      </c>
      <c r="X25" s="16" t="s">
        <v>1784</v>
      </c>
      <c r="Y25" s="17">
        <f>(A1L215C11 + A1L234C11)</f>
        <v>629533</v>
      </c>
      <c r="Z25" s="16" t="s">
        <v>1785</v>
      </c>
      <c r="AA25" s="17">
        <f>(A1L253C10 + A1L253C11)</f>
        <v>1226394</v>
      </c>
      <c r="AB25" s="16" t="s">
        <v>1786</v>
      </c>
      <c r="AC25" s="17">
        <f>(A1L215C13 + A1L234C13)</f>
        <v>518544</v>
      </c>
      <c r="AD25" s="16" t="s">
        <v>1787</v>
      </c>
      <c r="AE25" s="17">
        <f>(A1L215C14 + A1L234C14)</f>
        <v>563910</v>
      </c>
      <c r="AF25" s="16" t="s">
        <v>1788</v>
      </c>
      <c r="AG25" s="17">
        <f>(A1L253C13 + A1L253C14)</f>
        <v>1082454</v>
      </c>
      <c r="AH25" s="16" t="s">
        <v>1789</v>
      </c>
      <c r="AI25" s="17">
        <f>IF(RUN_YEARS &gt; 1,(A1L253C1 + A1L253C4) / 2, 0)</f>
        <v>856654.5</v>
      </c>
      <c r="AJ25" s="16" t="s">
        <v>1790</v>
      </c>
      <c r="AK25" s="17">
        <f>IF(RUN_YEARS &gt; 1,(A1L253C2 + A1L253C5) / 2, 0)</f>
        <v>922390</v>
      </c>
      <c r="AL25" s="16" t="s">
        <v>1791</v>
      </c>
      <c r="AM25" s="17">
        <f>(A1L253C16 + A1L253C17)</f>
        <v>1779044.5</v>
      </c>
      <c r="AN25" s="16" t="s">
        <v>1792</v>
      </c>
      <c r="AO25" s="17">
        <f>IF(RUN_YEARS &gt; 2,(A1L253C1 + A1L253C4 + A1L253C7) / 3, 0)</f>
        <v>779132</v>
      </c>
      <c r="AP25" s="16" t="s">
        <v>1793</v>
      </c>
      <c r="AQ25" s="17">
        <f>IF(RUN_YEARS &gt; 2,(A1L253C2 + A1L253C5 + A1L253C8) / 3, 0)</f>
        <v>838661.66666666663</v>
      </c>
      <c r="AR25" s="16" t="s">
        <v>1794</v>
      </c>
      <c r="AS25" s="17">
        <f>(A1L253C19 + A1L253C20)</f>
        <v>1617793.6666666665</v>
      </c>
      <c r="AT25" s="16" t="s">
        <v>1795</v>
      </c>
      <c r="AU25" s="17">
        <f>IF(RUN_YEARS &gt; 3,(A1L253C1 + A1L253C4 + A1L253C7 + A1L253C10) / 4, 0)</f>
        <v>733564.25</v>
      </c>
      <c r="AV25" s="16" t="s">
        <v>1796</v>
      </c>
      <c r="AW25" s="17">
        <f>IF(RUN_YEARS &gt; 3,(A1L253C2 + A1L253C5 + A1L253C8 + A1L253C11) / 4, 0)</f>
        <v>786379.5</v>
      </c>
      <c r="AX25" s="16" t="s">
        <v>1797</v>
      </c>
      <c r="AY25" s="17">
        <f>(A1L253C22 + A1L253C23)</f>
        <v>1519943.75</v>
      </c>
      <c r="AZ25" s="16" t="s">
        <v>1798</v>
      </c>
      <c r="BA25" s="17">
        <f>IF(RUN_YEARS &gt; 4,(A1L253C1 + A1L253C4 + A1L253C7 + A1L253C10 + A1L253C13) / 5, 0)</f>
        <v>690560.2</v>
      </c>
      <c r="BB25" s="16" t="s">
        <v>1799</v>
      </c>
      <c r="BC25" s="17">
        <f>IF(RUN_YEARS &gt; 4,(A1L253C2 + A1L253C5 + A1L253C8 + A1L253C11 + A1L253C14) / 5, 0)</f>
        <v>741885.6</v>
      </c>
      <c r="BD25" s="16" t="s">
        <v>1800</v>
      </c>
      <c r="BE25" s="17">
        <f>(A1L253C25 + A1L253C26)</f>
        <v>1432445.7999999998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6695365</v>
      </c>
      <c r="F26" s="16" t="s">
        <v>1802</v>
      </c>
      <c r="G26" s="17">
        <f>(A1L216C2 + A1L235C2)</f>
        <v>5047746</v>
      </c>
      <c r="H26" s="16" t="s">
        <v>1803</v>
      </c>
      <c r="I26" s="17">
        <f>(A1L254C1 + A1L254C2)</f>
        <v>11743111</v>
      </c>
      <c r="J26" s="16" t="s">
        <v>1804</v>
      </c>
      <c r="K26" s="17">
        <f>(A1L216C4 + A1L235C4)</f>
        <v>6463907</v>
      </c>
      <c r="L26" s="16" t="s">
        <v>1805</v>
      </c>
      <c r="M26" s="17">
        <f>(A1L216C5 + A1L235C5)</f>
        <v>4905854</v>
      </c>
      <c r="N26" s="16" t="s">
        <v>1806</v>
      </c>
      <c r="O26" s="17">
        <f>(A1L254C4 + A1L254C5)</f>
        <v>11369761</v>
      </c>
      <c r="P26" s="16" t="s">
        <v>1807</v>
      </c>
      <c r="Q26" s="17">
        <f>(A1L216C7 + A1L235C7)</f>
        <v>6417844</v>
      </c>
      <c r="R26" s="16" t="s">
        <v>1808</v>
      </c>
      <c r="S26" s="17">
        <f>(A1L216C8 + A1L235C8)</f>
        <v>4898433</v>
      </c>
      <c r="T26" s="16" t="s">
        <v>1809</v>
      </c>
      <c r="U26" s="17">
        <f>(A1L254C7 + A1L254C8)</f>
        <v>11316277</v>
      </c>
      <c r="V26" s="16" t="s">
        <v>1810</v>
      </c>
      <c r="W26" s="17">
        <f>(A1L216C10 + A1L235C10)</f>
        <v>6311935</v>
      </c>
      <c r="X26" s="16" t="s">
        <v>1811</v>
      </c>
      <c r="Y26" s="17">
        <f>(A1L216C11 + A1L235C11)</f>
        <v>4919059</v>
      </c>
      <c r="Z26" s="16" t="s">
        <v>1812</v>
      </c>
      <c r="AA26" s="17">
        <f>(A1L254C10 + A1L254C11)</f>
        <v>11230994</v>
      </c>
      <c r="AB26" s="16" t="s">
        <v>1813</v>
      </c>
      <c r="AC26" s="17">
        <f>(A1L216C13 + A1L235C13)</f>
        <v>5705127</v>
      </c>
      <c r="AD26" s="16" t="s">
        <v>1814</v>
      </c>
      <c r="AE26" s="17">
        <f>(A1L216C14 + A1L235C14)</f>
        <v>4560163</v>
      </c>
      <c r="AF26" s="16" t="s">
        <v>1815</v>
      </c>
      <c r="AG26" s="17">
        <f>(A1L254C13 + A1L254C14)</f>
        <v>10265290</v>
      </c>
      <c r="AH26" s="16" t="s">
        <v>1816</v>
      </c>
      <c r="AI26" s="17">
        <f>IF(RUN_YEARS &gt; 1,(A1L254C1 + A1L254C4) / 2, 0)</f>
        <v>6579636</v>
      </c>
      <c r="AJ26" s="16" t="s">
        <v>1817</v>
      </c>
      <c r="AK26" s="17">
        <f>IF(RUN_YEARS &gt; 1,(A1L254C2 + A1L254C5) / 2, 0)</f>
        <v>4976800</v>
      </c>
      <c r="AL26" s="16" t="s">
        <v>1818</v>
      </c>
      <c r="AM26" s="17">
        <f>(A1L254C16 + A1L254C17)</f>
        <v>11556436</v>
      </c>
      <c r="AN26" s="16" t="s">
        <v>1819</v>
      </c>
      <c r="AO26" s="17">
        <f>IF(RUN_YEARS &gt; 2,(A1L254C1 + A1L254C4 + A1L254C7) / 3, 0)</f>
        <v>6525705.333333333</v>
      </c>
      <c r="AP26" s="16" t="s">
        <v>1820</v>
      </c>
      <c r="AQ26" s="17">
        <f>IF(RUN_YEARS &gt; 2,(A1L254C2 + A1L254C5 + A1L254C8) / 3, 0)</f>
        <v>4950677.666666667</v>
      </c>
      <c r="AR26" s="16" t="s">
        <v>1821</v>
      </c>
      <c r="AS26" s="17">
        <f>(A1L254C19 + A1L254C20)</f>
        <v>11476383</v>
      </c>
      <c r="AT26" s="16" t="s">
        <v>1822</v>
      </c>
      <c r="AU26" s="17">
        <f>IF(RUN_YEARS &gt; 3,(A1L254C1 + A1L254C4 + A1L254C7 + A1L254C10) / 4, 0)</f>
        <v>6472262.75</v>
      </c>
      <c r="AV26" s="16" t="s">
        <v>1823</v>
      </c>
      <c r="AW26" s="17">
        <f>IF(RUN_YEARS &gt; 3,(A1L254C2 + A1L254C5 + A1L254C8 + A1L254C11) / 4, 0)</f>
        <v>4942773</v>
      </c>
      <c r="AX26" s="16" t="s">
        <v>1824</v>
      </c>
      <c r="AY26" s="17">
        <f>(A1L254C22 + A1L254C23)</f>
        <v>11415035.75</v>
      </c>
      <c r="AZ26" s="16" t="s">
        <v>1825</v>
      </c>
      <c r="BA26" s="17">
        <f>IF(RUN_YEARS &gt; 4,(A1L254C1 + A1L254C4 + A1L254C7 + A1L254C10 + A1L254C13) / 5, 0)</f>
        <v>6318835.5999999996</v>
      </c>
      <c r="BB26" s="16" t="s">
        <v>1826</v>
      </c>
      <c r="BC26" s="17">
        <f>IF(RUN_YEARS &gt; 4,(A1L254C2 + A1L254C5 + A1L254C8 + A1L254C11 + A1L254C14) / 5, 0)</f>
        <v>4866251</v>
      </c>
      <c r="BD26" s="16" t="s">
        <v>1827</v>
      </c>
      <c r="BE26" s="17">
        <f>(A1L254C25 + A1L254C26)</f>
        <v>11185086.6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1E-3</v>
      </c>
      <c r="H8" s="16" t="s">
        <v>1876</v>
      </c>
      <c r="I8" s="17">
        <f>(A1L301C1 + A1L301C2)</f>
        <v>1E-3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0.01</v>
      </c>
      <c r="X8" s="16" t="s">
        <v>1875</v>
      </c>
      <c r="Y8" s="15">
        <v>6.0000000000000001E-3</v>
      </c>
      <c r="Z8" s="16" t="s">
        <v>1879</v>
      </c>
      <c r="AA8" s="17">
        <f>(A1L301C10 + A1L301C11)</f>
        <v>1.6E-2</v>
      </c>
      <c r="AB8" s="16" t="s">
        <v>1875</v>
      </c>
      <c r="AC8" s="15">
        <v>2.4E-2</v>
      </c>
      <c r="AD8" s="16" t="s">
        <v>1875</v>
      </c>
      <c r="AE8" s="15">
        <v>1.2E-2</v>
      </c>
      <c r="AF8" s="16" t="s">
        <v>1880</v>
      </c>
      <c r="AG8" s="17">
        <f>(A1L301C13 + A1L301C14)</f>
        <v>3.6000000000000004E-2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4.2500000000000003E-3</v>
      </c>
      <c r="AN8" s="16" t="s">
        <v>1884</v>
      </c>
      <c r="AO8" s="17">
        <f>IF(RUN_YEARS &gt; 4,(A1L301C3 + A1L301C6 + A1L301C9 + A1L301C12 + A1L301C15) / 5, 0 )</f>
        <v>1.0600000000000002E-2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0.76500000000000001</v>
      </c>
      <c r="F9" s="16" t="s">
        <v>1885</v>
      </c>
      <c r="G9" s="15">
        <v>1.2809999999999999</v>
      </c>
      <c r="H9" s="16" t="s">
        <v>1886</v>
      </c>
      <c r="I9" s="17">
        <f>(A1L302C1 + A1L302C2)</f>
        <v>2.0459999999999998</v>
      </c>
      <c r="J9" s="16" t="s">
        <v>1885</v>
      </c>
      <c r="K9" s="15">
        <v>1.103</v>
      </c>
      <c r="L9" s="16" t="s">
        <v>1885</v>
      </c>
      <c r="M9" s="15">
        <v>1.3280000000000001</v>
      </c>
      <c r="N9" s="16" t="s">
        <v>1887</v>
      </c>
      <c r="O9" s="17">
        <f>(A1L302C4 + A1L302C5)</f>
        <v>2.431</v>
      </c>
      <c r="P9" s="16" t="s">
        <v>1885</v>
      </c>
      <c r="Q9" s="15">
        <v>1.347</v>
      </c>
      <c r="R9" s="16" t="s">
        <v>1885</v>
      </c>
      <c r="S9" s="15">
        <v>1.659</v>
      </c>
      <c r="T9" s="16" t="s">
        <v>1888</v>
      </c>
      <c r="U9" s="17">
        <f>(A1L302C7 + A1L302C8)</f>
        <v>3.0060000000000002</v>
      </c>
      <c r="V9" s="16" t="s">
        <v>1885</v>
      </c>
      <c r="W9" s="15">
        <v>1.363</v>
      </c>
      <c r="X9" s="16" t="s">
        <v>1885</v>
      </c>
      <c r="Y9" s="15">
        <v>1.2509999999999999</v>
      </c>
      <c r="Z9" s="16" t="s">
        <v>1889</v>
      </c>
      <c r="AA9" s="17">
        <f>(A1L302C10 + A1L302C11)</f>
        <v>2.6139999999999999</v>
      </c>
      <c r="AB9" s="16" t="s">
        <v>1885</v>
      </c>
      <c r="AC9" s="15">
        <v>1.4550000000000001</v>
      </c>
      <c r="AD9" s="16" t="s">
        <v>1885</v>
      </c>
      <c r="AE9" s="15">
        <v>1.379</v>
      </c>
      <c r="AF9" s="16" t="s">
        <v>1890</v>
      </c>
      <c r="AG9" s="17">
        <f>(A1L302C13 + A1L302C14)</f>
        <v>2.8340000000000001</v>
      </c>
      <c r="AH9" s="16" t="s">
        <v>1891</v>
      </c>
      <c r="AI9" s="17">
        <f>IF(RUN_YEARS &gt; 1,(A1L302C3 + A1L302C6) / 2, 0 )</f>
        <v>2.2385000000000002</v>
      </c>
      <c r="AJ9" s="16" t="s">
        <v>1892</v>
      </c>
      <c r="AK9" s="17">
        <f>IF(RUN_YEARS &gt; 2,(A1L302C3 + A1L302C6 + A1L302C9) / 3, 0 )</f>
        <v>2.4943333333333335</v>
      </c>
      <c r="AL9" s="16" t="s">
        <v>1893</v>
      </c>
      <c r="AM9" s="17">
        <f>IF(RUN_YEARS &gt; 3,(A1L302C3 + A1L302C6 + A1L302C9 + A1L302C12) / 4, 0 )</f>
        <v>2.5242500000000003</v>
      </c>
      <c r="AN9" s="16" t="s">
        <v>1894</v>
      </c>
      <c r="AO9" s="17">
        <f>IF(RUN_YEARS &gt; 4,(A1L302C3 + A1L302C6 + A1L302C9 + A1L302C12 + A1L302C15) / 5, 0 )</f>
        <v>2.5862000000000003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4.0529999999999999</v>
      </c>
      <c r="F10" s="16" t="s">
        <v>1895</v>
      </c>
      <c r="G10" s="15">
        <v>3.7360000000000002</v>
      </c>
      <c r="H10" s="16" t="s">
        <v>1896</v>
      </c>
      <c r="I10" s="17">
        <f>(A1L303C1 + A1L303C2)</f>
        <v>7.7889999999999997</v>
      </c>
      <c r="J10" s="16" t="s">
        <v>1895</v>
      </c>
      <c r="K10" s="15">
        <v>4.4089999999999998</v>
      </c>
      <c r="L10" s="16" t="s">
        <v>1895</v>
      </c>
      <c r="M10" s="15">
        <v>4.1500000000000004</v>
      </c>
      <c r="N10" s="16" t="s">
        <v>1897</v>
      </c>
      <c r="O10" s="17">
        <f>(A1L303C4 + A1L303C5)</f>
        <v>8.5590000000000011</v>
      </c>
      <c r="P10" s="16" t="s">
        <v>1895</v>
      </c>
      <c r="Q10" s="15">
        <v>4.6470000000000002</v>
      </c>
      <c r="R10" s="16" t="s">
        <v>1895</v>
      </c>
      <c r="S10" s="15">
        <v>4.2240000000000002</v>
      </c>
      <c r="T10" s="16" t="s">
        <v>1898</v>
      </c>
      <c r="U10" s="17">
        <f>(A1L303C7 + A1L303C8)</f>
        <v>8.8710000000000004</v>
      </c>
      <c r="V10" s="16" t="s">
        <v>1895</v>
      </c>
      <c r="W10" s="15">
        <v>4.0750000000000002</v>
      </c>
      <c r="X10" s="16" t="s">
        <v>1895</v>
      </c>
      <c r="Y10" s="15">
        <v>4.1980000000000004</v>
      </c>
      <c r="Z10" s="16" t="s">
        <v>1899</v>
      </c>
      <c r="AA10" s="17">
        <f>(A1L303C10 + A1L303C11)</f>
        <v>8.2729999999999997</v>
      </c>
      <c r="AB10" s="16" t="s">
        <v>1895</v>
      </c>
      <c r="AC10" s="15">
        <v>3.339</v>
      </c>
      <c r="AD10" s="16" t="s">
        <v>1895</v>
      </c>
      <c r="AE10" s="15">
        <v>3.9620000000000002</v>
      </c>
      <c r="AF10" s="16" t="s">
        <v>1900</v>
      </c>
      <c r="AG10" s="17">
        <f>(A1L303C13 + A1L303C14)</f>
        <v>7.3010000000000002</v>
      </c>
      <c r="AH10" s="16" t="s">
        <v>1901</v>
      </c>
      <c r="AI10" s="17">
        <f>IF(RUN_YEARS &gt; 1,(A1L303C3 + A1L303C6) / 2, 0 )</f>
        <v>8.1739999999999995</v>
      </c>
      <c r="AJ10" s="16" t="s">
        <v>1902</v>
      </c>
      <c r="AK10" s="17">
        <f>IF(RUN_YEARS &gt; 2,(A1L303C3 + A1L303C6 + A1L303C9) / 3, 0 )</f>
        <v>8.4063333333333343</v>
      </c>
      <c r="AL10" s="16" t="s">
        <v>1903</v>
      </c>
      <c r="AM10" s="17">
        <f>IF(RUN_YEARS &gt; 3,(A1L303C3 + A1L303C6 + A1L303C9 + A1L303C12) / 4, 0 )</f>
        <v>8.3730000000000011</v>
      </c>
      <c r="AN10" s="16" t="s">
        <v>1904</v>
      </c>
      <c r="AO10" s="17">
        <f>IF(RUN_YEARS &gt; 4,(A1L303C3 + A1L303C6 + A1L303C9 + A1L303C12 + A1L303C15) / 5, 0 )</f>
        <v>8.1586000000000016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4.8179999999999996</v>
      </c>
      <c r="F11" s="16" t="s">
        <v>1906</v>
      </c>
      <c r="G11" s="17">
        <f>(A1L302C2 + A1L303C2)</f>
        <v>5.0170000000000003</v>
      </c>
      <c r="H11" s="16" t="s">
        <v>1907</v>
      </c>
      <c r="I11" s="17">
        <f>(A1L304C1 + A1L304C2)</f>
        <v>9.8350000000000009</v>
      </c>
      <c r="J11" s="16" t="s">
        <v>1908</v>
      </c>
      <c r="K11" s="17">
        <f>(A1L302C4 + A1L303C4)</f>
        <v>5.5119999999999996</v>
      </c>
      <c r="L11" s="16" t="s">
        <v>1909</v>
      </c>
      <c r="M11" s="17">
        <f>(A1L302C5 + A1L303C5)</f>
        <v>5.4780000000000006</v>
      </c>
      <c r="N11" s="16" t="s">
        <v>1910</v>
      </c>
      <c r="O11" s="17">
        <f>(A1L304C4 + A1L304C5)</f>
        <v>10.99</v>
      </c>
      <c r="P11" s="16" t="s">
        <v>1911</v>
      </c>
      <c r="Q11" s="17">
        <f>(A1L302C7 + A1L303C7)</f>
        <v>5.9939999999999998</v>
      </c>
      <c r="R11" s="16" t="s">
        <v>1912</v>
      </c>
      <c r="S11" s="17">
        <f>(A1L302C8 + A1L303C8)</f>
        <v>5.883</v>
      </c>
      <c r="T11" s="16" t="s">
        <v>1913</v>
      </c>
      <c r="U11" s="17">
        <f>(A1L304C7 + A1L304C8)</f>
        <v>11.876999999999999</v>
      </c>
      <c r="V11" s="16" t="s">
        <v>1914</v>
      </c>
      <c r="W11" s="17">
        <f>(A1L302C10 + A1L303C10)</f>
        <v>5.4380000000000006</v>
      </c>
      <c r="X11" s="16" t="s">
        <v>1915</v>
      </c>
      <c r="Y11" s="17">
        <f>(A1L302C11 + A1L303C11)</f>
        <v>5.4489999999999998</v>
      </c>
      <c r="Z11" s="16" t="s">
        <v>1916</v>
      </c>
      <c r="AA11" s="17">
        <f>(A1L304C10 + A1L304C11)</f>
        <v>10.887</v>
      </c>
      <c r="AB11" s="16" t="s">
        <v>1917</v>
      </c>
      <c r="AC11" s="17">
        <f>(A1L302C13 + A1L303C13)</f>
        <v>4.7940000000000005</v>
      </c>
      <c r="AD11" s="16" t="s">
        <v>1918</v>
      </c>
      <c r="AE11" s="17">
        <f>(A1L302C14 + A1L303C14)</f>
        <v>5.3410000000000002</v>
      </c>
      <c r="AF11" s="16" t="s">
        <v>1919</v>
      </c>
      <c r="AG11" s="17">
        <f>(A1L304C13 + A1L304C14)</f>
        <v>10.135000000000002</v>
      </c>
      <c r="AH11" s="16" t="s">
        <v>1920</v>
      </c>
      <c r="AI11" s="17">
        <f>IF(RUN_YEARS &gt; 1,(A1L304C3 + A1L304C6) / 2, 0 )</f>
        <v>10.412500000000001</v>
      </c>
      <c r="AJ11" s="16" t="s">
        <v>1921</v>
      </c>
      <c r="AK11" s="17">
        <f>IF(RUN_YEARS &gt; 2,(A1L304C3 + A1L304C6 + A1L304C9) / 3, 0 )</f>
        <v>10.900666666666666</v>
      </c>
      <c r="AL11" s="16" t="s">
        <v>1922</v>
      </c>
      <c r="AM11" s="17">
        <f>IF(RUN_YEARS &gt; 3,(A1L304C3 + A1L304C6 + A1L304C9 + A1L304C12) / 4, 0 )</f>
        <v>10.89725</v>
      </c>
      <c r="AN11" s="16" t="s">
        <v>1923</v>
      </c>
      <c r="AO11" s="17">
        <f>IF(RUN_YEARS &gt; 4,(A1L304C3 + A1L304C6 + A1L304C9 + A1L304C12 + A1L304C15) / 5, 0 )</f>
        <v>10.744800000000001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136.65100000000001</v>
      </c>
      <c r="F12" s="16" t="s">
        <v>1924</v>
      </c>
      <c r="G12" s="15">
        <v>100.226</v>
      </c>
      <c r="H12" s="16" t="s">
        <v>1925</v>
      </c>
      <c r="I12" s="17">
        <f>(A1L305C1 + A1L305C2)</f>
        <v>236.87700000000001</v>
      </c>
      <c r="J12" s="16" t="s">
        <v>1924</v>
      </c>
      <c r="K12" s="15">
        <v>129.22</v>
      </c>
      <c r="L12" s="16" t="s">
        <v>1924</v>
      </c>
      <c r="M12" s="15">
        <v>100.68</v>
      </c>
      <c r="N12" s="16" t="s">
        <v>1926</v>
      </c>
      <c r="O12" s="17">
        <f>(A1L305C4 + A1L305C5)</f>
        <v>229.9</v>
      </c>
      <c r="P12" s="16" t="s">
        <v>1924</v>
      </c>
      <c r="Q12" s="15">
        <v>116.968</v>
      </c>
      <c r="R12" s="16" t="s">
        <v>1924</v>
      </c>
      <c r="S12" s="15">
        <v>99.801000000000002</v>
      </c>
      <c r="T12" s="16" t="s">
        <v>1927</v>
      </c>
      <c r="U12" s="17">
        <f>(A1L305C7 + A1L305C8)</f>
        <v>216.76900000000001</v>
      </c>
      <c r="V12" s="16" t="s">
        <v>1924</v>
      </c>
      <c r="W12" s="15">
        <v>94.253</v>
      </c>
      <c r="X12" s="16" t="s">
        <v>1924</v>
      </c>
      <c r="Y12" s="15">
        <v>75.441000000000003</v>
      </c>
      <c r="Z12" s="16" t="s">
        <v>1928</v>
      </c>
      <c r="AA12" s="17">
        <f>(A1L305C10 + A1L305C11)</f>
        <v>169.69400000000002</v>
      </c>
      <c r="AB12" s="16" t="s">
        <v>1924</v>
      </c>
      <c r="AC12" s="15">
        <v>97.927000000000007</v>
      </c>
      <c r="AD12" s="16" t="s">
        <v>1924</v>
      </c>
      <c r="AE12" s="15">
        <v>81.78</v>
      </c>
      <c r="AF12" s="16" t="s">
        <v>1929</v>
      </c>
      <c r="AG12" s="17">
        <f>(A1L305C13 + A1L305C14)</f>
        <v>179.70699999999999</v>
      </c>
      <c r="AH12" s="16" t="s">
        <v>1930</v>
      </c>
      <c r="AI12" s="17">
        <f>IF(RUN_YEARS &gt; 1,(A1L305C3 + A1L305C6) / 2, 0 )</f>
        <v>233.38850000000002</v>
      </c>
      <c r="AJ12" s="16" t="s">
        <v>1931</v>
      </c>
      <c r="AK12" s="17">
        <f>IF(RUN_YEARS &gt; 2,(A1L305C3 + A1L305C6 + A1L305C9) / 3, 0 )</f>
        <v>227.84866666666667</v>
      </c>
      <c r="AL12" s="16" t="s">
        <v>1932</v>
      </c>
      <c r="AM12" s="17">
        <f>IF(RUN_YEARS &gt; 3,(A1L305C3 + A1L305C6 + A1L305C9 + A1L305C12) / 4, 0 )</f>
        <v>213.31</v>
      </c>
      <c r="AN12" s="16" t="s">
        <v>1933</v>
      </c>
      <c r="AO12" s="17">
        <f>IF(RUN_YEARS &gt; 4,(A1L305C3 + A1L305C6 + A1L305C9 + A1L305C12 + A1L305C15) / 5, 0 )</f>
        <v>206.58940000000001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255.39</v>
      </c>
      <c r="F13" s="16" t="s">
        <v>1934</v>
      </c>
      <c r="G13" s="15">
        <v>258.93599999999998</v>
      </c>
      <c r="H13" s="16" t="s">
        <v>1935</v>
      </c>
      <c r="I13" s="17">
        <f>(A1L306C1 + A1L306C2)</f>
        <v>514.32600000000002</v>
      </c>
      <c r="J13" s="16" t="s">
        <v>1934</v>
      </c>
      <c r="K13" s="15">
        <v>270.67599999999999</v>
      </c>
      <c r="L13" s="16" t="s">
        <v>1934</v>
      </c>
      <c r="M13" s="15">
        <v>271.916</v>
      </c>
      <c r="N13" s="16" t="s">
        <v>1936</v>
      </c>
      <c r="O13" s="17">
        <f>(A1L306C4 + A1L306C5)</f>
        <v>542.59199999999998</v>
      </c>
      <c r="P13" s="16" t="s">
        <v>1934</v>
      </c>
      <c r="Q13" s="15">
        <v>283.32499999999999</v>
      </c>
      <c r="R13" s="16" t="s">
        <v>1934</v>
      </c>
      <c r="S13" s="15">
        <v>289.65600000000001</v>
      </c>
      <c r="T13" s="16" t="s">
        <v>1937</v>
      </c>
      <c r="U13" s="17">
        <f>(A1L306C7 + A1L306C8)</f>
        <v>572.98099999999999</v>
      </c>
      <c r="V13" s="16" t="s">
        <v>1934</v>
      </c>
      <c r="W13" s="15">
        <v>324.14100000000002</v>
      </c>
      <c r="X13" s="16" t="s">
        <v>1934</v>
      </c>
      <c r="Y13" s="15">
        <v>324.42099999999999</v>
      </c>
      <c r="Z13" s="16" t="s">
        <v>1938</v>
      </c>
      <c r="AA13" s="17">
        <f>(A1L306C10 + A1L306C11)</f>
        <v>648.56200000000001</v>
      </c>
      <c r="AB13" s="16" t="s">
        <v>1934</v>
      </c>
      <c r="AC13" s="15">
        <v>322.86599999999999</v>
      </c>
      <c r="AD13" s="16" t="s">
        <v>1934</v>
      </c>
      <c r="AE13" s="15">
        <v>328.42099999999999</v>
      </c>
      <c r="AF13" s="16" t="s">
        <v>1939</v>
      </c>
      <c r="AG13" s="17">
        <f>(A1L306C13 + A1L306C14)</f>
        <v>651.28700000000003</v>
      </c>
      <c r="AH13" s="16" t="s">
        <v>1940</v>
      </c>
      <c r="AI13" s="17">
        <f>IF(RUN_YEARS &gt; 1,(A1L306C3 + A1L306C6) / 2, 0 )</f>
        <v>528.45900000000006</v>
      </c>
      <c r="AJ13" s="16" t="s">
        <v>1941</v>
      </c>
      <c r="AK13" s="17">
        <f>IF(RUN_YEARS &gt; 2,(A1L306C3 + A1L306C6 + A1L306C9) / 3, 0 )</f>
        <v>543.29966666666667</v>
      </c>
      <c r="AL13" s="16" t="s">
        <v>1942</v>
      </c>
      <c r="AM13" s="17">
        <f>IF(RUN_YEARS &gt; 3,(A1L306C3 + A1L306C6 + A1L306C9 + A1L306C12) / 4, 0 )</f>
        <v>569.61525000000006</v>
      </c>
      <c r="AN13" s="16" t="s">
        <v>1943</v>
      </c>
      <c r="AO13" s="17">
        <f>IF(RUN_YEARS &gt; 4,(A1L306C3 + A1L306C6 + A1L306C9 + A1L306C12 + A1L306C15) / 5, 0 )</f>
        <v>585.94960000000015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9.1059999999999999</v>
      </c>
      <c r="F14" s="16" t="s">
        <v>1944</v>
      </c>
      <c r="G14" s="15">
        <v>7.3869999999999996</v>
      </c>
      <c r="H14" s="16" t="s">
        <v>1945</v>
      </c>
      <c r="I14" s="17">
        <f>(A1L307C1 + A1L307C2)</f>
        <v>16.492999999999999</v>
      </c>
      <c r="J14" s="16" t="s">
        <v>1944</v>
      </c>
      <c r="K14" s="15">
        <v>6.1539999999999999</v>
      </c>
      <c r="L14" s="16" t="s">
        <v>1944</v>
      </c>
      <c r="M14" s="15">
        <v>6.101</v>
      </c>
      <c r="N14" s="16" t="s">
        <v>1946</v>
      </c>
      <c r="O14" s="17">
        <f>(A1L307C4 + A1L307C5)</f>
        <v>12.254999999999999</v>
      </c>
      <c r="P14" s="16" t="s">
        <v>1944</v>
      </c>
      <c r="Q14" s="15">
        <v>4.9039999999999999</v>
      </c>
      <c r="R14" s="16" t="s">
        <v>1944</v>
      </c>
      <c r="S14" s="15">
        <v>5.0999999999999996</v>
      </c>
      <c r="T14" s="16" t="s">
        <v>1947</v>
      </c>
      <c r="U14" s="17">
        <f>(A1L307C7 + A1L307C8)</f>
        <v>10.004</v>
      </c>
      <c r="V14" s="16" t="s">
        <v>1944</v>
      </c>
      <c r="W14" s="15">
        <v>2.2839999999999998</v>
      </c>
      <c r="X14" s="16" t="s">
        <v>1944</v>
      </c>
      <c r="Y14" s="15">
        <v>3.1970000000000001</v>
      </c>
      <c r="Z14" s="16" t="s">
        <v>1948</v>
      </c>
      <c r="AA14" s="17">
        <f>(A1L307C10 + A1L307C11)</f>
        <v>5.4809999999999999</v>
      </c>
      <c r="AB14" s="16" t="s">
        <v>1944</v>
      </c>
      <c r="AC14" s="15">
        <v>1.238</v>
      </c>
      <c r="AD14" s="16" t="s">
        <v>1944</v>
      </c>
      <c r="AE14" s="15">
        <v>2.2749999999999999</v>
      </c>
      <c r="AF14" s="16" t="s">
        <v>1949</v>
      </c>
      <c r="AG14" s="17">
        <f>(A1L307C13 + A1L307C14)</f>
        <v>3.5129999999999999</v>
      </c>
      <c r="AH14" s="16" t="s">
        <v>1950</v>
      </c>
      <c r="AI14" s="17">
        <f>IF(RUN_YEARS &gt; 1,(A1L307C3 + A1L307C6) / 2, 0 )</f>
        <v>14.373999999999999</v>
      </c>
      <c r="AJ14" s="16" t="s">
        <v>1951</v>
      </c>
      <c r="AK14" s="17">
        <f>IF(RUN_YEARS &gt; 2,(A1L307C3 + A1L307C6 + A1L307C9) / 3, 0 )</f>
        <v>12.917333333333332</v>
      </c>
      <c r="AL14" s="16" t="s">
        <v>1952</v>
      </c>
      <c r="AM14" s="17">
        <f>IF(RUN_YEARS &gt; 3,(A1L307C3 + A1L307C6 + A1L307C9 + A1L307C12) / 4, 0 )</f>
        <v>11.058249999999999</v>
      </c>
      <c r="AN14" s="16" t="s">
        <v>1953</v>
      </c>
      <c r="AO14" s="17">
        <f>IF(RUN_YEARS &gt; 4,(A1L307C3 + A1L307C6 + A1L307C9 + A1L307C12 + A1L307C15) / 5, 0 )</f>
        <v>9.549199999999999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264.49599999999998</v>
      </c>
      <c r="F15" s="16" t="s">
        <v>1955</v>
      </c>
      <c r="G15" s="17">
        <f>(A1L306C2 + A1L307C2)</f>
        <v>266.32299999999998</v>
      </c>
      <c r="H15" s="16" t="s">
        <v>1956</v>
      </c>
      <c r="I15" s="17">
        <f>(A1L308C1 + A1L308C2)</f>
        <v>530.81899999999996</v>
      </c>
      <c r="J15" s="16" t="s">
        <v>1957</v>
      </c>
      <c r="K15" s="17">
        <f>(A1L306C4 + A1L307C4)</f>
        <v>276.83</v>
      </c>
      <c r="L15" s="16" t="s">
        <v>1958</v>
      </c>
      <c r="M15" s="17">
        <f>(A1L306C5 + A1L307C5)</f>
        <v>278.017</v>
      </c>
      <c r="N15" s="16" t="s">
        <v>1959</v>
      </c>
      <c r="O15" s="17">
        <f>(A1L308C4 + A1L308C5)</f>
        <v>554.84699999999998</v>
      </c>
      <c r="P15" s="16" t="s">
        <v>1960</v>
      </c>
      <c r="Q15" s="17">
        <f>(A1L306C7 + A1L307C7)</f>
        <v>288.22899999999998</v>
      </c>
      <c r="R15" s="16" t="s">
        <v>1961</v>
      </c>
      <c r="S15" s="17">
        <f>(A1L306C8 + A1L307C8)</f>
        <v>294.75600000000003</v>
      </c>
      <c r="T15" s="16" t="s">
        <v>1962</v>
      </c>
      <c r="U15" s="17">
        <f>(A1L308C7 + A1L308C8)</f>
        <v>582.98500000000001</v>
      </c>
      <c r="V15" s="16" t="s">
        <v>1963</v>
      </c>
      <c r="W15" s="17">
        <f>(A1L306C10 + A1L307C10)</f>
        <v>326.42500000000001</v>
      </c>
      <c r="X15" s="16" t="s">
        <v>1964</v>
      </c>
      <c r="Y15" s="17">
        <f>(A1L306C11 + A1L307C11)</f>
        <v>327.61799999999999</v>
      </c>
      <c r="Z15" s="16" t="s">
        <v>1965</v>
      </c>
      <c r="AA15" s="17">
        <f>(A1L308C10 + A1L308C11)</f>
        <v>654.04300000000001</v>
      </c>
      <c r="AB15" s="16" t="s">
        <v>1966</v>
      </c>
      <c r="AC15" s="17">
        <f>(A1L306C13 + A1L307C13)</f>
        <v>324.10399999999998</v>
      </c>
      <c r="AD15" s="16" t="s">
        <v>1967</v>
      </c>
      <c r="AE15" s="17">
        <f>(A1L306C14 + A1L307C14)</f>
        <v>330.69599999999997</v>
      </c>
      <c r="AF15" s="16" t="s">
        <v>1968</v>
      </c>
      <c r="AG15" s="17">
        <f>(A1L308C13 + A1L308C14)</f>
        <v>654.79999999999995</v>
      </c>
      <c r="AH15" s="16" t="s">
        <v>1969</v>
      </c>
      <c r="AI15" s="17">
        <f>IF(RUN_YEARS &gt; 1,(A1L308C3 + A1L308C6) / 2, 0 )</f>
        <v>542.83299999999997</v>
      </c>
      <c r="AJ15" s="16" t="s">
        <v>1970</v>
      </c>
      <c r="AK15" s="17">
        <f>IF(RUN_YEARS &gt; 2,(A1L308C3 + A1L308C6 + A1L308C9) / 3, 0 )</f>
        <v>556.21699999999998</v>
      </c>
      <c r="AL15" s="16" t="s">
        <v>1971</v>
      </c>
      <c r="AM15" s="17">
        <f>IF(RUN_YEARS &gt; 3,(A1L308C3 + A1L308C6 + A1L308C9 + A1L308C12) / 4, 0 )</f>
        <v>580.67349999999999</v>
      </c>
      <c r="AN15" s="16" t="s">
        <v>1972</v>
      </c>
      <c r="AO15" s="17">
        <f>IF(RUN_YEARS &gt; 4,(A1L308C3 + A1L308C6 + A1L308C9 + A1L308C12 + A1L308C15) / 5, 0 )</f>
        <v>595.49879999999996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67.77</v>
      </c>
      <c r="F16" s="16" t="s">
        <v>1973</v>
      </c>
      <c r="G16" s="15">
        <v>69.843000000000004</v>
      </c>
      <c r="H16" s="16" t="s">
        <v>1974</v>
      </c>
      <c r="I16" s="17">
        <f>(A1L309C1 + A1L309C2)</f>
        <v>137.613</v>
      </c>
      <c r="J16" s="16" t="s">
        <v>1973</v>
      </c>
      <c r="K16" s="15">
        <v>79.477999999999994</v>
      </c>
      <c r="L16" s="16" t="s">
        <v>1973</v>
      </c>
      <c r="M16" s="15">
        <v>81.47</v>
      </c>
      <c r="N16" s="16" t="s">
        <v>1975</v>
      </c>
      <c r="O16" s="17">
        <f>(A1L309C4 + A1L309C5)</f>
        <v>160.94799999999998</v>
      </c>
      <c r="P16" s="16" t="s">
        <v>1973</v>
      </c>
      <c r="Q16" s="15">
        <v>82.085999999999999</v>
      </c>
      <c r="R16" s="16" t="s">
        <v>1973</v>
      </c>
      <c r="S16" s="15">
        <v>82.894999999999996</v>
      </c>
      <c r="T16" s="16" t="s">
        <v>1976</v>
      </c>
      <c r="U16" s="17">
        <f>(A1L309C7 + A1L309C8)</f>
        <v>164.98099999999999</v>
      </c>
      <c r="V16" s="16" t="s">
        <v>1973</v>
      </c>
      <c r="W16" s="15">
        <v>81.649000000000001</v>
      </c>
      <c r="X16" s="16" t="s">
        <v>1973</v>
      </c>
      <c r="Y16" s="15">
        <v>75.349999999999994</v>
      </c>
      <c r="Z16" s="16" t="s">
        <v>1977</v>
      </c>
      <c r="AA16" s="17">
        <f>(A1L309C10 + A1L309C11)</f>
        <v>156.999</v>
      </c>
      <c r="AB16" s="16" t="s">
        <v>1973</v>
      </c>
      <c r="AC16" s="15">
        <v>58.414000000000001</v>
      </c>
      <c r="AD16" s="16" t="s">
        <v>1973</v>
      </c>
      <c r="AE16" s="15">
        <v>56.179000000000002</v>
      </c>
      <c r="AF16" s="16" t="s">
        <v>1978</v>
      </c>
      <c r="AG16" s="17">
        <f>(A1L309C13 + A1L309C14)</f>
        <v>114.593</v>
      </c>
      <c r="AH16" s="16" t="s">
        <v>1979</v>
      </c>
      <c r="AI16" s="17">
        <f>IF(RUN_YEARS &gt; 1,(A1L309C3 + A1L309C6) / 2, 0 )</f>
        <v>149.28049999999999</v>
      </c>
      <c r="AJ16" s="16" t="s">
        <v>1980</v>
      </c>
      <c r="AK16" s="17">
        <f>IF(RUN_YEARS &gt; 2,(A1L309C3 + A1L309C6 + A1L309C9) / 3, 0 )</f>
        <v>154.51399999999998</v>
      </c>
      <c r="AL16" s="16" t="s">
        <v>1981</v>
      </c>
      <c r="AM16" s="17">
        <f>IF(RUN_YEARS &gt; 3,(A1L309C3 + A1L309C6 + A1L309C9 + A1L309C12) / 4, 0 )</f>
        <v>155.13524999999998</v>
      </c>
      <c r="AN16" s="16" t="s">
        <v>1982</v>
      </c>
      <c r="AO16" s="17">
        <f>IF(RUN_YEARS &gt; 4,(A1L309C3 + A1L309C6 + A1L309C9 + A1L309C12 + A1L309C15) / 5, 0 )</f>
        <v>147.02679999999998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29.228000000000002</v>
      </c>
      <c r="F17" s="16" t="s">
        <v>1983</v>
      </c>
      <c r="G17" s="15">
        <v>16.696000000000002</v>
      </c>
      <c r="H17" s="16" t="s">
        <v>1984</v>
      </c>
      <c r="I17" s="17">
        <f>(A1L310C1 + A1L310C2)</f>
        <v>45.924000000000007</v>
      </c>
      <c r="J17" s="16" t="s">
        <v>1983</v>
      </c>
      <c r="K17" s="15">
        <v>24.826000000000001</v>
      </c>
      <c r="L17" s="16" t="s">
        <v>1983</v>
      </c>
      <c r="M17" s="15">
        <v>16.553000000000001</v>
      </c>
      <c r="N17" s="16" t="s">
        <v>1985</v>
      </c>
      <c r="O17" s="17">
        <f>(A1L310C4 + A1L310C5)</f>
        <v>41.379000000000005</v>
      </c>
      <c r="P17" s="16" t="s">
        <v>1983</v>
      </c>
      <c r="Q17" s="15">
        <v>36.185000000000002</v>
      </c>
      <c r="R17" s="16" t="s">
        <v>1983</v>
      </c>
      <c r="S17" s="15">
        <v>21.439</v>
      </c>
      <c r="T17" s="16" t="s">
        <v>1986</v>
      </c>
      <c r="U17" s="17">
        <f>(A1L310C7 + A1L310C8)</f>
        <v>57.624000000000002</v>
      </c>
      <c r="V17" s="16" t="s">
        <v>1983</v>
      </c>
      <c r="W17" s="15">
        <v>32.301000000000002</v>
      </c>
      <c r="X17" s="16" t="s">
        <v>1983</v>
      </c>
      <c r="Y17" s="15">
        <v>17.103999999999999</v>
      </c>
      <c r="Z17" s="16" t="s">
        <v>1987</v>
      </c>
      <c r="AA17" s="17">
        <f>(A1L310C10 + A1L310C11)</f>
        <v>49.405000000000001</v>
      </c>
      <c r="AB17" s="16" t="s">
        <v>1983</v>
      </c>
      <c r="AC17" s="15">
        <v>20.704999999999998</v>
      </c>
      <c r="AD17" s="16" t="s">
        <v>1983</v>
      </c>
      <c r="AE17" s="15">
        <v>13.34</v>
      </c>
      <c r="AF17" s="16" t="s">
        <v>1988</v>
      </c>
      <c r="AG17" s="17">
        <f>(A1L310C13 + A1L310C14)</f>
        <v>34.045000000000002</v>
      </c>
      <c r="AH17" s="16" t="s">
        <v>1989</v>
      </c>
      <c r="AI17" s="17">
        <f>IF(RUN_YEARS &gt; 1,(A1L310C3 + A1L310C6) / 2, 0 )</f>
        <v>43.651500000000006</v>
      </c>
      <c r="AJ17" s="16" t="s">
        <v>1990</v>
      </c>
      <c r="AK17" s="17">
        <f>IF(RUN_YEARS &gt; 2,(A1L310C3 + A1L310C6 + A1L310C9) / 3, 0 )</f>
        <v>48.309000000000005</v>
      </c>
      <c r="AL17" s="16" t="s">
        <v>1991</v>
      </c>
      <c r="AM17" s="17">
        <f>IF(RUN_YEARS &gt; 3,(A1L310C3 + A1L310C6 + A1L310C9 + A1L310C12) / 4, 0 )</f>
        <v>48.583000000000006</v>
      </c>
      <c r="AN17" s="16" t="s">
        <v>1992</v>
      </c>
      <c r="AO17" s="17">
        <f>IF(RUN_YEARS &gt; 4,(A1L310C3 + A1L310C6 + A1L310C9 + A1L310C12 + A1L310C15) / 5, 0 )</f>
        <v>45.675400000000003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632.93399999999997</v>
      </c>
      <c r="F18" s="16" t="s">
        <v>1993</v>
      </c>
      <c r="G18" s="15">
        <v>494.09500000000003</v>
      </c>
      <c r="H18" s="16" t="s">
        <v>1994</v>
      </c>
      <c r="I18" s="17">
        <f>(A1L311C1 + A1L311C2)</f>
        <v>1127.029</v>
      </c>
      <c r="J18" s="16" t="s">
        <v>1993</v>
      </c>
      <c r="K18" s="15">
        <v>712.46900000000005</v>
      </c>
      <c r="L18" s="16" t="s">
        <v>1993</v>
      </c>
      <c r="M18" s="15">
        <v>552.97199999999998</v>
      </c>
      <c r="N18" s="16" t="s">
        <v>1995</v>
      </c>
      <c r="O18" s="17">
        <f>(A1L311C4 + A1L311C5)</f>
        <v>1265.441</v>
      </c>
      <c r="P18" s="16" t="s">
        <v>1993</v>
      </c>
      <c r="Q18" s="15">
        <v>752.85</v>
      </c>
      <c r="R18" s="16" t="s">
        <v>1993</v>
      </c>
      <c r="S18" s="15">
        <v>587.76599999999996</v>
      </c>
      <c r="T18" s="16" t="s">
        <v>1996</v>
      </c>
      <c r="U18" s="17">
        <f>(A1L311C7 + A1L311C8)</f>
        <v>1340.616</v>
      </c>
      <c r="V18" s="16" t="s">
        <v>1993</v>
      </c>
      <c r="W18" s="15">
        <v>749.53800000000001</v>
      </c>
      <c r="X18" s="16" t="s">
        <v>1993</v>
      </c>
      <c r="Y18" s="15">
        <v>592.03599999999994</v>
      </c>
      <c r="Z18" s="16" t="s">
        <v>1997</v>
      </c>
      <c r="AA18" s="17">
        <f>(A1L311C10 + A1L311C11)</f>
        <v>1341.5740000000001</v>
      </c>
      <c r="AB18" s="16" t="s">
        <v>1993</v>
      </c>
      <c r="AC18" s="15">
        <v>630.29</v>
      </c>
      <c r="AD18" s="16" t="s">
        <v>1993</v>
      </c>
      <c r="AE18" s="15">
        <v>516.60400000000004</v>
      </c>
      <c r="AF18" s="16" t="s">
        <v>1998</v>
      </c>
      <c r="AG18" s="17">
        <f>(A1L311C13 + A1L311C14)</f>
        <v>1146.894</v>
      </c>
      <c r="AH18" s="16" t="s">
        <v>1999</v>
      </c>
      <c r="AI18" s="17">
        <f>IF(RUN_YEARS &gt; 1,(A1L311C3 + A1L311C6) / 2, 0 )</f>
        <v>1196.2350000000001</v>
      </c>
      <c r="AJ18" s="16" t="s">
        <v>2000</v>
      </c>
      <c r="AK18" s="17">
        <f>IF(RUN_YEARS &gt; 2,(A1L311C3 + A1L311C6 + A1L311C9) / 3, 0 )</f>
        <v>1244.3620000000001</v>
      </c>
      <c r="AL18" s="16" t="s">
        <v>2001</v>
      </c>
      <c r="AM18" s="17">
        <f>IF(RUN_YEARS &gt; 3,(A1L311C3 + A1L311C6 + A1L311C9 + A1L311C12) / 4, 0 )</f>
        <v>1268.665</v>
      </c>
      <c r="AN18" s="16" t="s">
        <v>2002</v>
      </c>
      <c r="AO18" s="17">
        <f>IF(RUN_YEARS &gt; 4,(A1L311C3 + A1L311C6 + A1L311C9 + A1L311C12 + A1L311C15) / 5, 0 )</f>
        <v>1244.3108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662.16199999999992</v>
      </c>
      <c r="F19" s="16" t="s">
        <v>2004</v>
      </c>
      <c r="G19" s="17">
        <f>(A1L310C2 + A1L311C2)</f>
        <v>510.79100000000005</v>
      </c>
      <c r="H19" s="16" t="s">
        <v>2005</v>
      </c>
      <c r="I19" s="17">
        <f>(A1L312C1 + A1L312C2)</f>
        <v>1172.953</v>
      </c>
      <c r="J19" s="16" t="s">
        <v>2006</v>
      </c>
      <c r="K19" s="17">
        <f>(A1L310C4 + A1L311C4)</f>
        <v>737.29500000000007</v>
      </c>
      <c r="L19" s="16" t="s">
        <v>2007</v>
      </c>
      <c r="M19" s="17">
        <f>(A1L310C5 + A1L311C5)</f>
        <v>569.52499999999998</v>
      </c>
      <c r="N19" s="16" t="s">
        <v>2008</v>
      </c>
      <c r="O19" s="17">
        <f>(A1L312C4 + A1L312C5)</f>
        <v>1306.8200000000002</v>
      </c>
      <c r="P19" s="16" t="s">
        <v>2009</v>
      </c>
      <c r="Q19" s="17">
        <f>(A1L310C7 + A1L311C7)</f>
        <v>789.03500000000008</v>
      </c>
      <c r="R19" s="16" t="s">
        <v>2010</v>
      </c>
      <c r="S19" s="17">
        <f>(A1L310C8 + A1L311C8)</f>
        <v>609.20499999999993</v>
      </c>
      <c r="T19" s="16" t="s">
        <v>2011</v>
      </c>
      <c r="U19" s="17">
        <f>(A1L312C7 + A1L312C8)</f>
        <v>1398.24</v>
      </c>
      <c r="V19" s="16" t="s">
        <v>2012</v>
      </c>
      <c r="W19" s="17">
        <f>(A1L310C10 + A1L311C10)</f>
        <v>781.83900000000006</v>
      </c>
      <c r="X19" s="16" t="s">
        <v>2013</v>
      </c>
      <c r="Y19" s="17">
        <f>(A1L310C11 + A1L311C11)</f>
        <v>609.14</v>
      </c>
      <c r="Z19" s="16" t="s">
        <v>2014</v>
      </c>
      <c r="AA19" s="17">
        <f>(A1L312C10 + A1L312C11)</f>
        <v>1390.979</v>
      </c>
      <c r="AB19" s="16" t="s">
        <v>2015</v>
      </c>
      <c r="AC19" s="17">
        <f>(A1L310C13 + A1L311C13)</f>
        <v>650.995</v>
      </c>
      <c r="AD19" s="16" t="s">
        <v>2016</v>
      </c>
      <c r="AE19" s="17">
        <f>(A1L310C14 + A1L311C14)</f>
        <v>529.94400000000007</v>
      </c>
      <c r="AF19" s="16" t="s">
        <v>2017</v>
      </c>
      <c r="AG19" s="17">
        <f>(A1L312C13 + A1L312C14)</f>
        <v>1180.9390000000001</v>
      </c>
      <c r="AH19" s="16" t="s">
        <v>2018</v>
      </c>
      <c r="AI19" s="17">
        <f>IF(RUN_YEARS &gt; 1,(A1L312C3 + A1L312C6) / 2, 0 )</f>
        <v>1239.8865000000001</v>
      </c>
      <c r="AJ19" s="16" t="s">
        <v>2019</v>
      </c>
      <c r="AK19" s="17">
        <f>IF(RUN_YEARS &gt; 2,(A1L312C3 + A1L312C6 + A1L312C9) / 3, 0 )</f>
        <v>1292.671</v>
      </c>
      <c r="AL19" s="16" t="s">
        <v>2020</v>
      </c>
      <c r="AM19" s="17">
        <f>IF(RUN_YEARS &gt; 3,(A1L312C3 + A1L312C6 + A1L312C9 + A1L312C12) / 4, 0 )</f>
        <v>1317.248</v>
      </c>
      <c r="AN19" s="16" t="s">
        <v>2021</v>
      </c>
      <c r="AO19" s="17">
        <f>IF(RUN_YEARS &gt; 4,(A1L312C3 + A1L312C6 + A1L312C9 + A1L312C12 + A1L312C15) / 5, 0 )</f>
        <v>1289.9862000000001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66.831999999999994</v>
      </c>
      <c r="F20" s="16" t="s">
        <v>2022</v>
      </c>
      <c r="G20" s="15">
        <v>64.415000000000006</v>
      </c>
      <c r="H20" s="16" t="s">
        <v>2023</v>
      </c>
      <c r="I20" s="17">
        <f>(A1L313C1 + A1L313C2)</f>
        <v>131.24700000000001</v>
      </c>
      <c r="J20" s="16" t="s">
        <v>2022</v>
      </c>
      <c r="K20" s="15">
        <v>64.411000000000001</v>
      </c>
      <c r="L20" s="16" t="s">
        <v>2022</v>
      </c>
      <c r="M20" s="15">
        <v>66.622</v>
      </c>
      <c r="N20" s="16" t="s">
        <v>2024</v>
      </c>
      <c r="O20" s="17">
        <f>(A1L313C4 + A1L313C5)</f>
        <v>131.03300000000002</v>
      </c>
      <c r="P20" s="16" t="s">
        <v>2022</v>
      </c>
      <c r="Q20" s="15">
        <v>70.444999999999993</v>
      </c>
      <c r="R20" s="16" t="s">
        <v>2022</v>
      </c>
      <c r="S20" s="15">
        <v>69.182000000000002</v>
      </c>
      <c r="T20" s="16" t="s">
        <v>2025</v>
      </c>
      <c r="U20" s="17">
        <f>(A1L313C7 + A1L313C8)</f>
        <v>139.62700000000001</v>
      </c>
      <c r="V20" s="16" t="s">
        <v>2022</v>
      </c>
      <c r="W20" s="15">
        <v>76.64</v>
      </c>
      <c r="X20" s="16" t="s">
        <v>2022</v>
      </c>
      <c r="Y20" s="15">
        <v>73.441000000000003</v>
      </c>
      <c r="Z20" s="16" t="s">
        <v>2026</v>
      </c>
      <c r="AA20" s="17">
        <f>(A1L313C10 + A1L313C11)</f>
        <v>150.08100000000002</v>
      </c>
      <c r="AB20" s="16" t="s">
        <v>2022</v>
      </c>
      <c r="AC20" s="15">
        <v>79.123999999999995</v>
      </c>
      <c r="AD20" s="16" t="s">
        <v>2022</v>
      </c>
      <c r="AE20" s="15">
        <v>74.575999999999993</v>
      </c>
      <c r="AF20" s="16" t="s">
        <v>2027</v>
      </c>
      <c r="AG20" s="17">
        <f>(A1L313C13 + A1L313C14)</f>
        <v>153.69999999999999</v>
      </c>
      <c r="AH20" s="16" t="s">
        <v>2028</v>
      </c>
      <c r="AI20" s="17">
        <f>IF(RUN_YEARS &gt; 1,(A1L313C3 + A1L313C6) / 2, 0 )</f>
        <v>131.14000000000001</v>
      </c>
      <c r="AJ20" s="16" t="s">
        <v>2029</v>
      </c>
      <c r="AK20" s="17">
        <f>IF(RUN_YEARS &gt; 2,(A1L313C3 + A1L313C6 + A1L313C9) / 3, 0 )</f>
        <v>133.96900000000002</v>
      </c>
      <c r="AL20" s="16" t="s">
        <v>2030</v>
      </c>
      <c r="AM20" s="17">
        <f>IF(RUN_YEARS &gt; 3,(A1L313C3 + A1L313C6 + A1L313C9 + A1L313C12) / 4, 0 )</f>
        <v>137.99700000000001</v>
      </c>
      <c r="AN20" s="16" t="s">
        <v>2031</v>
      </c>
      <c r="AO20" s="17">
        <f>IF(RUN_YEARS &gt; 4,(A1L313C3 + A1L313C6 + A1L313C9 + A1L313C12 + A1L313C15) / 5, 0 )</f>
        <v>141.13760000000002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137.60599999999999</v>
      </c>
      <c r="F21" s="16" t="s">
        <v>2032</v>
      </c>
      <c r="G21" s="15">
        <v>131.76300000000001</v>
      </c>
      <c r="H21" s="16" t="s">
        <v>2033</v>
      </c>
      <c r="I21" s="17">
        <f>(A1L314C1 + A1L314C2)</f>
        <v>269.36900000000003</v>
      </c>
      <c r="J21" s="16" t="s">
        <v>2032</v>
      </c>
      <c r="K21" s="15">
        <v>140.4</v>
      </c>
      <c r="L21" s="16" t="s">
        <v>2032</v>
      </c>
      <c r="M21" s="15">
        <v>133.27099999999999</v>
      </c>
      <c r="N21" s="16" t="s">
        <v>2034</v>
      </c>
      <c r="O21" s="17">
        <f>(A1L314C4 + A1L314C5)</f>
        <v>273.67099999999999</v>
      </c>
      <c r="P21" s="16" t="s">
        <v>2032</v>
      </c>
      <c r="Q21" s="15">
        <v>149.51900000000001</v>
      </c>
      <c r="R21" s="16" t="s">
        <v>2032</v>
      </c>
      <c r="S21" s="15">
        <v>144.61799999999999</v>
      </c>
      <c r="T21" s="16" t="s">
        <v>2035</v>
      </c>
      <c r="U21" s="17">
        <f>(A1L314C7 + A1L314C8)</f>
        <v>294.137</v>
      </c>
      <c r="V21" s="16" t="s">
        <v>2032</v>
      </c>
      <c r="W21" s="15">
        <v>151.21899999999999</v>
      </c>
      <c r="X21" s="16" t="s">
        <v>2032</v>
      </c>
      <c r="Y21" s="15">
        <v>146.077</v>
      </c>
      <c r="Z21" s="16" t="s">
        <v>2036</v>
      </c>
      <c r="AA21" s="17">
        <f>(A1L314C10 + A1L314C11)</f>
        <v>297.29599999999999</v>
      </c>
      <c r="AB21" s="16" t="s">
        <v>2032</v>
      </c>
      <c r="AC21" s="15">
        <v>174.61699999999999</v>
      </c>
      <c r="AD21" s="16" t="s">
        <v>2032</v>
      </c>
      <c r="AE21" s="15">
        <v>173.8</v>
      </c>
      <c r="AF21" s="16" t="s">
        <v>2037</v>
      </c>
      <c r="AG21" s="17">
        <f>(A1L314C13 + A1L314C14)</f>
        <v>348.41700000000003</v>
      </c>
      <c r="AH21" s="16" t="s">
        <v>2038</v>
      </c>
      <c r="AI21" s="17">
        <f>IF(RUN_YEARS &gt; 1,(A1L314C3 + A1L314C6) / 2, 0 )</f>
        <v>271.52</v>
      </c>
      <c r="AJ21" s="16" t="s">
        <v>2039</v>
      </c>
      <c r="AK21" s="17">
        <f>IF(RUN_YEARS &gt; 2,(A1L314C3 + A1L314C6 + A1L314C9) / 3, 0 )</f>
        <v>279.05899999999997</v>
      </c>
      <c r="AL21" s="16" t="s">
        <v>2040</v>
      </c>
      <c r="AM21" s="17">
        <f>IF(RUN_YEARS &gt; 3,(A1L314C3 + A1L314C6 + A1L314C9 + A1L314C12) / 4, 0 )</f>
        <v>283.61824999999999</v>
      </c>
      <c r="AN21" s="16" t="s">
        <v>2041</v>
      </c>
      <c r="AO21" s="17">
        <f>IF(RUN_YEARS &gt; 4,(A1L314C3 + A1L314C6 + A1L314C9 + A1L314C12 + A1L314C15) / 5, 0 )</f>
        <v>296.57799999999997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36.863</v>
      </c>
      <c r="F22" s="16" t="s">
        <v>2042</v>
      </c>
      <c r="G22" s="15">
        <v>0</v>
      </c>
      <c r="H22" s="16" t="s">
        <v>2043</v>
      </c>
      <c r="I22" s="17">
        <f>(A1L315C1 + A1L315C2)</f>
        <v>36.863</v>
      </c>
      <c r="J22" s="16" t="s">
        <v>2042</v>
      </c>
      <c r="K22" s="15">
        <v>35.909999999999997</v>
      </c>
      <c r="L22" s="16" t="s">
        <v>2042</v>
      </c>
      <c r="M22" s="15">
        <v>0</v>
      </c>
      <c r="N22" s="16" t="s">
        <v>2044</v>
      </c>
      <c r="O22" s="17">
        <f>(A1L315C4 + A1L315C5)</f>
        <v>35.909999999999997</v>
      </c>
      <c r="P22" s="16" t="s">
        <v>2042</v>
      </c>
      <c r="Q22" s="15">
        <v>40.595999999999997</v>
      </c>
      <c r="R22" s="16" t="s">
        <v>2042</v>
      </c>
      <c r="S22" s="15">
        <v>0</v>
      </c>
      <c r="T22" s="16" t="s">
        <v>2045</v>
      </c>
      <c r="U22" s="17">
        <f>(A1L315C7 + A1L315C8)</f>
        <v>40.595999999999997</v>
      </c>
      <c r="V22" s="16" t="s">
        <v>2042</v>
      </c>
      <c r="W22" s="15">
        <v>42.981000000000002</v>
      </c>
      <c r="X22" s="16" t="s">
        <v>2042</v>
      </c>
      <c r="Y22" s="15">
        <v>0</v>
      </c>
      <c r="Z22" s="16" t="s">
        <v>2046</v>
      </c>
      <c r="AA22" s="17">
        <f>(A1L315C10 + A1L315C11)</f>
        <v>42.981000000000002</v>
      </c>
      <c r="AB22" s="16" t="s">
        <v>2042</v>
      </c>
      <c r="AC22" s="15">
        <v>53.054000000000002</v>
      </c>
      <c r="AD22" s="16" t="s">
        <v>2042</v>
      </c>
      <c r="AE22" s="15">
        <v>0</v>
      </c>
      <c r="AF22" s="16" t="s">
        <v>2047</v>
      </c>
      <c r="AG22" s="17">
        <f>(A1L315C13 + A1L315C14)</f>
        <v>53.054000000000002</v>
      </c>
      <c r="AH22" s="16" t="s">
        <v>2048</v>
      </c>
      <c r="AI22" s="17">
        <f>IF(RUN_YEARS &gt; 1,(A1L315C3 + A1L315C6) / 2, 0 )</f>
        <v>36.386499999999998</v>
      </c>
      <c r="AJ22" s="16" t="s">
        <v>2049</v>
      </c>
      <c r="AK22" s="17">
        <f>IF(RUN_YEARS &gt; 2,(A1L315C3 + A1L315C6 + A1L315C9) / 3, 0 )</f>
        <v>37.789666666666669</v>
      </c>
      <c r="AL22" s="16" t="s">
        <v>2050</v>
      </c>
      <c r="AM22" s="17">
        <f>IF(RUN_YEARS &gt; 3,(A1L315C3 + A1L315C6 + A1L315C9 + A1L315C12) / 4, 0 )</f>
        <v>39.087499999999999</v>
      </c>
      <c r="AN22" s="16" t="s">
        <v>2051</v>
      </c>
      <c r="AO22" s="17">
        <f>IF(RUN_YEARS &gt; 4,(A1L315C3 + A1L315C6 + A1L315C9 + A1L315C12 + A1L315C15) / 5, 0 )</f>
        <v>41.880800000000001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19.187999999999999</v>
      </c>
      <c r="F23" s="16" t="s">
        <v>2052</v>
      </c>
      <c r="G23" s="15">
        <v>0</v>
      </c>
      <c r="H23" s="16" t="s">
        <v>2053</v>
      </c>
      <c r="I23" s="17">
        <f>(A1L316C1 + A1L316C2)</f>
        <v>19.187999999999999</v>
      </c>
      <c r="J23" s="16" t="s">
        <v>2052</v>
      </c>
      <c r="K23" s="15">
        <v>22.774999999999999</v>
      </c>
      <c r="L23" s="16" t="s">
        <v>2052</v>
      </c>
      <c r="M23" s="15">
        <v>0</v>
      </c>
      <c r="N23" s="16" t="s">
        <v>2054</v>
      </c>
      <c r="O23" s="17">
        <f>(A1L316C4 + A1L316C5)</f>
        <v>22.774999999999999</v>
      </c>
      <c r="P23" s="16" t="s">
        <v>2052</v>
      </c>
      <c r="Q23" s="15">
        <v>23.437000000000001</v>
      </c>
      <c r="R23" s="16" t="s">
        <v>2052</v>
      </c>
      <c r="S23" s="15">
        <v>0</v>
      </c>
      <c r="T23" s="16" t="s">
        <v>2055</v>
      </c>
      <c r="U23" s="17">
        <f>(A1L316C7 + A1L316C8)</f>
        <v>23.437000000000001</v>
      </c>
      <c r="V23" s="16" t="s">
        <v>2052</v>
      </c>
      <c r="W23" s="15">
        <v>20.664000000000001</v>
      </c>
      <c r="X23" s="16" t="s">
        <v>2052</v>
      </c>
      <c r="Y23" s="15">
        <v>0</v>
      </c>
      <c r="Z23" s="16" t="s">
        <v>2056</v>
      </c>
      <c r="AA23" s="17">
        <f>(A1L316C10 + A1L316C11)</f>
        <v>20.664000000000001</v>
      </c>
      <c r="AB23" s="16" t="s">
        <v>2052</v>
      </c>
      <c r="AC23" s="15">
        <v>21.518999999999998</v>
      </c>
      <c r="AD23" s="16" t="s">
        <v>2052</v>
      </c>
      <c r="AE23" s="15">
        <v>0</v>
      </c>
      <c r="AF23" s="16" t="s">
        <v>2057</v>
      </c>
      <c r="AG23" s="17">
        <f>(A1L316C13 + A1L316C14)</f>
        <v>21.518999999999998</v>
      </c>
      <c r="AH23" s="16" t="s">
        <v>2058</v>
      </c>
      <c r="AI23" s="17">
        <f>IF(RUN_YEARS &gt; 1,(A1L316C3 + A1L316C6) / 2, 0 )</f>
        <v>20.981499999999997</v>
      </c>
      <c r="AJ23" s="16" t="s">
        <v>2059</v>
      </c>
      <c r="AK23" s="17">
        <f>IF(RUN_YEARS &gt; 2,(A1L316C3 + A1L316C6 + A1L316C9) / 3, 0 )</f>
        <v>21.799999999999997</v>
      </c>
      <c r="AL23" s="16" t="s">
        <v>2060</v>
      </c>
      <c r="AM23" s="17">
        <f>IF(RUN_YEARS &gt; 3,(A1L316C3 + A1L316C6 + A1L316C9 + A1L316C12) / 4, 0 )</f>
        <v>21.515999999999998</v>
      </c>
      <c r="AN23" s="16" t="s">
        <v>2061</v>
      </c>
      <c r="AO23" s="17">
        <f>IF(RUN_YEARS &gt; 4,(A1L316C3 + A1L316C6 + A1L316C9 + A1L316C12 + A1L316C15) / 5, 0 )</f>
        <v>21.5166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97.251000000000005</v>
      </c>
      <c r="F24" s="16" t="s">
        <v>2062</v>
      </c>
      <c r="G24" s="15">
        <v>90.93</v>
      </c>
      <c r="H24" s="16" t="s">
        <v>2063</v>
      </c>
      <c r="I24" s="17">
        <f>(A1L317C1 + A1L317C2)</f>
        <v>188.18100000000001</v>
      </c>
      <c r="J24" s="16" t="s">
        <v>2062</v>
      </c>
      <c r="K24" s="15">
        <v>108.642</v>
      </c>
      <c r="L24" s="16" t="s">
        <v>2062</v>
      </c>
      <c r="M24" s="15">
        <v>98.191999999999993</v>
      </c>
      <c r="N24" s="16" t="s">
        <v>2064</v>
      </c>
      <c r="O24" s="17">
        <f>(A1L317C4 + A1L317C5)</f>
        <v>206.834</v>
      </c>
      <c r="P24" s="16" t="s">
        <v>2062</v>
      </c>
      <c r="Q24" s="15">
        <v>109.14</v>
      </c>
      <c r="R24" s="16" t="s">
        <v>2062</v>
      </c>
      <c r="S24" s="15">
        <v>145.309</v>
      </c>
      <c r="T24" s="16" t="s">
        <v>2065</v>
      </c>
      <c r="U24" s="17">
        <f>(A1L317C7 + A1L317C8)</f>
        <v>254.44900000000001</v>
      </c>
      <c r="V24" s="16" t="s">
        <v>2062</v>
      </c>
      <c r="W24" s="15">
        <v>114.209</v>
      </c>
      <c r="X24" s="16" t="s">
        <v>2062</v>
      </c>
      <c r="Y24" s="15">
        <v>157.93199999999999</v>
      </c>
      <c r="Z24" s="16" t="s">
        <v>2066</v>
      </c>
      <c r="AA24" s="17">
        <f>(A1L317C10 + A1L317C11)</f>
        <v>272.14099999999996</v>
      </c>
      <c r="AB24" s="16" t="s">
        <v>2062</v>
      </c>
      <c r="AC24" s="15">
        <v>111.47499999999999</v>
      </c>
      <c r="AD24" s="16" t="s">
        <v>2062</v>
      </c>
      <c r="AE24" s="15">
        <v>161.32300000000001</v>
      </c>
      <c r="AF24" s="16" t="s">
        <v>2067</v>
      </c>
      <c r="AG24" s="17">
        <f>(A1L317C13 + A1L317C14)</f>
        <v>272.798</v>
      </c>
      <c r="AH24" s="16" t="s">
        <v>2068</v>
      </c>
      <c r="AI24" s="17">
        <f>IF(RUN_YEARS &gt; 1,(A1L317C3 + A1L317C6) / 2, 0 )</f>
        <v>197.50749999999999</v>
      </c>
      <c r="AJ24" s="16" t="s">
        <v>2069</v>
      </c>
      <c r="AK24" s="17">
        <f>IF(RUN_YEARS &gt; 2,(A1L317C3 + A1L317C6 + A1L317C9) / 3, 0 )</f>
        <v>216.48799999999997</v>
      </c>
      <c r="AL24" s="16" t="s">
        <v>2070</v>
      </c>
      <c r="AM24" s="17">
        <f>IF(RUN_YEARS &gt; 3,(A1L317C3 + A1L317C6 + A1L317C9 + A1L317C12) / 4, 0 )</f>
        <v>230.40124999999998</v>
      </c>
      <c r="AN24" s="16" t="s">
        <v>2071</v>
      </c>
      <c r="AO24" s="17">
        <f>IF(RUN_YEARS &gt; 4,(A1L317C3 + A1L317C6 + A1L317C9 + A1L317C12 + A1L317C15) / 5, 0 )</f>
        <v>238.88059999999996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19.489999999999998</v>
      </c>
      <c r="F25" s="16" t="s">
        <v>2072</v>
      </c>
      <c r="G25" s="15">
        <v>30.55</v>
      </c>
      <c r="H25" s="16" t="s">
        <v>2073</v>
      </c>
      <c r="I25" s="17">
        <f>(A1L318C1 + A1L318C2)</f>
        <v>50.04</v>
      </c>
      <c r="J25" s="16" t="s">
        <v>2072</v>
      </c>
      <c r="K25" s="15">
        <v>18.613</v>
      </c>
      <c r="L25" s="16" t="s">
        <v>2072</v>
      </c>
      <c r="M25" s="15">
        <v>27.997</v>
      </c>
      <c r="N25" s="16" t="s">
        <v>2074</v>
      </c>
      <c r="O25" s="17">
        <f>(A1L318C4 + A1L318C5)</f>
        <v>46.61</v>
      </c>
      <c r="P25" s="16" t="s">
        <v>2072</v>
      </c>
      <c r="Q25" s="15">
        <v>12.632999999999999</v>
      </c>
      <c r="R25" s="16" t="s">
        <v>2072</v>
      </c>
      <c r="S25" s="15">
        <v>20.274999999999999</v>
      </c>
      <c r="T25" s="16" t="s">
        <v>2075</v>
      </c>
      <c r="U25" s="17">
        <f>(A1L318C7 + A1L318C8)</f>
        <v>32.908000000000001</v>
      </c>
      <c r="V25" s="16" t="s">
        <v>2072</v>
      </c>
      <c r="W25" s="15">
        <v>10.824999999999999</v>
      </c>
      <c r="X25" s="16" t="s">
        <v>2072</v>
      </c>
      <c r="Y25" s="15">
        <v>17.983000000000001</v>
      </c>
      <c r="Z25" s="16" t="s">
        <v>2076</v>
      </c>
      <c r="AA25" s="17">
        <f>(A1L318C10 + A1L318C11)</f>
        <v>28.808</v>
      </c>
      <c r="AB25" s="16" t="s">
        <v>2072</v>
      </c>
      <c r="AC25" s="15">
        <v>10.393000000000001</v>
      </c>
      <c r="AD25" s="16" t="s">
        <v>2072</v>
      </c>
      <c r="AE25" s="15">
        <v>16.023</v>
      </c>
      <c r="AF25" s="16" t="s">
        <v>2077</v>
      </c>
      <c r="AG25" s="17">
        <f>(A1L318C13 + A1L318C14)</f>
        <v>26.416</v>
      </c>
      <c r="AH25" s="16" t="s">
        <v>2078</v>
      </c>
      <c r="AI25" s="17">
        <f>IF(RUN_YEARS &gt; 1,(A1L318C3 + A1L318C6) / 2, 0 )</f>
        <v>48.325000000000003</v>
      </c>
      <c r="AJ25" s="16" t="s">
        <v>2079</v>
      </c>
      <c r="AK25" s="17">
        <f>IF(RUN_YEARS &gt; 2,(A1L318C3 + A1L318C6 + A1L318C9) / 3, 0 )</f>
        <v>43.186</v>
      </c>
      <c r="AL25" s="16" t="s">
        <v>2080</v>
      </c>
      <c r="AM25" s="17">
        <f>IF(RUN_YEARS &gt; 3,(A1L318C3 + A1L318C6 + A1L318C9 + A1L318C12) / 4, 0 )</f>
        <v>39.591499999999996</v>
      </c>
      <c r="AN25" s="16" t="s">
        <v>2081</v>
      </c>
      <c r="AO25" s="17">
        <f>IF(RUN_YEARS &gt; 4,(A1L318C3 + A1L318C6 + A1L318C9 + A1L318C12 + A1L318C15) / 5, 0 )</f>
        <v>36.956399999999995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0.61</v>
      </c>
      <c r="F26" s="16" t="s">
        <v>2082</v>
      </c>
      <c r="G26" s="15">
        <v>0.73599999999999999</v>
      </c>
      <c r="H26" s="16" t="s">
        <v>2083</v>
      </c>
      <c r="I26" s="17">
        <f>(A1L319C1 + A1L319C2)</f>
        <v>1.3460000000000001</v>
      </c>
      <c r="J26" s="16" t="s">
        <v>2082</v>
      </c>
      <c r="K26" s="15">
        <v>0.74399999999999999</v>
      </c>
      <c r="L26" s="16" t="s">
        <v>2082</v>
      </c>
      <c r="M26" s="15">
        <v>0.81699999999999995</v>
      </c>
      <c r="N26" s="16" t="s">
        <v>2084</v>
      </c>
      <c r="O26" s="17">
        <f>(A1L319C4 + A1L319C5)</f>
        <v>1.5609999999999999</v>
      </c>
      <c r="P26" s="16" t="s">
        <v>2082</v>
      </c>
      <c r="Q26" s="15">
        <v>0.58399999999999996</v>
      </c>
      <c r="R26" s="16" t="s">
        <v>2082</v>
      </c>
      <c r="S26" s="15">
        <v>0.629</v>
      </c>
      <c r="T26" s="16" t="s">
        <v>2085</v>
      </c>
      <c r="U26" s="17">
        <f>(A1L319C7 + A1L319C8)</f>
        <v>1.2130000000000001</v>
      </c>
      <c r="V26" s="16" t="s">
        <v>2082</v>
      </c>
      <c r="W26" s="15">
        <v>0.69899999999999995</v>
      </c>
      <c r="X26" s="16" t="s">
        <v>2082</v>
      </c>
      <c r="Y26" s="15">
        <v>0.80800000000000005</v>
      </c>
      <c r="Z26" s="16" t="s">
        <v>2086</v>
      </c>
      <c r="AA26" s="17">
        <f>(A1L319C10 + A1L319C11)</f>
        <v>1.5070000000000001</v>
      </c>
      <c r="AB26" s="16" t="s">
        <v>2082</v>
      </c>
      <c r="AC26" s="15">
        <v>0.42399999999999999</v>
      </c>
      <c r="AD26" s="16" t="s">
        <v>2082</v>
      </c>
      <c r="AE26" s="15">
        <v>0.47499999999999998</v>
      </c>
      <c r="AF26" s="16" t="s">
        <v>2087</v>
      </c>
      <c r="AG26" s="17">
        <f>(A1L319C13 + A1L319C14)</f>
        <v>0.89900000000000002</v>
      </c>
      <c r="AH26" s="16" t="s">
        <v>2088</v>
      </c>
      <c r="AI26" s="17">
        <f>IF(RUN_YEARS &gt; 1,(A1L319C3 + A1L319C6) / 2, 0 )</f>
        <v>1.4535</v>
      </c>
      <c r="AJ26" s="16" t="s">
        <v>2089</v>
      </c>
      <c r="AK26" s="17">
        <f>IF(RUN_YEARS &gt; 2,(A1L319C3 + A1L319C6 + A1L319C9) / 3, 0 )</f>
        <v>1.3733333333333333</v>
      </c>
      <c r="AL26" s="16" t="s">
        <v>2090</v>
      </c>
      <c r="AM26" s="17">
        <f>IF(RUN_YEARS &gt; 3,(A1L319C3 + A1L319C6 + A1L319C9 + A1L319C12) / 4, 0 )</f>
        <v>1.4067500000000002</v>
      </c>
      <c r="AN26" s="16" t="s">
        <v>2091</v>
      </c>
      <c r="AO26" s="17">
        <f>IF(RUN_YEARS &gt; 4,(A1L319C3 + A1L319C6 + A1L319C9 + A1L319C12 + A1L319C15) / 5, 0 )</f>
        <v>1.3052000000000001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75.114999999999995</v>
      </c>
      <c r="F27" s="16" t="s">
        <v>2092</v>
      </c>
      <c r="G27" s="15">
        <v>61.841000000000001</v>
      </c>
      <c r="H27" s="16" t="s">
        <v>2093</v>
      </c>
      <c r="I27" s="17">
        <f>(A1L320C1 + A1L320C2)</f>
        <v>136.95599999999999</v>
      </c>
      <c r="J27" s="16" t="s">
        <v>2092</v>
      </c>
      <c r="K27" s="15">
        <v>72.37</v>
      </c>
      <c r="L27" s="16" t="s">
        <v>2092</v>
      </c>
      <c r="M27" s="15">
        <v>62.731000000000002</v>
      </c>
      <c r="N27" s="16" t="s">
        <v>2094</v>
      </c>
      <c r="O27" s="17">
        <f>(A1L320C4 + A1L320C5)</f>
        <v>135.101</v>
      </c>
      <c r="P27" s="16" t="s">
        <v>2092</v>
      </c>
      <c r="Q27" s="15">
        <v>65.039000000000001</v>
      </c>
      <c r="R27" s="16" t="s">
        <v>2092</v>
      </c>
      <c r="S27" s="15">
        <v>59.982999999999997</v>
      </c>
      <c r="T27" s="16" t="s">
        <v>2095</v>
      </c>
      <c r="U27" s="17">
        <f>(A1L320C7 + A1L320C8)</f>
        <v>125.02199999999999</v>
      </c>
      <c r="V27" s="16" t="s">
        <v>2092</v>
      </c>
      <c r="W27" s="15">
        <v>64.125</v>
      </c>
      <c r="X27" s="16" t="s">
        <v>2092</v>
      </c>
      <c r="Y27" s="15">
        <v>54.097000000000001</v>
      </c>
      <c r="Z27" s="16" t="s">
        <v>2096</v>
      </c>
      <c r="AA27" s="17">
        <f>(A1L320C10 + A1L320C11)</f>
        <v>118.22200000000001</v>
      </c>
      <c r="AB27" s="16" t="s">
        <v>2092</v>
      </c>
      <c r="AC27" s="15">
        <v>60.198</v>
      </c>
      <c r="AD27" s="16" t="s">
        <v>2092</v>
      </c>
      <c r="AE27" s="15">
        <v>49.567999999999998</v>
      </c>
      <c r="AF27" s="16" t="s">
        <v>2097</v>
      </c>
      <c r="AG27" s="17">
        <f>(A1L320C13 + A1L320C14)</f>
        <v>109.76599999999999</v>
      </c>
      <c r="AH27" s="16" t="s">
        <v>2098</v>
      </c>
      <c r="AI27" s="17">
        <f>IF(RUN_YEARS &gt; 1,(A1L320C3 + A1L320C6) / 2, 0 )</f>
        <v>136.02850000000001</v>
      </c>
      <c r="AJ27" s="16" t="s">
        <v>2099</v>
      </c>
      <c r="AK27" s="17">
        <f>IF(RUN_YEARS &gt; 2,(A1L320C3 + A1L320C6 + A1L320C9) / 3, 0 )</f>
        <v>132.35966666666667</v>
      </c>
      <c r="AL27" s="16" t="s">
        <v>2100</v>
      </c>
      <c r="AM27" s="17">
        <f>IF(RUN_YEARS &gt; 3,(A1L320C3 + A1L320C6 + A1L320C9 + A1L320C12) / 4, 0 )</f>
        <v>128.82525000000001</v>
      </c>
      <c r="AN27" s="16" t="s">
        <v>2101</v>
      </c>
      <c r="AO27" s="17">
        <f>IF(RUN_YEARS &gt; 4,(A1L320C3 + A1L320C6 + A1L320C9 + A1L320C12 + A1L320C15) / 5, 0 )</f>
        <v>125.0134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6.5659999999999998</v>
      </c>
      <c r="F28" s="16" t="s">
        <v>2102</v>
      </c>
      <c r="G28" s="15">
        <v>4.8360000000000003</v>
      </c>
      <c r="H28" s="16" t="s">
        <v>2103</v>
      </c>
      <c r="I28" s="17">
        <f>(A1L321C1 + A1L321C2)</f>
        <v>11.402000000000001</v>
      </c>
      <c r="J28" s="16" t="s">
        <v>2102</v>
      </c>
      <c r="K28" s="15">
        <v>7.5709999999999997</v>
      </c>
      <c r="L28" s="16" t="s">
        <v>2102</v>
      </c>
      <c r="M28" s="15">
        <v>5.0919999999999996</v>
      </c>
      <c r="N28" s="16" t="s">
        <v>2104</v>
      </c>
      <c r="O28" s="17">
        <f>(A1L321C4 + A1L321C5)</f>
        <v>12.663</v>
      </c>
      <c r="P28" s="16" t="s">
        <v>2102</v>
      </c>
      <c r="Q28" s="15">
        <v>7.5869999999999997</v>
      </c>
      <c r="R28" s="16" t="s">
        <v>2102</v>
      </c>
      <c r="S28" s="15">
        <v>5.1589999999999998</v>
      </c>
      <c r="T28" s="16" t="s">
        <v>2105</v>
      </c>
      <c r="U28" s="17">
        <f>(A1L321C7 + A1L321C8)</f>
        <v>12.745999999999999</v>
      </c>
      <c r="V28" s="16" t="s">
        <v>2102</v>
      </c>
      <c r="W28" s="15">
        <v>7.8659999999999997</v>
      </c>
      <c r="X28" s="16" t="s">
        <v>2102</v>
      </c>
      <c r="Y28" s="15">
        <v>5.569</v>
      </c>
      <c r="Z28" s="16" t="s">
        <v>2106</v>
      </c>
      <c r="AA28" s="17">
        <f>(A1L321C10 + A1L321C11)</f>
        <v>13.434999999999999</v>
      </c>
      <c r="AB28" s="16" t="s">
        <v>2102</v>
      </c>
      <c r="AC28" s="15">
        <v>8.1950000000000003</v>
      </c>
      <c r="AD28" s="16" t="s">
        <v>2102</v>
      </c>
      <c r="AE28" s="15">
        <v>5.45</v>
      </c>
      <c r="AF28" s="16" t="s">
        <v>2107</v>
      </c>
      <c r="AG28" s="17">
        <f>(A1L321C13 + A1L321C14)</f>
        <v>13.645</v>
      </c>
      <c r="AH28" s="16" t="s">
        <v>2108</v>
      </c>
      <c r="AI28" s="17">
        <f>IF(RUN_YEARS &gt; 1,(A1L321C3 + A1L321C6) / 2, 0 )</f>
        <v>12.032500000000001</v>
      </c>
      <c r="AJ28" s="16" t="s">
        <v>2109</v>
      </c>
      <c r="AK28" s="17">
        <f>IF(RUN_YEARS &gt; 2,(A1L321C3 + A1L321C6 + A1L321C9) / 3, 0 )</f>
        <v>12.270333333333333</v>
      </c>
      <c r="AL28" s="16" t="s">
        <v>2110</v>
      </c>
      <c r="AM28" s="17">
        <f>IF(RUN_YEARS &gt; 3,(A1L321C3 + A1L321C6 + A1L321C9 + A1L321C12) / 4, 0 )</f>
        <v>12.561499999999999</v>
      </c>
      <c r="AN28" s="16" t="s">
        <v>2111</v>
      </c>
      <c r="AO28" s="17">
        <f>IF(RUN_YEARS &gt; 4,(A1L321C3 + A1L321C6 + A1L321C9 + A1L321C12 + A1L321C15) / 5, 0 )</f>
        <v>12.778199999999998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303.21300000000002</v>
      </c>
      <c r="F29" s="16" t="s">
        <v>2112</v>
      </c>
      <c r="G29" s="15">
        <v>234.49</v>
      </c>
      <c r="H29" s="16" t="s">
        <v>2113</v>
      </c>
      <c r="I29" s="17">
        <f>(A1L322C1 + A1L322C2)</f>
        <v>537.70299999999997</v>
      </c>
      <c r="J29" s="16" t="s">
        <v>2112</v>
      </c>
      <c r="K29" s="15">
        <v>306.404</v>
      </c>
      <c r="L29" s="16" t="s">
        <v>2112</v>
      </c>
      <c r="M29" s="15">
        <v>242.81899999999999</v>
      </c>
      <c r="N29" s="16" t="s">
        <v>2114</v>
      </c>
      <c r="O29" s="17">
        <f>(A1L322C4 + A1L322C5)</f>
        <v>549.22299999999996</v>
      </c>
      <c r="P29" s="16" t="s">
        <v>2112</v>
      </c>
      <c r="Q29" s="15">
        <v>278.78899999999999</v>
      </c>
      <c r="R29" s="16" t="s">
        <v>2112</v>
      </c>
      <c r="S29" s="15">
        <v>277.88200000000001</v>
      </c>
      <c r="T29" s="16" t="s">
        <v>2115</v>
      </c>
      <c r="U29" s="17">
        <f>(A1L322C7 + A1L322C8)</f>
        <v>556.67100000000005</v>
      </c>
      <c r="V29" s="16" t="s">
        <v>2112</v>
      </c>
      <c r="W29" s="15">
        <v>251.37799999999999</v>
      </c>
      <c r="X29" s="16" t="s">
        <v>2112</v>
      </c>
      <c r="Y29" s="15">
        <v>252.80500000000001</v>
      </c>
      <c r="Z29" s="16" t="s">
        <v>2116</v>
      </c>
      <c r="AA29" s="17">
        <f>(A1L322C10 + A1L322C11)</f>
        <v>504.18299999999999</v>
      </c>
      <c r="AB29" s="16" t="s">
        <v>2112</v>
      </c>
      <c r="AC29" s="15">
        <v>144.79400000000001</v>
      </c>
      <c r="AD29" s="16" t="s">
        <v>2112</v>
      </c>
      <c r="AE29" s="15">
        <v>146.47</v>
      </c>
      <c r="AF29" s="16" t="s">
        <v>2117</v>
      </c>
      <c r="AG29" s="17">
        <f>(A1L322C13 + A1L322C14)</f>
        <v>291.26400000000001</v>
      </c>
      <c r="AH29" s="16" t="s">
        <v>2118</v>
      </c>
      <c r="AI29" s="17">
        <f>IF(RUN_YEARS &gt; 1,(A1L322C3 + A1L322C6) / 2, 0 )</f>
        <v>543.46299999999997</v>
      </c>
      <c r="AJ29" s="16" t="s">
        <v>2119</v>
      </c>
      <c r="AK29" s="17">
        <f>IF(RUN_YEARS &gt; 2,(A1L322C3 + A1L322C6 + A1L322C9) / 3, 0 )</f>
        <v>547.8656666666667</v>
      </c>
      <c r="AL29" s="16" t="s">
        <v>2120</v>
      </c>
      <c r="AM29" s="17">
        <f>IF(RUN_YEARS &gt; 3,(A1L322C3 + A1L322C6 + A1L322C9 + A1L322C12) / 4, 0 )</f>
        <v>536.94499999999994</v>
      </c>
      <c r="AN29" s="16" t="s">
        <v>2121</v>
      </c>
      <c r="AO29" s="17">
        <f>IF(RUN_YEARS &gt; 4,(A1L322C3 + A1L322C6 + A1L322C9 + A1L322C12 + A1L322C15) / 5, 0 )</f>
        <v>487.80879999999996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309.779</v>
      </c>
      <c r="F30" s="16" t="s">
        <v>2123</v>
      </c>
      <c r="G30" s="17">
        <f>(A1L321C2 + A1L322C2)</f>
        <v>239.32600000000002</v>
      </c>
      <c r="H30" s="16" t="s">
        <v>2124</v>
      </c>
      <c r="I30" s="17">
        <f>(A1L323C1 + A1L323C2)</f>
        <v>549.10500000000002</v>
      </c>
      <c r="J30" s="16" t="s">
        <v>2125</v>
      </c>
      <c r="K30" s="17">
        <f>(A1L321C4 + A1L322C4)</f>
        <v>313.97500000000002</v>
      </c>
      <c r="L30" s="16" t="s">
        <v>2126</v>
      </c>
      <c r="M30" s="17">
        <f>(A1L321C5 + A1L322C5)</f>
        <v>247.911</v>
      </c>
      <c r="N30" s="16" t="s">
        <v>2127</v>
      </c>
      <c r="O30" s="17">
        <f>(A1L323C4 + A1L323C5)</f>
        <v>561.88599999999997</v>
      </c>
      <c r="P30" s="16" t="s">
        <v>2128</v>
      </c>
      <c r="Q30" s="17">
        <f>(A1L321C7 + A1L322C7)</f>
        <v>286.37599999999998</v>
      </c>
      <c r="R30" s="16" t="s">
        <v>2129</v>
      </c>
      <c r="S30" s="17">
        <f>(A1L321C8 + A1L322C8)</f>
        <v>283.041</v>
      </c>
      <c r="T30" s="16" t="s">
        <v>2130</v>
      </c>
      <c r="U30" s="17">
        <f>(A1L323C7 + A1L323C8)</f>
        <v>569.41699999999992</v>
      </c>
      <c r="V30" s="16" t="s">
        <v>2131</v>
      </c>
      <c r="W30" s="17">
        <f>(A1L321C10 + A1L322C10)</f>
        <v>259.24399999999997</v>
      </c>
      <c r="X30" s="16" t="s">
        <v>2132</v>
      </c>
      <c r="Y30" s="17">
        <f>(A1L321C11 + A1L322C11)</f>
        <v>258.37400000000002</v>
      </c>
      <c r="Z30" s="16" t="s">
        <v>2133</v>
      </c>
      <c r="AA30" s="17">
        <f>(A1L323C10 + A1L323C11)</f>
        <v>517.61799999999994</v>
      </c>
      <c r="AB30" s="16" t="s">
        <v>2134</v>
      </c>
      <c r="AC30" s="17">
        <f>(A1L321C13 + A1L322C13)</f>
        <v>152.989</v>
      </c>
      <c r="AD30" s="16" t="s">
        <v>2135</v>
      </c>
      <c r="AE30" s="17">
        <f>(A1L321C14 + A1L322C14)</f>
        <v>151.91999999999999</v>
      </c>
      <c r="AF30" s="16" t="s">
        <v>2136</v>
      </c>
      <c r="AG30" s="17">
        <f>(A1L323C13 + A1L323C14)</f>
        <v>304.90899999999999</v>
      </c>
      <c r="AH30" s="16" t="s">
        <v>2137</v>
      </c>
      <c r="AI30" s="17">
        <f>IF(RUN_YEARS &gt; 1,(A1L323C3 + A1L323C6) / 2, 0 )</f>
        <v>555.49549999999999</v>
      </c>
      <c r="AJ30" s="16" t="s">
        <v>2138</v>
      </c>
      <c r="AK30" s="17">
        <f>IF(RUN_YEARS &gt; 2,(A1L323C3 + A1L323C6 + A1L323C9) / 3, 0 )</f>
        <v>560.13599999999997</v>
      </c>
      <c r="AL30" s="16" t="s">
        <v>2139</v>
      </c>
      <c r="AM30" s="17">
        <f>IF(RUN_YEARS &gt; 3,(A1L323C3 + A1L323C6 + A1L323C9 + A1L323C12) / 4, 0 )</f>
        <v>549.50649999999996</v>
      </c>
      <c r="AN30" s="16" t="s">
        <v>2140</v>
      </c>
      <c r="AO30" s="17">
        <f>IF(RUN_YEARS &gt; 4,(A1L323C3 + A1L323C6 + A1L323C9 + A1L323C12 + A1L323C15) / 5, 0 )</f>
        <v>500.58699999999999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1898.6309999999999</v>
      </c>
      <c r="F31" s="16" t="s">
        <v>2142</v>
      </c>
      <c r="G31" s="17">
        <f>(A1L301C2 + A1L304C2 + A1L305C2 + A1L308C2 + A1L309C2 + SUM(A1L312C2:A1L322C2))</f>
        <v>1571.7620000000002</v>
      </c>
      <c r="H31" s="16" t="s">
        <v>2143</v>
      </c>
      <c r="I31" s="17">
        <f>(A1L324C1 + A1L324C2)</f>
        <v>3470.393</v>
      </c>
      <c r="J31" s="16" t="s">
        <v>2144</v>
      </c>
      <c r="K31" s="17">
        <f>(A1L301C4 + A1L304C4 + A1L305C4 + A1L308C4 + A1L309C4 + SUM(A1L312C4:A1L322C4))</f>
        <v>2006.1749999999997</v>
      </c>
      <c r="L31" s="16" t="s">
        <v>2145</v>
      </c>
      <c r="M31" s="17">
        <f>(A1L301C5 + A1L304C5 + A1L305C5 + A1L308C5 + A1L309C5 + SUM(A1L312C5:A1L322C5))</f>
        <v>1672.7109999999998</v>
      </c>
      <c r="N31" s="16" t="s">
        <v>2146</v>
      </c>
      <c r="O31" s="17">
        <f>(A1L324C4 + A1L324C5)</f>
        <v>3678.8859999999995</v>
      </c>
      <c r="P31" s="16" t="s">
        <v>2147</v>
      </c>
      <c r="Q31" s="17">
        <f>(A1L301C7 + A1L304C7 + A1L305C7 + A1L308C7 + A1L309C7 + SUM(A1L312C7:A1L322C7))</f>
        <v>2040.0810000000001</v>
      </c>
      <c r="R31" s="16" t="s">
        <v>2148</v>
      </c>
      <c r="S31" s="17">
        <f>(A1L301C8 + A1L304C8 + A1L305C8 + A1L308C8 + A1L309C8 + SUM(A1L312C8:A1L322C8))</f>
        <v>1815.577</v>
      </c>
      <c r="T31" s="16" t="s">
        <v>2149</v>
      </c>
      <c r="U31" s="17">
        <f>(A1L324C7 + A1L324C8)</f>
        <v>3855.6580000000004</v>
      </c>
      <c r="V31" s="16" t="s">
        <v>2150</v>
      </c>
      <c r="W31" s="17">
        <f>(A1L301C10 + A1L304C10 + A1L305C10 + A1L308C10 + A1L309C10 + SUM(A1L312C10:A1L322C10))</f>
        <v>2030.2200000000003</v>
      </c>
      <c r="X31" s="16" t="s">
        <v>2151</v>
      </c>
      <c r="Y31" s="17">
        <f>(A1L301C11 + A1L304C11 + A1L305C11 + A1L308C11 + A1L309C11 + SUM(A1L312C11:A1L322C11))</f>
        <v>1801.7160000000001</v>
      </c>
      <c r="Z31" s="16" t="s">
        <v>2152</v>
      </c>
      <c r="AA31" s="17">
        <f>(A1L324C10 + A1L324C11)</f>
        <v>3831.9360000000006</v>
      </c>
      <c r="AB31" s="16" t="s">
        <v>2153</v>
      </c>
      <c r="AC31" s="17">
        <f>(A1L301C13 + A1L304C13 + A1L305C13 + A1L308C13 + A1L309C13 + SUM(A1L312C13:A1L322C13))</f>
        <v>1800.0509999999999</v>
      </c>
      <c r="AD31" s="16" t="s">
        <v>2154</v>
      </c>
      <c r="AE31" s="17">
        <f>(A1L301C14 + A1L304C14 + A1L305C14 + A1L308C14 + A1L309C14 + SUM(A1L312C14:A1L322C14))</f>
        <v>1631.6370000000002</v>
      </c>
      <c r="AF31" s="16" t="s">
        <v>2155</v>
      </c>
      <c r="AG31" s="17">
        <f>(A1L324C13 + A1L324C14)</f>
        <v>3431.6880000000001</v>
      </c>
      <c r="AH31" s="16" t="s">
        <v>2156</v>
      </c>
      <c r="AI31" s="17">
        <f>IF(RUN_YEARS &gt; 1,(A1L324C3 + A1L324C6) / 2, 0 )</f>
        <v>3574.6394999999998</v>
      </c>
      <c r="AJ31" s="16" t="s">
        <v>2157</v>
      </c>
      <c r="AK31" s="17">
        <f>IF(RUN_YEARS &gt; 2,(A1L324C3 + A1L324C6 + A1L324C9) / 3, 0 )</f>
        <v>3668.3123333333333</v>
      </c>
      <c r="AL31" s="16" t="s">
        <v>2158</v>
      </c>
      <c r="AM31" s="17">
        <f>IF(RUN_YEARS &gt; 3,(A1L324C3 + A1L324C6 + A1L324C9 + A1L324C12) / 4, 0 )</f>
        <v>3709.2182499999999</v>
      </c>
      <c r="AN31" s="16" t="s">
        <v>2159</v>
      </c>
      <c r="AO31" s="17">
        <f>IF(RUN_YEARS &gt; 4,(A1L324C3 + A1L324C6 + A1L324C9 + A1L324C12 + A1L324C15) / 5, 0 )</f>
        <v>3653.7122000000004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1E-3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0.01</v>
      </c>
      <c r="X8" s="16" t="s">
        <v>2185</v>
      </c>
      <c r="Y8" s="15">
        <v>6.0000000000000001E-3</v>
      </c>
      <c r="Z8" s="16" t="s">
        <v>2189</v>
      </c>
      <c r="AA8" s="17">
        <f>(A1L341C10 + A1L341C11)</f>
        <v>1.6E-2</v>
      </c>
      <c r="AB8" s="16" t="s">
        <v>2185</v>
      </c>
      <c r="AC8" s="15">
        <v>2.4E-2</v>
      </c>
      <c r="AD8" s="16" t="s">
        <v>2185</v>
      </c>
      <c r="AE8" s="15">
        <v>1.2E-2</v>
      </c>
      <c r="AF8" s="16" t="s">
        <v>2190</v>
      </c>
      <c r="AG8" s="17">
        <f>(A1L341C13 + A1L341C14)</f>
        <v>3.6000000000000004E-2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4.2500000000000003E-3</v>
      </c>
      <c r="AN8" s="16" t="s">
        <v>2194</v>
      </c>
      <c r="AO8" s="17">
        <f>IF(RUN_YEARS &gt; 4,(A1L341C3 + A1L341C6 + A1L341C9 + A1L341C12 + A1L341C15) / 5, 0 )</f>
        <v>1.0600000000000002E-2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3.3069999999999999</v>
      </c>
      <c r="F9" s="16" t="s">
        <v>1885</v>
      </c>
      <c r="G9" s="15">
        <v>4.1079999999999997</v>
      </c>
      <c r="H9" s="16" t="s">
        <v>2195</v>
      </c>
      <c r="I9" s="17">
        <f>(A1L342C1 + A1L342C2)</f>
        <v>7.4149999999999991</v>
      </c>
      <c r="J9" s="16" t="s">
        <v>1885</v>
      </c>
      <c r="K9" s="15">
        <v>3.8109999999999999</v>
      </c>
      <c r="L9" s="16" t="s">
        <v>1885</v>
      </c>
      <c r="M9" s="15">
        <v>4.2990000000000004</v>
      </c>
      <c r="N9" s="16" t="s">
        <v>2196</v>
      </c>
      <c r="O9" s="17">
        <f>(A1L342C4 + A1L342C5)</f>
        <v>8.11</v>
      </c>
      <c r="P9" s="16" t="s">
        <v>1885</v>
      </c>
      <c r="Q9" s="15">
        <v>5.0350000000000001</v>
      </c>
      <c r="R9" s="16" t="s">
        <v>1885</v>
      </c>
      <c r="S9" s="15">
        <v>5.0579999999999998</v>
      </c>
      <c r="T9" s="16" t="s">
        <v>2197</v>
      </c>
      <c r="U9" s="17">
        <f>(A1L342C7 + A1L342C8)</f>
        <v>10.093</v>
      </c>
      <c r="V9" s="16" t="s">
        <v>1885</v>
      </c>
      <c r="W9" s="15">
        <v>3.2519999999999998</v>
      </c>
      <c r="X9" s="16" t="s">
        <v>1885</v>
      </c>
      <c r="Y9" s="15">
        <v>3.0459999999999998</v>
      </c>
      <c r="Z9" s="16" t="s">
        <v>2198</v>
      </c>
      <c r="AA9" s="17">
        <f>(A1L342C10 + A1L342C11)</f>
        <v>6.298</v>
      </c>
      <c r="AB9" s="16" t="s">
        <v>1885</v>
      </c>
      <c r="AC9" s="15">
        <v>2.6269999999999998</v>
      </c>
      <c r="AD9" s="16" t="s">
        <v>1885</v>
      </c>
      <c r="AE9" s="15">
        <v>2.718</v>
      </c>
      <c r="AF9" s="16" t="s">
        <v>2199</v>
      </c>
      <c r="AG9" s="17">
        <f>(A1L342C13 + A1L342C14)</f>
        <v>5.3449999999999998</v>
      </c>
      <c r="AH9" s="16" t="s">
        <v>2200</v>
      </c>
      <c r="AI9" s="17">
        <f>IF(RUN_YEARS &gt; 1,(A1L342C3 + A1L342C6) / 2, 0 )</f>
        <v>7.7624999999999993</v>
      </c>
      <c r="AJ9" s="16" t="s">
        <v>2201</v>
      </c>
      <c r="AK9" s="17">
        <f>IF(RUN_YEARS &gt; 2,(A1L342C3 + A1L342C6 + A1L342C9) / 3, 0 )</f>
        <v>8.5393333333333334</v>
      </c>
      <c r="AL9" s="16" t="s">
        <v>2202</v>
      </c>
      <c r="AM9" s="17">
        <f>IF(RUN_YEARS &gt; 3,(A1L342C3 + A1L342C6 + A1L342C9 + A1L342C12) / 4, 0 )</f>
        <v>7.9789999999999992</v>
      </c>
      <c r="AN9" s="16" t="s">
        <v>2203</v>
      </c>
      <c r="AO9" s="17">
        <f>IF(RUN_YEARS &gt; 4,(A1L342C3 + A1L342C6 + A1L342C9 + A1L342C12 + A1L342C15) / 5, 0 )</f>
        <v>7.4521999999999995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4.0529999999999999</v>
      </c>
      <c r="F10" s="16" t="s">
        <v>1895</v>
      </c>
      <c r="G10" s="15">
        <v>3.7389999999999999</v>
      </c>
      <c r="H10" s="16" t="s">
        <v>2204</v>
      </c>
      <c r="I10" s="17">
        <f>(A1L343C1 + A1L343C2)</f>
        <v>7.7919999999999998</v>
      </c>
      <c r="J10" s="16" t="s">
        <v>1895</v>
      </c>
      <c r="K10" s="15">
        <v>4.4089999999999998</v>
      </c>
      <c r="L10" s="16" t="s">
        <v>1895</v>
      </c>
      <c r="M10" s="15">
        <v>4.165</v>
      </c>
      <c r="N10" s="16" t="s">
        <v>2205</v>
      </c>
      <c r="O10" s="17">
        <f>(A1L343C4 + A1L343C5)</f>
        <v>8.5739999999999998</v>
      </c>
      <c r="P10" s="16" t="s">
        <v>1895</v>
      </c>
      <c r="Q10" s="15">
        <v>4.6539999999999999</v>
      </c>
      <c r="R10" s="16" t="s">
        <v>1895</v>
      </c>
      <c r="S10" s="15">
        <v>4.2320000000000002</v>
      </c>
      <c r="T10" s="16" t="s">
        <v>2206</v>
      </c>
      <c r="U10" s="17">
        <f>(A1L343C7 + A1L343C8)</f>
        <v>8.8859999999999992</v>
      </c>
      <c r="V10" s="16" t="s">
        <v>1895</v>
      </c>
      <c r="W10" s="15">
        <v>4.0750000000000002</v>
      </c>
      <c r="X10" s="16" t="s">
        <v>1895</v>
      </c>
      <c r="Y10" s="15">
        <v>4.2009999999999996</v>
      </c>
      <c r="Z10" s="16" t="s">
        <v>2207</v>
      </c>
      <c r="AA10" s="17">
        <f>(A1L343C10 + A1L343C11)</f>
        <v>8.2759999999999998</v>
      </c>
      <c r="AB10" s="16" t="s">
        <v>1895</v>
      </c>
      <c r="AC10" s="15">
        <v>3.339</v>
      </c>
      <c r="AD10" s="16" t="s">
        <v>1895</v>
      </c>
      <c r="AE10" s="15">
        <v>3.9620000000000002</v>
      </c>
      <c r="AF10" s="16" t="s">
        <v>2208</v>
      </c>
      <c r="AG10" s="17">
        <f>(A1L343C13 + A1L343C14)</f>
        <v>7.3010000000000002</v>
      </c>
      <c r="AH10" s="16" t="s">
        <v>2209</v>
      </c>
      <c r="AI10" s="17">
        <f>IF(RUN_YEARS &gt; 1,(A1L343C3 + A1L343C6) / 2, 0 )</f>
        <v>8.1829999999999998</v>
      </c>
      <c r="AJ10" s="16" t="s">
        <v>2210</v>
      </c>
      <c r="AK10" s="17">
        <f>IF(RUN_YEARS &gt; 2,(A1L343C3 + A1L343C6 + A1L343C9) / 3, 0 )</f>
        <v>8.4173333333333336</v>
      </c>
      <c r="AL10" s="16" t="s">
        <v>2211</v>
      </c>
      <c r="AM10" s="17">
        <f>IF(RUN_YEARS &gt; 3,(A1L343C3 + A1L343C6 + A1L343C9 + A1L343C12) / 4, 0 )</f>
        <v>8.3819999999999997</v>
      </c>
      <c r="AN10" s="16" t="s">
        <v>2212</v>
      </c>
      <c r="AO10" s="17">
        <f>IF(RUN_YEARS &gt; 4,(A1L343C3 + A1L343C6 + A1L343C9 + A1L343C12 + A1L343C15) / 5, 0 )</f>
        <v>8.1658000000000008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7.3599999999999994</v>
      </c>
      <c r="F11" s="16" t="s">
        <v>2214</v>
      </c>
      <c r="G11" s="17">
        <f>(A1L342C2 + A1L343C2)</f>
        <v>7.8469999999999995</v>
      </c>
      <c r="H11" s="16" t="s">
        <v>2215</v>
      </c>
      <c r="I11" s="17">
        <f>(A1L344C1 + A1L344C2)</f>
        <v>15.206999999999999</v>
      </c>
      <c r="J11" s="16" t="s">
        <v>2216</v>
      </c>
      <c r="K11" s="17">
        <f>(A1L342C4 + A1L343C4)</f>
        <v>8.2199999999999989</v>
      </c>
      <c r="L11" s="16" t="s">
        <v>2217</v>
      </c>
      <c r="M11" s="17">
        <f>(A1L342C5 + A1L343C5)</f>
        <v>8.4640000000000004</v>
      </c>
      <c r="N11" s="16" t="s">
        <v>2218</v>
      </c>
      <c r="O11" s="17">
        <f>(A1L344C4 + A1L344C5)</f>
        <v>16.683999999999997</v>
      </c>
      <c r="P11" s="16" t="s">
        <v>2219</v>
      </c>
      <c r="Q11" s="17">
        <f>(A1L342C7 + A1L343C7)</f>
        <v>9.6890000000000001</v>
      </c>
      <c r="R11" s="16" t="s">
        <v>2220</v>
      </c>
      <c r="S11" s="17">
        <f>(A1L342C8 + A1L343C8)</f>
        <v>9.2899999999999991</v>
      </c>
      <c r="T11" s="16" t="s">
        <v>2221</v>
      </c>
      <c r="U11" s="17">
        <f>(A1L344C7 + A1L344C8)</f>
        <v>18.978999999999999</v>
      </c>
      <c r="V11" s="16" t="s">
        <v>2222</v>
      </c>
      <c r="W11" s="17">
        <f>(A1L342C10 + A1L343C10)</f>
        <v>7.327</v>
      </c>
      <c r="X11" s="16" t="s">
        <v>2223</v>
      </c>
      <c r="Y11" s="17">
        <f>(A1L342C11 + A1L343C11)</f>
        <v>7.2469999999999999</v>
      </c>
      <c r="Z11" s="16" t="s">
        <v>2224</v>
      </c>
      <c r="AA11" s="17">
        <f>(A1L344C10 + A1L344C11)</f>
        <v>14.574</v>
      </c>
      <c r="AB11" s="16" t="s">
        <v>2225</v>
      </c>
      <c r="AC11" s="17">
        <f>(A1L342C13 + A1L343C13)</f>
        <v>5.9659999999999993</v>
      </c>
      <c r="AD11" s="16" t="s">
        <v>2226</v>
      </c>
      <c r="AE11" s="17">
        <f>(A1L342C14 + A1L343C14)</f>
        <v>6.68</v>
      </c>
      <c r="AF11" s="16" t="s">
        <v>2227</v>
      </c>
      <c r="AG11" s="17">
        <f>(A1L344C13 + A1L344C14)</f>
        <v>12.645999999999999</v>
      </c>
      <c r="AH11" s="16" t="s">
        <v>2228</v>
      </c>
      <c r="AI11" s="17">
        <f>IF(RUN_YEARS &gt; 1,(A1L344C3 + A1L344C6) / 2, 0 )</f>
        <v>15.945499999999999</v>
      </c>
      <c r="AJ11" s="16" t="s">
        <v>2229</v>
      </c>
      <c r="AK11" s="17">
        <f>IF(RUN_YEARS &gt; 2,(A1L344C3 + A1L344C6 + A1L344C9) / 3, 0 )</f>
        <v>16.956666666666667</v>
      </c>
      <c r="AL11" s="16" t="s">
        <v>2230</v>
      </c>
      <c r="AM11" s="17">
        <f>IF(RUN_YEARS &gt; 3,(A1L344C3 + A1L344C6 + A1L344C9 + A1L344C12) / 4, 0 )</f>
        <v>16.361000000000001</v>
      </c>
      <c r="AN11" s="16" t="s">
        <v>2231</v>
      </c>
      <c r="AO11" s="17">
        <f>IF(RUN_YEARS &gt; 4,(A1L344C3 + A1L344C6 + A1L344C9 + A1L344C12 + A1L344C15) / 5, 0 )</f>
        <v>15.618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185.00899999999999</v>
      </c>
      <c r="F12" s="16" t="s">
        <v>1924</v>
      </c>
      <c r="G12" s="15">
        <v>137.27000000000001</v>
      </c>
      <c r="H12" s="16" t="s">
        <v>2232</v>
      </c>
      <c r="I12" s="17">
        <f>(A1L345C1 + A1L345C2)</f>
        <v>322.279</v>
      </c>
      <c r="J12" s="16" t="s">
        <v>1924</v>
      </c>
      <c r="K12" s="15">
        <v>173.80699999999999</v>
      </c>
      <c r="L12" s="16" t="s">
        <v>1924</v>
      </c>
      <c r="M12" s="15">
        <v>133.96100000000001</v>
      </c>
      <c r="N12" s="16" t="s">
        <v>2233</v>
      </c>
      <c r="O12" s="17">
        <f>(A1L345C4 + A1L345C5)</f>
        <v>307.76800000000003</v>
      </c>
      <c r="P12" s="16" t="s">
        <v>1924</v>
      </c>
      <c r="Q12" s="15">
        <v>157.66800000000001</v>
      </c>
      <c r="R12" s="16" t="s">
        <v>1924</v>
      </c>
      <c r="S12" s="15">
        <v>133.63399999999999</v>
      </c>
      <c r="T12" s="16" t="s">
        <v>2234</v>
      </c>
      <c r="U12" s="17">
        <f>(A1L345C7 + A1L345C8)</f>
        <v>291.30200000000002</v>
      </c>
      <c r="V12" s="16" t="s">
        <v>1924</v>
      </c>
      <c r="W12" s="15">
        <v>121.419</v>
      </c>
      <c r="X12" s="16" t="s">
        <v>1924</v>
      </c>
      <c r="Y12" s="15">
        <v>96.61</v>
      </c>
      <c r="Z12" s="16" t="s">
        <v>2235</v>
      </c>
      <c r="AA12" s="17">
        <f>(A1L345C10 + A1L345C11)</f>
        <v>218.029</v>
      </c>
      <c r="AB12" s="16" t="s">
        <v>1924</v>
      </c>
      <c r="AC12" s="15">
        <v>124.024</v>
      </c>
      <c r="AD12" s="16" t="s">
        <v>1924</v>
      </c>
      <c r="AE12" s="15">
        <v>102.673</v>
      </c>
      <c r="AF12" s="16" t="s">
        <v>2236</v>
      </c>
      <c r="AG12" s="17">
        <f>(A1L345C13 + A1L345C14)</f>
        <v>226.697</v>
      </c>
      <c r="AH12" s="16" t="s">
        <v>2237</v>
      </c>
      <c r="AI12" s="17">
        <f>IF(RUN_YEARS &gt; 1,(A1L345C3 + A1L345C6) / 2, 0 )</f>
        <v>315.02350000000001</v>
      </c>
      <c r="AJ12" s="16" t="s">
        <v>2238</v>
      </c>
      <c r="AK12" s="17">
        <f>IF(RUN_YEARS &gt; 2,(A1L345C3 + A1L345C6 + A1L345C9) / 3, 0 )</f>
        <v>307.11633333333333</v>
      </c>
      <c r="AL12" s="16" t="s">
        <v>2239</v>
      </c>
      <c r="AM12" s="17">
        <f>IF(RUN_YEARS &gt; 3,(A1L345C3 + A1L345C6 + A1L345C9 + A1L345C12) / 4, 0 )</f>
        <v>284.84450000000004</v>
      </c>
      <c r="AN12" s="16" t="s">
        <v>2240</v>
      </c>
      <c r="AO12" s="17">
        <f>IF(RUN_YEARS &gt; 4,(A1L345C3 + A1L345C6 + A1L345C9 + A1L345C12 + A1L345C15) / 5, 0 )</f>
        <v>273.21500000000003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1325.692</v>
      </c>
      <c r="F13" s="16" t="s">
        <v>1934</v>
      </c>
      <c r="G13" s="15">
        <v>979.58500000000004</v>
      </c>
      <c r="H13" s="16" t="s">
        <v>2241</v>
      </c>
      <c r="I13" s="17">
        <f>(A1L346C1 + A1L346C2)</f>
        <v>2305.277</v>
      </c>
      <c r="J13" s="16" t="s">
        <v>1934</v>
      </c>
      <c r="K13" s="15">
        <v>1311.056</v>
      </c>
      <c r="L13" s="16" t="s">
        <v>1934</v>
      </c>
      <c r="M13" s="15">
        <v>979.23199999999997</v>
      </c>
      <c r="N13" s="16" t="s">
        <v>2242</v>
      </c>
      <c r="O13" s="17">
        <f>(A1L346C4 + A1L346C5)</f>
        <v>2290.288</v>
      </c>
      <c r="P13" s="16" t="s">
        <v>1934</v>
      </c>
      <c r="Q13" s="15">
        <v>1353.9290000000001</v>
      </c>
      <c r="R13" s="16" t="s">
        <v>1934</v>
      </c>
      <c r="S13" s="15">
        <v>989.62</v>
      </c>
      <c r="T13" s="16" t="s">
        <v>2243</v>
      </c>
      <c r="U13" s="17">
        <f>(A1L346C7 + A1L346C8)</f>
        <v>2343.549</v>
      </c>
      <c r="V13" s="16" t="s">
        <v>1934</v>
      </c>
      <c r="W13" s="15">
        <v>1413.739</v>
      </c>
      <c r="X13" s="16" t="s">
        <v>1934</v>
      </c>
      <c r="Y13" s="15">
        <v>998.94600000000003</v>
      </c>
      <c r="Z13" s="16" t="s">
        <v>2244</v>
      </c>
      <c r="AA13" s="17">
        <f>(A1L346C10 + A1L346C11)</f>
        <v>2412.6849999999999</v>
      </c>
      <c r="AB13" s="16" t="s">
        <v>1934</v>
      </c>
      <c r="AC13" s="15">
        <v>1379.855</v>
      </c>
      <c r="AD13" s="16" t="s">
        <v>1934</v>
      </c>
      <c r="AE13" s="15">
        <v>991.03300000000002</v>
      </c>
      <c r="AF13" s="16" t="s">
        <v>2245</v>
      </c>
      <c r="AG13" s="17">
        <f>(A1L346C13 + A1L346C14)</f>
        <v>2370.8879999999999</v>
      </c>
      <c r="AH13" s="16" t="s">
        <v>2246</v>
      </c>
      <c r="AI13" s="17">
        <f>IF(RUN_YEARS &gt; 1,(A1L346C3 + A1L346C6) / 2, 0 )</f>
        <v>2297.7825000000003</v>
      </c>
      <c r="AJ13" s="16" t="s">
        <v>2247</v>
      </c>
      <c r="AK13" s="17">
        <f>IF(RUN_YEARS &gt; 2,(A1L346C3 + A1L346C6 + A1L346C9) / 3, 0 )</f>
        <v>2313.038</v>
      </c>
      <c r="AL13" s="16" t="s">
        <v>2248</v>
      </c>
      <c r="AM13" s="17">
        <f>IF(RUN_YEARS &gt; 3,(A1L346C3 + A1L346C6 + A1L346C9 + A1L346C12) / 4, 0 )</f>
        <v>2337.9497500000002</v>
      </c>
      <c r="AN13" s="16" t="s">
        <v>2249</v>
      </c>
      <c r="AO13" s="17">
        <f>IF(RUN_YEARS &gt; 4,(A1L346C3 + A1L346C6 + A1L346C9 + A1L346C12 + A1L346C15) / 5, 0 )</f>
        <v>2344.5374000000002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19.149000000000001</v>
      </c>
      <c r="F14" s="16" t="s">
        <v>1944</v>
      </c>
      <c r="G14" s="15">
        <v>15.615</v>
      </c>
      <c r="H14" s="16" t="s">
        <v>2250</v>
      </c>
      <c r="I14" s="17">
        <f>(A1L347C1 + A1L347C2)</f>
        <v>34.764000000000003</v>
      </c>
      <c r="J14" s="16" t="s">
        <v>1944</v>
      </c>
      <c r="K14" s="15">
        <v>13.055</v>
      </c>
      <c r="L14" s="16" t="s">
        <v>1944</v>
      </c>
      <c r="M14" s="15">
        <v>11.420999999999999</v>
      </c>
      <c r="N14" s="16" t="s">
        <v>2251</v>
      </c>
      <c r="O14" s="17">
        <f>(A1L347C4 + A1L347C5)</f>
        <v>24.475999999999999</v>
      </c>
      <c r="P14" s="16" t="s">
        <v>1944</v>
      </c>
      <c r="Q14" s="15">
        <v>10.645</v>
      </c>
      <c r="R14" s="16" t="s">
        <v>1944</v>
      </c>
      <c r="S14" s="15">
        <v>10.07</v>
      </c>
      <c r="T14" s="16" t="s">
        <v>2252</v>
      </c>
      <c r="U14" s="17">
        <f>(A1L347C7 + A1L347C8)</f>
        <v>20.715</v>
      </c>
      <c r="V14" s="16" t="s">
        <v>1944</v>
      </c>
      <c r="W14" s="15">
        <v>7.6120000000000001</v>
      </c>
      <c r="X14" s="16" t="s">
        <v>1944</v>
      </c>
      <c r="Y14" s="15">
        <v>7.8090000000000002</v>
      </c>
      <c r="Z14" s="16" t="s">
        <v>2253</v>
      </c>
      <c r="AA14" s="17">
        <f>(A1L347C10 + A1L347C11)</f>
        <v>15.420999999999999</v>
      </c>
      <c r="AB14" s="16" t="s">
        <v>1944</v>
      </c>
      <c r="AC14" s="15">
        <v>5.7169999999999996</v>
      </c>
      <c r="AD14" s="16" t="s">
        <v>1944</v>
      </c>
      <c r="AE14" s="15">
        <v>5.7560000000000002</v>
      </c>
      <c r="AF14" s="16" t="s">
        <v>2254</v>
      </c>
      <c r="AG14" s="17">
        <f>(A1L347C13 + A1L347C14)</f>
        <v>11.472999999999999</v>
      </c>
      <c r="AH14" s="16" t="s">
        <v>2255</v>
      </c>
      <c r="AI14" s="17">
        <f>IF(RUN_YEARS &gt; 1,(A1L347C3 + A1L347C6) / 2, 0 )</f>
        <v>29.62</v>
      </c>
      <c r="AJ14" s="16" t="s">
        <v>2256</v>
      </c>
      <c r="AK14" s="17">
        <f>IF(RUN_YEARS &gt; 2,(A1L347C3 + A1L347C6 + A1L347C9) / 3, 0 )</f>
        <v>26.651666666666667</v>
      </c>
      <c r="AL14" s="16" t="s">
        <v>2257</v>
      </c>
      <c r="AM14" s="17">
        <f>IF(RUN_YEARS &gt; 3,(A1L347C3 + A1L347C6 + A1L347C9 + A1L347C12) / 4, 0 )</f>
        <v>23.844000000000001</v>
      </c>
      <c r="AN14" s="16" t="s">
        <v>2258</v>
      </c>
      <c r="AO14" s="17">
        <f>IF(RUN_YEARS &gt; 4,(A1L347C3 + A1L347C6 + A1L347C9 + A1L347C12 + A1L347C15) / 5, 0 )</f>
        <v>21.369800000000001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1344.8409999999999</v>
      </c>
      <c r="F15" s="16" t="s">
        <v>2260</v>
      </c>
      <c r="G15" s="17">
        <f>(A1L346C2 + A1L347C2)</f>
        <v>995.2</v>
      </c>
      <c r="H15" s="16" t="s">
        <v>2261</v>
      </c>
      <c r="I15" s="17">
        <f>(A1L348C1 + A1L348C2)</f>
        <v>2340.0410000000002</v>
      </c>
      <c r="J15" s="16" t="s">
        <v>2262</v>
      </c>
      <c r="K15" s="17">
        <f>(A1L346C4 + A1L347C4)</f>
        <v>1324.1110000000001</v>
      </c>
      <c r="L15" s="16" t="s">
        <v>2263</v>
      </c>
      <c r="M15" s="17">
        <f>(A1L346C5 + A1L347C5)</f>
        <v>990.65300000000002</v>
      </c>
      <c r="N15" s="16" t="s">
        <v>2264</v>
      </c>
      <c r="O15" s="17">
        <f>(A1L348C4 + A1L348C5)</f>
        <v>2314.7640000000001</v>
      </c>
      <c r="P15" s="16" t="s">
        <v>2265</v>
      </c>
      <c r="Q15" s="17">
        <f>(A1L346C7 + A1L347C7)</f>
        <v>1364.5740000000001</v>
      </c>
      <c r="R15" s="16" t="s">
        <v>2266</v>
      </c>
      <c r="S15" s="17">
        <f>(A1L346C8 + A1L347C8)</f>
        <v>999.69</v>
      </c>
      <c r="T15" s="16" t="s">
        <v>2267</v>
      </c>
      <c r="U15" s="17">
        <f>(A1L348C7 + A1L348C8)</f>
        <v>2364.2640000000001</v>
      </c>
      <c r="V15" s="16" t="s">
        <v>2268</v>
      </c>
      <c r="W15" s="17">
        <f>(A1L346C10 + A1L347C10)</f>
        <v>1421.3510000000001</v>
      </c>
      <c r="X15" s="16" t="s">
        <v>2269</v>
      </c>
      <c r="Y15" s="17">
        <f>(A1L346C11 + A1L347C11)</f>
        <v>1006.755</v>
      </c>
      <c r="Z15" s="16" t="s">
        <v>2270</v>
      </c>
      <c r="AA15" s="17">
        <f>(A1L348C10 + A1L348C11)</f>
        <v>2428.1060000000002</v>
      </c>
      <c r="AB15" s="16" t="s">
        <v>2271</v>
      </c>
      <c r="AC15" s="17">
        <f>(A1L346C13 + A1L347C13)</f>
        <v>1385.5720000000001</v>
      </c>
      <c r="AD15" s="16" t="s">
        <v>2272</v>
      </c>
      <c r="AE15" s="17">
        <f>(A1L346C14 + A1L347C14)</f>
        <v>996.78899999999999</v>
      </c>
      <c r="AF15" s="16" t="s">
        <v>2273</v>
      </c>
      <c r="AG15" s="17">
        <f>(A1L348C13 + A1L348C14)</f>
        <v>2382.3609999999999</v>
      </c>
      <c r="AH15" s="16" t="s">
        <v>2274</v>
      </c>
      <c r="AI15" s="17">
        <f>IF(RUN_YEARS &gt; 1,(A1L348C3 + A1L348C6) / 2, 0 )</f>
        <v>2327.4025000000001</v>
      </c>
      <c r="AJ15" s="16" t="s">
        <v>2275</v>
      </c>
      <c r="AK15" s="17">
        <f>IF(RUN_YEARS &gt; 2,(A1L348C3 + A1L348C6 + A1L348C9) / 3, 0 )</f>
        <v>2339.6896666666667</v>
      </c>
      <c r="AL15" s="16" t="s">
        <v>2276</v>
      </c>
      <c r="AM15" s="17">
        <f>IF(RUN_YEARS &gt; 3,(A1L348C3 + A1L348C6 + A1L348C9 + A1L348C12) / 4, 0 )</f>
        <v>2361.7937500000003</v>
      </c>
      <c r="AN15" s="16" t="s">
        <v>2277</v>
      </c>
      <c r="AO15" s="17">
        <f>IF(RUN_YEARS &gt; 4,(A1L348C3 + A1L348C6 + A1L348C9 + A1L348C12 + A1L348C15) / 5, 0 )</f>
        <v>2365.9072000000001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85.933999999999997</v>
      </c>
      <c r="F16" s="16" t="s">
        <v>1973</v>
      </c>
      <c r="G16" s="15">
        <v>88.296000000000006</v>
      </c>
      <c r="H16" s="16" t="s">
        <v>2278</v>
      </c>
      <c r="I16" s="17">
        <f>(A1L349C1 + A1L349C2)</f>
        <v>174.23000000000002</v>
      </c>
      <c r="J16" s="16" t="s">
        <v>1973</v>
      </c>
      <c r="K16" s="15">
        <v>99.05</v>
      </c>
      <c r="L16" s="16" t="s">
        <v>1973</v>
      </c>
      <c r="M16" s="15">
        <v>99.275000000000006</v>
      </c>
      <c r="N16" s="16" t="s">
        <v>2279</v>
      </c>
      <c r="O16" s="17">
        <f>(A1L349C4 + A1L349C5)</f>
        <v>198.32499999999999</v>
      </c>
      <c r="P16" s="16" t="s">
        <v>1973</v>
      </c>
      <c r="Q16" s="15">
        <v>102.03100000000001</v>
      </c>
      <c r="R16" s="16" t="s">
        <v>1973</v>
      </c>
      <c r="S16" s="15">
        <v>100.962</v>
      </c>
      <c r="T16" s="16" t="s">
        <v>2280</v>
      </c>
      <c r="U16" s="17">
        <f>(A1L349C7 + A1L349C8)</f>
        <v>202.99299999999999</v>
      </c>
      <c r="V16" s="16" t="s">
        <v>1973</v>
      </c>
      <c r="W16" s="15">
        <v>96.391000000000005</v>
      </c>
      <c r="X16" s="16" t="s">
        <v>1973</v>
      </c>
      <c r="Y16" s="15">
        <v>89.126000000000005</v>
      </c>
      <c r="Z16" s="16" t="s">
        <v>2281</v>
      </c>
      <c r="AA16" s="17">
        <f>(A1L349C10 + A1L349C11)</f>
        <v>185.517</v>
      </c>
      <c r="AB16" s="16" t="s">
        <v>1973</v>
      </c>
      <c r="AC16" s="15">
        <v>69.789000000000001</v>
      </c>
      <c r="AD16" s="16" t="s">
        <v>1973</v>
      </c>
      <c r="AE16" s="15">
        <v>65.668999999999997</v>
      </c>
      <c r="AF16" s="16" t="s">
        <v>2282</v>
      </c>
      <c r="AG16" s="17">
        <f>(A1L349C13 + A1L349C14)</f>
        <v>135.458</v>
      </c>
      <c r="AH16" s="16" t="s">
        <v>2283</v>
      </c>
      <c r="AI16" s="17">
        <f>IF(RUN_YEARS &gt; 1,(A1L349C3 + A1L349C6) / 2, 0 )</f>
        <v>186.2775</v>
      </c>
      <c r="AJ16" s="16" t="s">
        <v>2284</v>
      </c>
      <c r="AK16" s="17">
        <f>IF(RUN_YEARS &gt; 2,(A1L349C3 + A1L349C6 + A1L349C9) / 3, 0 )</f>
        <v>191.84933333333333</v>
      </c>
      <c r="AL16" s="16" t="s">
        <v>2285</v>
      </c>
      <c r="AM16" s="17">
        <f>IF(RUN_YEARS &gt; 3,(A1L349C3 + A1L349C6 + A1L349C9 + A1L349C12) / 4, 0 )</f>
        <v>190.26625000000001</v>
      </c>
      <c r="AN16" s="16" t="s">
        <v>2286</v>
      </c>
      <c r="AO16" s="17">
        <f>IF(RUN_YEARS &gt; 4,(A1L349C3 + A1L349C6 + A1L349C9 + A1L349C12 + A1L349C15) / 5, 0 )</f>
        <v>179.30459999999999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154.697</v>
      </c>
      <c r="F17" s="16" t="s">
        <v>1983</v>
      </c>
      <c r="G17" s="15">
        <v>102.76600000000001</v>
      </c>
      <c r="H17" s="16" t="s">
        <v>2287</v>
      </c>
      <c r="I17" s="17">
        <f>(A1L350C1 + A1L350C2)</f>
        <v>257.46300000000002</v>
      </c>
      <c r="J17" s="16" t="s">
        <v>1983</v>
      </c>
      <c r="K17" s="15">
        <v>141.53299999999999</v>
      </c>
      <c r="L17" s="16" t="s">
        <v>1983</v>
      </c>
      <c r="M17" s="15">
        <v>89.933999999999997</v>
      </c>
      <c r="N17" s="16" t="s">
        <v>2288</v>
      </c>
      <c r="O17" s="17">
        <f>(A1L350C4 + A1L350C5)</f>
        <v>231.46699999999998</v>
      </c>
      <c r="P17" s="16" t="s">
        <v>1983</v>
      </c>
      <c r="Q17" s="15">
        <v>124.52200000000001</v>
      </c>
      <c r="R17" s="16" t="s">
        <v>1983</v>
      </c>
      <c r="S17" s="15">
        <v>74.36</v>
      </c>
      <c r="T17" s="16" t="s">
        <v>2289</v>
      </c>
      <c r="U17" s="17">
        <f>(A1L350C7 + A1L350C8)</f>
        <v>198.88200000000001</v>
      </c>
      <c r="V17" s="16" t="s">
        <v>1983</v>
      </c>
      <c r="W17" s="15">
        <v>105.98399999999999</v>
      </c>
      <c r="X17" s="16" t="s">
        <v>1983</v>
      </c>
      <c r="Y17" s="15">
        <v>61.676000000000002</v>
      </c>
      <c r="Z17" s="16" t="s">
        <v>2290</v>
      </c>
      <c r="AA17" s="17">
        <f>(A1L350C10 + A1L350C11)</f>
        <v>167.66</v>
      </c>
      <c r="AB17" s="16" t="s">
        <v>1983</v>
      </c>
      <c r="AC17" s="15">
        <v>84.813999999999993</v>
      </c>
      <c r="AD17" s="16" t="s">
        <v>1983</v>
      </c>
      <c r="AE17" s="15">
        <v>53.319000000000003</v>
      </c>
      <c r="AF17" s="16" t="s">
        <v>2291</v>
      </c>
      <c r="AG17" s="17">
        <f>(A1L350C13 + A1L350C14)</f>
        <v>138.13299999999998</v>
      </c>
      <c r="AH17" s="16" t="s">
        <v>2292</v>
      </c>
      <c r="AI17" s="17">
        <f>IF(RUN_YEARS &gt; 1,(A1L350C3 + A1L350C6) / 2, 0 )</f>
        <v>244.465</v>
      </c>
      <c r="AJ17" s="16" t="s">
        <v>2293</v>
      </c>
      <c r="AK17" s="17">
        <f>IF(RUN_YEARS &gt; 2,(A1L350C3 + A1L350C6 + A1L350C9) / 3, 0 )</f>
        <v>229.27066666666667</v>
      </c>
      <c r="AL17" s="16" t="s">
        <v>2294</v>
      </c>
      <c r="AM17" s="17">
        <f>IF(RUN_YEARS &gt; 3,(A1L350C3 + A1L350C6 + A1L350C9 + A1L350C12) / 4, 0 )</f>
        <v>213.86799999999999</v>
      </c>
      <c r="AN17" s="16" t="s">
        <v>2295</v>
      </c>
      <c r="AO17" s="17">
        <f>IF(RUN_YEARS &gt; 4,(A1L350C3 + A1L350C6 + A1L350C9 + A1L350C12 + A1L350C15) / 5, 0 )</f>
        <v>198.721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856.25</v>
      </c>
      <c r="F18" s="16" t="s">
        <v>1993</v>
      </c>
      <c r="G18" s="15">
        <v>639.48199999999997</v>
      </c>
      <c r="H18" s="16" t="s">
        <v>2296</v>
      </c>
      <c r="I18" s="17">
        <f>(A1L351C1 + A1L351C2)</f>
        <v>1495.732</v>
      </c>
      <c r="J18" s="16" t="s">
        <v>1993</v>
      </c>
      <c r="K18" s="15">
        <v>944.5</v>
      </c>
      <c r="L18" s="16" t="s">
        <v>1993</v>
      </c>
      <c r="M18" s="15">
        <v>708.11300000000006</v>
      </c>
      <c r="N18" s="16" t="s">
        <v>2297</v>
      </c>
      <c r="O18" s="17">
        <f>(A1L351C4 + A1L351C5)</f>
        <v>1652.6130000000001</v>
      </c>
      <c r="P18" s="16" t="s">
        <v>1993</v>
      </c>
      <c r="Q18" s="15">
        <v>1012.946</v>
      </c>
      <c r="R18" s="16" t="s">
        <v>1993</v>
      </c>
      <c r="S18" s="15">
        <v>758.57399999999996</v>
      </c>
      <c r="T18" s="16" t="s">
        <v>2298</v>
      </c>
      <c r="U18" s="17">
        <f>(A1L351C7 + A1L351C8)</f>
        <v>1771.52</v>
      </c>
      <c r="V18" s="16" t="s">
        <v>1993</v>
      </c>
      <c r="W18" s="15">
        <v>999.83</v>
      </c>
      <c r="X18" s="16" t="s">
        <v>1993</v>
      </c>
      <c r="Y18" s="15">
        <v>753.01300000000003</v>
      </c>
      <c r="Z18" s="16" t="s">
        <v>2299</v>
      </c>
      <c r="AA18" s="17">
        <f>(A1L351C10 + A1L351C11)</f>
        <v>1752.8430000000001</v>
      </c>
      <c r="AB18" s="16" t="s">
        <v>1993</v>
      </c>
      <c r="AC18" s="15">
        <v>879.17</v>
      </c>
      <c r="AD18" s="16" t="s">
        <v>1993</v>
      </c>
      <c r="AE18" s="15">
        <v>690.92700000000002</v>
      </c>
      <c r="AF18" s="16" t="s">
        <v>2300</v>
      </c>
      <c r="AG18" s="17">
        <f>(A1L351C13 + A1L351C14)</f>
        <v>1570.097</v>
      </c>
      <c r="AH18" s="16" t="s">
        <v>2301</v>
      </c>
      <c r="AI18" s="17">
        <f>IF(RUN_YEARS &gt; 1,(A1L351C3 + A1L351C6) / 2, 0 )</f>
        <v>1574.1725000000001</v>
      </c>
      <c r="AJ18" s="16" t="s">
        <v>2302</v>
      </c>
      <c r="AK18" s="17">
        <f>IF(RUN_YEARS &gt; 2,(A1L351C3 + A1L351C6 + A1L351C9) / 3, 0 )</f>
        <v>1639.9549999999999</v>
      </c>
      <c r="AL18" s="16" t="s">
        <v>2303</v>
      </c>
      <c r="AM18" s="17">
        <f>IF(RUN_YEARS &gt; 3,(A1L351C3 + A1L351C6 + A1L351C9 + A1L351C12) / 4, 0 )</f>
        <v>1668.1769999999999</v>
      </c>
      <c r="AN18" s="16" t="s">
        <v>2304</v>
      </c>
      <c r="AO18" s="17">
        <f>IF(RUN_YEARS &gt; 4,(A1L351C3 + A1L351C6 + A1L351C9 + A1L351C12 + A1L351C15) / 5, 0 )</f>
        <v>1648.5610000000001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1010.947</v>
      </c>
      <c r="F19" s="16" t="s">
        <v>2306</v>
      </c>
      <c r="G19" s="17">
        <f>(A1L350C2 + A1L351C2)</f>
        <v>742.24799999999993</v>
      </c>
      <c r="H19" s="16" t="s">
        <v>2307</v>
      </c>
      <c r="I19" s="17">
        <f>(A1L352C1 + A1L352C2)</f>
        <v>1753.1949999999999</v>
      </c>
      <c r="J19" s="16" t="s">
        <v>2308</v>
      </c>
      <c r="K19" s="17">
        <f>(A1L350C4 + A1L351C4)</f>
        <v>1086.0329999999999</v>
      </c>
      <c r="L19" s="16" t="s">
        <v>2309</v>
      </c>
      <c r="M19" s="17">
        <f>(A1L350C5 + A1L351C5)</f>
        <v>798.04700000000003</v>
      </c>
      <c r="N19" s="16" t="s">
        <v>2310</v>
      </c>
      <c r="O19" s="17">
        <f>(A1L352C4 + A1L352C5)</f>
        <v>1884.08</v>
      </c>
      <c r="P19" s="16" t="s">
        <v>2311</v>
      </c>
      <c r="Q19" s="17">
        <f>(A1L350C7 + A1L351C7)</f>
        <v>1137.4680000000001</v>
      </c>
      <c r="R19" s="16" t="s">
        <v>2312</v>
      </c>
      <c r="S19" s="17">
        <f>(A1L350C8 + A1L351C8)</f>
        <v>832.93399999999997</v>
      </c>
      <c r="T19" s="16" t="s">
        <v>2313</v>
      </c>
      <c r="U19" s="17">
        <f>(A1L352C7 + A1L352C8)</f>
        <v>1970.402</v>
      </c>
      <c r="V19" s="16" t="s">
        <v>2314</v>
      </c>
      <c r="W19" s="17">
        <f>(A1L350C10 + A1L351C10)</f>
        <v>1105.8140000000001</v>
      </c>
      <c r="X19" s="16" t="s">
        <v>2315</v>
      </c>
      <c r="Y19" s="17">
        <f>(A1L350C11 + A1L351C11)</f>
        <v>814.68900000000008</v>
      </c>
      <c r="Z19" s="16" t="s">
        <v>2316</v>
      </c>
      <c r="AA19" s="17">
        <f>(A1L352C10 + A1L352C11)</f>
        <v>1920.5030000000002</v>
      </c>
      <c r="AB19" s="16" t="s">
        <v>2317</v>
      </c>
      <c r="AC19" s="17">
        <f>(A1L350C13 + A1L351C13)</f>
        <v>963.98399999999992</v>
      </c>
      <c r="AD19" s="16" t="s">
        <v>2318</v>
      </c>
      <c r="AE19" s="17">
        <f>(A1L350C14 + A1L351C14)</f>
        <v>744.24599999999998</v>
      </c>
      <c r="AF19" s="16" t="s">
        <v>2319</v>
      </c>
      <c r="AG19" s="17">
        <f>(A1L352C13 + A1L352C14)</f>
        <v>1708.23</v>
      </c>
      <c r="AH19" s="16" t="s">
        <v>2320</v>
      </c>
      <c r="AI19" s="17">
        <f>IF(RUN_YEARS &gt; 1,(A1L352C3 + A1L352C6) / 2, 0 )</f>
        <v>1818.6374999999998</v>
      </c>
      <c r="AJ19" s="16" t="s">
        <v>2321</v>
      </c>
      <c r="AK19" s="17">
        <f>IF(RUN_YEARS &gt; 2,(A1L352C3 + A1L352C6 + A1L352C9) / 3, 0 )</f>
        <v>1869.2256666666665</v>
      </c>
      <c r="AL19" s="16" t="s">
        <v>2322</v>
      </c>
      <c r="AM19" s="17">
        <f>IF(RUN_YEARS &gt; 3,(A1L352C3 + A1L352C6 + A1L352C9 + A1L352C12) / 4, 0 )</f>
        <v>1882.0450000000001</v>
      </c>
      <c r="AN19" s="16" t="s">
        <v>2323</v>
      </c>
      <c r="AO19" s="17">
        <f>IF(RUN_YEARS &gt; 4,(A1L352C3 + A1L352C6 + A1L352C9 + A1L352C12 + A1L352C15) / 5, 0 )</f>
        <v>1847.2819999999999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173.68</v>
      </c>
      <c r="F20" s="16" t="s">
        <v>2022</v>
      </c>
      <c r="G20" s="15">
        <v>159.02199999999999</v>
      </c>
      <c r="H20" s="16" t="s">
        <v>2324</v>
      </c>
      <c r="I20" s="17">
        <f>(A1L353C1 + A1L353C2)</f>
        <v>332.702</v>
      </c>
      <c r="J20" s="16" t="s">
        <v>2022</v>
      </c>
      <c r="K20" s="15">
        <v>165.035</v>
      </c>
      <c r="L20" s="16" t="s">
        <v>2022</v>
      </c>
      <c r="M20" s="15">
        <v>155.268</v>
      </c>
      <c r="N20" s="16" t="s">
        <v>2325</v>
      </c>
      <c r="O20" s="17">
        <f>(A1L353C4 + A1L353C5)</f>
        <v>320.303</v>
      </c>
      <c r="P20" s="16" t="s">
        <v>2022</v>
      </c>
      <c r="Q20" s="15">
        <v>178.483</v>
      </c>
      <c r="R20" s="16" t="s">
        <v>2022</v>
      </c>
      <c r="S20" s="15">
        <v>161.71899999999999</v>
      </c>
      <c r="T20" s="16" t="s">
        <v>2326</v>
      </c>
      <c r="U20" s="17">
        <f>(A1L353C7 + A1L353C8)</f>
        <v>340.202</v>
      </c>
      <c r="V20" s="16" t="s">
        <v>2022</v>
      </c>
      <c r="W20" s="15">
        <v>191.32499999999999</v>
      </c>
      <c r="X20" s="16" t="s">
        <v>2022</v>
      </c>
      <c r="Y20" s="15">
        <v>161.86699999999999</v>
      </c>
      <c r="Z20" s="16" t="s">
        <v>2327</v>
      </c>
      <c r="AA20" s="17">
        <f>(A1L353C10 + A1L353C11)</f>
        <v>353.19200000000001</v>
      </c>
      <c r="AB20" s="16" t="s">
        <v>2022</v>
      </c>
      <c r="AC20" s="15">
        <v>182.322</v>
      </c>
      <c r="AD20" s="16" t="s">
        <v>2022</v>
      </c>
      <c r="AE20" s="15">
        <v>154.61000000000001</v>
      </c>
      <c r="AF20" s="16" t="s">
        <v>2328</v>
      </c>
      <c r="AG20" s="17">
        <f>(A1L353C13 + A1L353C14)</f>
        <v>336.93200000000002</v>
      </c>
      <c r="AH20" s="16" t="s">
        <v>2329</v>
      </c>
      <c r="AI20" s="17">
        <f>IF(RUN_YEARS &gt; 1,(A1L353C3 + A1L353C6) / 2, 0 )</f>
        <v>326.5025</v>
      </c>
      <c r="AJ20" s="16" t="s">
        <v>2330</v>
      </c>
      <c r="AK20" s="17">
        <f>IF(RUN_YEARS &gt; 2,(A1L353C3 + A1L353C6 + A1L353C9) / 3, 0 )</f>
        <v>331.06900000000002</v>
      </c>
      <c r="AL20" s="16" t="s">
        <v>2331</v>
      </c>
      <c r="AM20" s="17">
        <f>IF(RUN_YEARS &gt; 3,(A1L353C3 + A1L353C6 + A1L353C9 + A1L353C12) / 4, 0 )</f>
        <v>336.59974999999997</v>
      </c>
      <c r="AN20" s="16" t="s">
        <v>2332</v>
      </c>
      <c r="AO20" s="17">
        <f>IF(RUN_YEARS &gt; 4,(A1L353C3 + A1L353C6 + A1L353C9 + A1L353C12 + A1L353C15) / 5, 0 )</f>
        <v>336.6662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793.56399999999996</v>
      </c>
      <c r="F21" s="16" t="s">
        <v>2032</v>
      </c>
      <c r="G21" s="15">
        <v>572.58900000000006</v>
      </c>
      <c r="H21" s="16" t="s">
        <v>2333</v>
      </c>
      <c r="I21" s="17">
        <f>(A1L354C1 + A1L354C2)</f>
        <v>1366.153</v>
      </c>
      <c r="J21" s="16" t="s">
        <v>2032</v>
      </c>
      <c r="K21" s="15">
        <v>737.12900000000002</v>
      </c>
      <c r="L21" s="16" t="s">
        <v>2032</v>
      </c>
      <c r="M21" s="15">
        <v>540.327</v>
      </c>
      <c r="N21" s="16" t="s">
        <v>2334</v>
      </c>
      <c r="O21" s="17">
        <f>(A1L354C4 + A1L354C5)</f>
        <v>1277.4560000000001</v>
      </c>
      <c r="P21" s="16" t="s">
        <v>2032</v>
      </c>
      <c r="Q21" s="15">
        <v>854.02200000000005</v>
      </c>
      <c r="R21" s="16" t="s">
        <v>2032</v>
      </c>
      <c r="S21" s="15">
        <v>579.81500000000005</v>
      </c>
      <c r="T21" s="16" t="s">
        <v>2335</v>
      </c>
      <c r="U21" s="17">
        <f>(A1L354C7 + A1L354C8)</f>
        <v>1433.837</v>
      </c>
      <c r="V21" s="16" t="s">
        <v>2032</v>
      </c>
      <c r="W21" s="15">
        <v>839.73199999999997</v>
      </c>
      <c r="X21" s="16" t="s">
        <v>2032</v>
      </c>
      <c r="Y21" s="15">
        <v>567.58900000000006</v>
      </c>
      <c r="Z21" s="16" t="s">
        <v>2336</v>
      </c>
      <c r="AA21" s="17">
        <f>(A1L354C10 + A1L354C11)</f>
        <v>1407.3209999999999</v>
      </c>
      <c r="AB21" s="16" t="s">
        <v>2032</v>
      </c>
      <c r="AC21" s="15">
        <v>892.52200000000005</v>
      </c>
      <c r="AD21" s="16" t="s">
        <v>2032</v>
      </c>
      <c r="AE21" s="15">
        <v>618.06200000000001</v>
      </c>
      <c r="AF21" s="16" t="s">
        <v>2337</v>
      </c>
      <c r="AG21" s="17">
        <f>(A1L354C13 + A1L354C14)</f>
        <v>1510.5840000000001</v>
      </c>
      <c r="AH21" s="16" t="s">
        <v>2338</v>
      </c>
      <c r="AI21" s="17">
        <f>IF(RUN_YEARS &gt; 1,(A1L354C3 + A1L354C6) / 2, 0 )</f>
        <v>1321.8045000000002</v>
      </c>
      <c r="AJ21" s="16" t="s">
        <v>2339</v>
      </c>
      <c r="AK21" s="17">
        <f>IF(RUN_YEARS &gt; 2,(A1L354C3 + A1L354C6 + A1L354C9) / 3, 0 )</f>
        <v>1359.1486666666667</v>
      </c>
      <c r="AL21" s="16" t="s">
        <v>2340</v>
      </c>
      <c r="AM21" s="17">
        <f>IF(RUN_YEARS &gt; 3,(A1L354C3 + A1L354C6 + A1L354C9 + A1L354C12) / 4, 0 )</f>
        <v>1371.19175</v>
      </c>
      <c r="AN21" s="16" t="s">
        <v>2341</v>
      </c>
      <c r="AO21" s="17">
        <f>IF(RUN_YEARS &gt; 4,(A1L354C3 + A1L354C6 + A1L354C9 + A1L354C12 + A1L354C15) / 5, 0 )</f>
        <v>1399.0701999999999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37.414999999999999</v>
      </c>
      <c r="F22" s="16" t="s">
        <v>2042</v>
      </c>
      <c r="G22" s="15">
        <v>0.13</v>
      </c>
      <c r="H22" s="16" t="s">
        <v>2342</v>
      </c>
      <c r="I22" s="17">
        <f>(A1L355C1 + A1L355C2)</f>
        <v>37.545000000000002</v>
      </c>
      <c r="J22" s="16" t="s">
        <v>2042</v>
      </c>
      <c r="K22" s="15">
        <v>36.548000000000002</v>
      </c>
      <c r="L22" s="16" t="s">
        <v>2042</v>
      </c>
      <c r="M22" s="15">
        <v>0.215</v>
      </c>
      <c r="N22" s="16" t="s">
        <v>2343</v>
      </c>
      <c r="O22" s="17">
        <f>(A1L355C4 + A1L355C5)</f>
        <v>36.763000000000005</v>
      </c>
      <c r="P22" s="16" t="s">
        <v>2042</v>
      </c>
      <c r="Q22" s="15">
        <v>41.216000000000001</v>
      </c>
      <c r="R22" s="16" t="s">
        <v>2042</v>
      </c>
      <c r="S22" s="15">
        <v>0.20899999999999999</v>
      </c>
      <c r="T22" s="16" t="s">
        <v>2344</v>
      </c>
      <c r="U22" s="17">
        <f>(A1L355C7 + A1L355C8)</f>
        <v>41.425000000000004</v>
      </c>
      <c r="V22" s="16" t="s">
        <v>2042</v>
      </c>
      <c r="W22" s="15">
        <v>43.591999999999999</v>
      </c>
      <c r="X22" s="16" t="s">
        <v>2042</v>
      </c>
      <c r="Y22" s="15">
        <v>0.252</v>
      </c>
      <c r="Z22" s="16" t="s">
        <v>2345</v>
      </c>
      <c r="AA22" s="17">
        <f>(A1L355C10 + A1L355C11)</f>
        <v>43.844000000000001</v>
      </c>
      <c r="AB22" s="16" t="s">
        <v>2042</v>
      </c>
      <c r="AC22" s="15">
        <v>53.664999999999999</v>
      </c>
      <c r="AD22" s="16" t="s">
        <v>2042</v>
      </c>
      <c r="AE22" s="15">
        <v>0.312</v>
      </c>
      <c r="AF22" s="16" t="s">
        <v>2346</v>
      </c>
      <c r="AG22" s="17">
        <f>(A1L355C13 + A1L355C14)</f>
        <v>53.976999999999997</v>
      </c>
      <c r="AH22" s="16" t="s">
        <v>2347</v>
      </c>
      <c r="AI22" s="17">
        <f>IF(RUN_YEARS &gt; 1,(A1L355C3 + A1L355C6) / 2, 0 )</f>
        <v>37.154000000000003</v>
      </c>
      <c r="AJ22" s="16" t="s">
        <v>2348</v>
      </c>
      <c r="AK22" s="17">
        <f>IF(RUN_YEARS &gt; 2,(A1L355C3 + A1L355C6 + A1L355C9) / 3, 0 )</f>
        <v>38.577666666666666</v>
      </c>
      <c r="AL22" s="16" t="s">
        <v>2349</v>
      </c>
      <c r="AM22" s="17">
        <f>IF(RUN_YEARS &gt; 3,(A1L355C3 + A1L355C6 + A1L355C9 + A1L355C12) / 4, 0 )</f>
        <v>39.89425</v>
      </c>
      <c r="AN22" s="16" t="s">
        <v>2350</v>
      </c>
      <c r="AO22" s="17">
        <f>IF(RUN_YEARS &gt; 4,(A1L355C3 + A1L355C6 + A1L355C9 + A1L355C12 + A1L355C15) / 5, 0 )</f>
        <v>42.710799999999999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21.675999999999998</v>
      </c>
      <c r="F23" s="16" t="s">
        <v>2052</v>
      </c>
      <c r="G23" s="15">
        <v>1.163</v>
      </c>
      <c r="H23" s="16" t="s">
        <v>2351</v>
      </c>
      <c r="I23" s="17">
        <f>(A1L356C1 + A1L356C2)</f>
        <v>22.838999999999999</v>
      </c>
      <c r="J23" s="16" t="s">
        <v>2052</v>
      </c>
      <c r="K23" s="15">
        <v>24.811</v>
      </c>
      <c r="L23" s="16" t="s">
        <v>2052</v>
      </c>
      <c r="M23" s="15">
        <v>1.1160000000000001</v>
      </c>
      <c r="N23" s="16" t="s">
        <v>2352</v>
      </c>
      <c r="O23" s="17">
        <f>(A1L356C4 + A1L356C5)</f>
        <v>25.927</v>
      </c>
      <c r="P23" s="16" t="s">
        <v>2052</v>
      </c>
      <c r="Q23" s="15">
        <v>25.651</v>
      </c>
      <c r="R23" s="16" t="s">
        <v>2052</v>
      </c>
      <c r="S23" s="15">
        <v>0.66200000000000003</v>
      </c>
      <c r="T23" s="16" t="s">
        <v>2353</v>
      </c>
      <c r="U23" s="17">
        <f>(A1L356C7 + A1L356C8)</f>
        <v>26.312999999999999</v>
      </c>
      <c r="V23" s="16" t="s">
        <v>2052</v>
      </c>
      <c r="W23" s="15">
        <v>23.54</v>
      </c>
      <c r="X23" s="16" t="s">
        <v>2052</v>
      </c>
      <c r="Y23" s="15">
        <v>0.50700000000000001</v>
      </c>
      <c r="Z23" s="16" t="s">
        <v>2354</v>
      </c>
      <c r="AA23" s="17">
        <f>(A1L356C10 + A1L356C11)</f>
        <v>24.047000000000001</v>
      </c>
      <c r="AB23" s="16" t="s">
        <v>2052</v>
      </c>
      <c r="AC23" s="15">
        <v>25.161000000000001</v>
      </c>
      <c r="AD23" s="16" t="s">
        <v>2052</v>
      </c>
      <c r="AE23" s="15">
        <v>1.2210000000000001</v>
      </c>
      <c r="AF23" s="16" t="s">
        <v>2355</v>
      </c>
      <c r="AG23" s="17">
        <f>(A1L356C13 + A1L356C14)</f>
        <v>26.382000000000001</v>
      </c>
      <c r="AH23" s="16" t="s">
        <v>2356</v>
      </c>
      <c r="AI23" s="17">
        <f>IF(RUN_YEARS &gt; 1,(A1L356C3 + A1L356C6) / 2, 0 )</f>
        <v>24.382999999999999</v>
      </c>
      <c r="AJ23" s="16" t="s">
        <v>2357</v>
      </c>
      <c r="AK23" s="17">
        <f>IF(RUN_YEARS &gt; 2,(A1L356C3 + A1L356C6 + A1L356C9) / 3, 0 )</f>
        <v>25.02633333333333</v>
      </c>
      <c r="AL23" s="16" t="s">
        <v>2358</v>
      </c>
      <c r="AM23" s="17">
        <f>IF(RUN_YEARS &gt; 3,(A1L356C3 + A1L356C6 + A1L356C9 + A1L356C12) / 4, 0 )</f>
        <v>24.781499999999998</v>
      </c>
      <c r="AN23" s="16" t="s">
        <v>2359</v>
      </c>
      <c r="AO23" s="17">
        <f>IF(RUN_YEARS &gt; 4,(A1L356C3 + A1L356C6 + A1L356C9 + A1L356C12 + A1L356C15) / 5, 0 )</f>
        <v>25.101599999999998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293.7</v>
      </c>
      <c r="F24" s="16" t="s">
        <v>2062</v>
      </c>
      <c r="G24" s="15">
        <v>225.101</v>
      </c>
      <c r="H24" s="16" t="s">
        <v>2360</v>
      </c>
      <c r="I24" s="17">
        <f>(A1L357C1 + A1L357C2)</f>
        <v>518.80099999999993</v>
      </c>
      <c r="J24" s="16" t="s">
        <v>2062</v>
      </c>
      <c r="K24" s="15">
        <v>304.46300000000002</v>
      </c>
      <c r="L24" s="16" t="s">
        <v>2062</v>
      </c>
      <c r="M24" s="15">
        <v>232.61500000000001</v>
      </c>
      <c r="N24" s="16" t="s">
        <v>2361</v>
      </c>
      <c r="O24" s="17">
        <f>(A1L357C4 + A1L357C5)</f>
        <v>537.07799999999997</v>
      </c>
      <c r="P24" s="16" t="s">
        <v>2062</v>
      </c>
      <c r="Q24" s="15">
        <v>343.78699999999998</v>
      </c>
      <c r="R24" s="16" t="s">
        <v>2062</v>
      </c>
      <c r="S24" s="15">
        <v>394.911</v>
      </c>
      <c r="T24" s="16" t="s">
        <v>2362</v>
      </c>
      <c r="U24" s="17">
        <f>(A1L357C7 + A1L357C8)</f>
        <v>738.69799999999998</v>
      </c>
      <c r="V24" s="16" t="s">
        <v>2062</v>
      </c>
      <c r="W24" s="15">
        <v>364.57499999999999</v>
      </c>
      <c r="X24" s="16" t="s">
        <v>2062</v>
      </c>
      <c r="Y24" s="15">
        <v>436.77499999999998</v>
      </c>
      <c r="Z24" s="16" t="s">
        <v>2363</v>
      </c>
      <c r="AA24" s="17">
        <f>(A1L357C10 + A1L357C11)</f>
        <v>801.34999999999991</v>
      </c>
      <c r="AB24" s="16" t="s">
        <v>2062</v>
      </c>
      <c r="AC24" s="15">
        <v>331.39499999999998</v>
      </c>
      <c r="AD24" s="16" t="s">
        <v>2062</v>
      </c>
      <c r="AE24" s="15">
        <v>395.09100000000001</v>
      </c>
      <c r="AF24" s="16" t="s">
        <v>2364</v>
      </c>
      <c r="AG24" s="17">
        <f>(A1L357C13 + A1L357C14)</f>
        <v>726.48599999999999</v>
      </c>
      <c r="AH24" s="16" t="s">
        <v>2365</v>
      </c>
      <c r="AI24" s="17">
        <f>IF(RUN_YEARS &gt; 1,(A1L357C3 + A1L357C6) / 2, 0 )</f>
        <v>527.93949999999995</v>
      </c>
      <c r="AJ24" s="16" t="s">
        <v>2366</v>
      </c>
      <c r="AK24" s="17">
        <f>IF(RUN_YEARS &gt; 2,(A1L357C3 + A1L357C6 + A1L357C9) / 3, 0 )</f>
        <v>598.19233333333329</v>
      </c>
      <c r="AL24" s="16" t="s">
        <v>2367</v>
      </c>
      <c r="AM24" s="17">
        <f>IF(RUN_YEARS &gt; 3,(A1L357C3 + A1L357C6 + A1L357C9 + A1L357C12) / 4, 0 )</f>
        <v>648.98174999999992</v>
      </c>
      <c r="AN24" s="16" t="s">
        <v>2368</v>
      </c>
      <c r="AO24" s="17">
        <f>IF(RUN_YEARS &gt; 4,(A1L357C3 + A1L357C6 + A1L357C9 + A1L357C12 + A1L357C15) / 5, 0 )</f>
        <v>664.48259999999993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95.393000000000001</v>
      </c>
      <c r="F25" s="16" t="s">
        <v>2072</v>
      </c>
      <c r="G25" s="15">
        <v>142.761</v>
      </c>
      <c r="H25" s="16" t="s">
        <v>2369</v>
      </c>
      <c r="I25" s="17">
        <f>(A1L358C1 + A1L358C2)</f>
        <v>238.154</v>
      </c>
      <c r="J25" s="16" t="s">
        <v>2072</v>
      </c>
      <c r="K25" s="15">
        <v>92.066000000000003</v>
      </c>
      <c r="L25" s="16" t="s">
        <v>2072</v>
      </c>
      <c r="M25" s="15">
        <v>133.346</v>
      </c>
      <c r="N25" s="16" t="s">
        <v>2370</v>
      </c>
      <c r="O25" s="17">
        <f>(A1L358C4 + A1L358C5)</f>
        <v>225.41200000000001</v>
      </c>
      <c r="P25" s="16" t="s">
        <v>2072</v>
      </c>
      <c r="Q25" s="15">
        <v>78.254000000000005</v>
      </c>
      <c r="R25" s="16" t="s">
        <v>2072</v>
      </c>
      <c r="S25" s="15">
        <v>103.10899999999999</v>
      </c>
      <c r="T25" s="16" t="s">
        <v>2371</v>
      </c>
      <c r="U25" s="17">
        <f>(A1L358C7 + A1L358C8)</f>
        <v>181.363</v>
      </c>
      <c r="V25" s="16" t="s">
        <v>2072</v>
      </c>
      <c r="W25" s="15">
        <v>67.385999999999996</v>
      </c>
      <c r="X25" s="16" t="s">
        <v>2072</v>
      </c>
      <c r="Y25" s="15">
        <v>94.048000000000002</v>
      </c>
      <c r="Z25" s="16" t="s">
        <v>2372</v>
      </c>
      <c r="AA25" s="17">
        <f>(A1L358C10 + A1L358C11)</f>
        <v>161.434</v>
      </c>
      <c r="AB25" s="16" t="s">
        <v>2072</v>
      </c>
      <c r="AC25" s="15">
        <v>59.881999999999998</v>
      </c>
      <c r="AD25" s="16" t="s">
        <v>2072</v>
      </c>
      <c r="AE25" s="15">
        <v>75.674999999999997</v>
      </c>
      <c r="AF25" s="16" t="s">
        <v>2373</v>
      </c>
      <c r="AG25" s="17">
        <f>(A1L358C13 + A1L358C14)</f>
        <v>135.55699999999999</v>
      </c>
      <c r="AH25" s="16" t="s">
        <v>2374</v>
      </c>
      <c r="AI25" s="17">
        <f>IF(RUN_YEARS &gt; 1,(A1L358C3 + A1L358C6) / 2, 0 )</f>
        <v>231.78300000000002</v>
      </c>
      <c r="AJ25" s="16" t="s">
        <v>2375</v>
      </c>
      <c r="AK25" s="17">
        <f>IF(RUN_YEARS &gt; 2,(A1L358C3 + A1L358C6 + A1L358C9) / 3, 0 )</f>
        <v>214.97633333333337</v>
      </c>
      <c r="AL25" s="16" t="s">
        <v>2376</v>
      </c>
      <c r="AM25" s="17">
        <f>IF(RUN_YEARS &gt; 3,(A1L358C3 + A1L358C6 + A1L358C9 + A1L358C12) / 4, 0 )</f>
        <v>201.59075000000001</v>
      </c>
      <c r="AN25" s="16" t="s">
        <v>2377</v>
      </c>
      <c r="AO25" s="17">
        <f>IF(RUN_YEARS &gt; 4,(A1L358C3 + A1L358C6 + A1L358C9 + A1L358C12 + A1L358C15) / 5, 0 )</f>
        <v>188.38400000000001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0.96099999999999997</v>
      </c>
      <c r="F26" s="16" t="s">
        <v>2082</v>
      </c>
      <c r="G26" s="15">
        <v>0.92600000000000005</v>
      </c>
      <c r="H26" s="16" t="s">
        <v>2378</v>
      </c>
      <c r="I26" s="17">
        <f>(A1L359C1 + A1L359C2)</f>
        <v>1.887</v>
      </c>
      <c r="J26" s="16" t="s">
        <v>2082</v>
      </c>
      <c r="K26" s="15">
        <v>0.91</v>
      </c>
      <c r="L26" s="16" t="s">
        <v>2082</v>
      </c>
      <c r="M26" s="15">
        <v>0.92800000000000005</v>
      </c>
      <c r="N26" s="16" t="s">
        <v>2379</v>
      </c>
      <c r="O26" s="17">
        <f>(A1L359C4 + A1L359C5)</f>
        <v>1.8380000000000001</v>
      </c>
      <c r="P26" s="16" t="s">
        <v>2082</v>
      </c>
      <c r="Q26" s="15">
        <v>0.59899999999999998</v>
      </c>
      <c r="R26" s="16" t="s">
        <v>2082</v>
      </c>
      <c r="S26" s="15">
        <v>0.63900000000000001</v>
      </c>
      <c r="T26" s="16" t="s">
        <v>2380</v>
      </c>
      <c r="U26" s="17">
        <f>(A1L359C7 + A1L359C8)</f>
        <v>1.238</v>
      </c>
      <c r="V26" s="16" t="s">
        <v>2082</v>
      </c>
      <c r="W26" s="15">
        <v>0.70399999999999996</v>
      </c>
      <c r="X26" s="16" t="s">
        <v>2082</v>
      </c>
      <c r="Y26" s="15">
        <v>0.81499999999999995</v>
      </c>
      <c r="Z26" s="16" t="s">
        <v>2381</v>
      </c>
      <c r="AA26" s="17">
        <f>(A1L359C10 + A1L359C11)</f>
        <v>1.5189999999999999</v>
      </c>
      <c r="AB26" s="16" t="s">
        <v>2082</v>
      </c>
      <c r="AC26" s="15">
        <v>0.46700000000000003</v>
      </c>
      <c r="AD26" s="16" t="s">
        <v>2082</v>
      </c>
      <c r="AE26" s="15">
        <v>0.498</v>
      </c>
      <c r="AF26" s="16" t="s">
        <v>2382</v>
      </c>
      <c r="AG26" s="17">
        <f>(A1L359C13 + A1L359C14)</f>
        <v>0.96500000000000008</v>
      </c>
      <c r="AH26" s="16" t="s">
        <v>2383</v>
      </c>
      <c r="AI26" s="17">
        <f>IF(RUN_YEARS &gt; 1,(A1L359C3 + A1L359C6) / 2, 0 )</f>
        <v>1.8625</v>
      </c>
      <c r="AJ26" s="16" t="s">
        <v>2384</v>
      </c>
      <c r="AK26" s="17">
        <f>IF(RUN_YEARS &gt; 2,(A1L359C3 + A1L359C6 + A1L359C9) / 3, 0 )</f>
        <v>1.6543333333333334</v>
      </c>
      <c r="AL26" s="16" t="s">
        <v>2385</v>
      </c>
      <c r="AM26" s="17">
        <f>IF(RUN_YEARS &gt; 3,(A1L359C3 + A1L359C6 + A1L359C9 + A1L359C12) / 4, 0 )</f>
        <v>1.6205000000000001</v>
      </c>
      <c r="AN26" s="16" t="s">
        <v>2386</v>
      </c>
      <c r="AO26" s="17">
        <f>IF(RUN_YEARS &gt; 4,(A1L359C3 + A1L359C6 + A1L359C9 + A1L359C12 + A1L359C15) / 5, 0 )</f>
        <v>1.4894000000000001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142.303</v>
      </c>
      <c r="F27" s="16" t="s">
        <v>2092</v>
      </c>
      <c r="G27" s="15">
        <v>113.48399999999999</v>
      </c>
      <c r="H27" s="16" t="s">
        <v>2387</v>
      </c>
      <c r="I27" s="17">
        <f>(A1L360C1 + A1L360C2)</f>
        <v>255.78699999999998</v>
      </c>
      <c r="J27" s="16" t="s">
        <v>2092</v>
      </c>
      <c r="K27" s="15">
        <v>145.11500000000001</v>
      </c>
      <c r="L27" s="16" t="s">
        <v>2092</v>
      </c>
      <c r="M27" s="15">
        <v>118.38</v>
      </c>
      <c r="N27" s="16" t="s">
        <v>2388</v>
      </c>
      <c r="O27" s="17">
        <f>(A1L360C4 + A1L360C5)</f>
        <v>263.495</v>
      </c>
      <c r="P27" s="16" t="s">
        <v>2092</v>
      </c>
      <c r="Q27" s="15">
        <v>124.292</v>
      </c>
      <c r="R27" s="16" t="s">
        <v>2092</v>
      </c>
      <c r="S27" s="15">
        <v>105.15600000000001</v>
      </c>
      <c r="T27" s="16" t="s">
        <v>2389</v>
      </c>
      <c r="U27" s="17">
        <f>(A1L360C7 + A1L360C8)</f>
        <v>229.44800000000001</v>
      </c>
      <c r="V27" s="16" t="s">
        <v>2092</v>
      </c>
      <c r="W27" s="15">
        <v>107.89700000000001</v>
      </c>
      <c r="X27" s="16" t="s">
        <v>2092</v>
      </c>
      <c r="Y27" s="15">
        <v>85.816000000000003</v>
      </c>
      <c r="Z27" s="16" t="s">
        <v>2390</v>
      </c>
      <c r="AA27" s="17">
        <f>(A1L360C10 + A1L360C11)</f>
        <v>193.71300000000002</v>
      </c>
      <c r="AB27" s="16" t="s">
        <v>2092</v>
      </c>
      <c r="AC27" s="15">
        <v>90.593000000000004</v>
      </c>
      <c r="AD27" s="16" t="s">
        <v>2092</v>
      </c>
      <c r="AE27" s="15">
        <v>72.677999999999997</v>
      </c>
      <c r="AF27" s="16" t="s">
        <v>2391</v>
      </c>
      <c r="AG27" s="17">
        <f>(A1L360C13 + A1L360C14)</f>
        <v>163.27100000000002</v>
      </c>
      <c r="AH27" s="16" t="s">
        <v>2392</v>
      </c>
      <c r="AI27" s="17">
        <f>IF(RUN_YEARS &gt; 1,(A1L360C3 + A1L360C6) / 2, 0 )</f>
        <v>259.64099999999996</v>
      </c>
      <c r="AJ27" s="16" t="s">
        <v>2393</v>
      </c>
      <c r="AK27" s="17">
        <f>IF(RUN_YEARS &gt; 2,(A1L360C3 + A1L360C6 + A1L360C9) / 3, 0 )</f>
        <v>249.57666666666663</v>
      </c>
      <c r="AL27" s="16" t="s">
        <v>2394</v>
      </c>
      <c r="AM27" s="17">
        <f>IF(RUN_YEARS &gt; 3,(A1L360C3 + A1L360C6 + A1L360C9 + A1L360C12) / 4, 0 )</f>
        <v>235.61075</v>
      </c>
      <c r="AN27" s="16" t="s">
        <v>2395</v>
      </c>
      <c r="AO27" s="17">
        <f>IF(RUN_YEARS &gt; 4,(A1L360C3 + A1L360C6 + A1L360C9 + A1L360C12 + A1L360C15) / 5, 0 )</f>
        <v>221.14279999999999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659.899</v>
      </c>
      <c r="F28" s="16" t="s">
        <v>2102</v>
      </c>
      <c r="G28" s="15">
        <v>298.36</v>
      </c>
      <c r="H28" s="16" t="s">
        <v>2396</v>
      </c>
      <c r="I28" s="17">
        <f>(A1L361C1 + A1L361C2)</f>
        <v>958.25900000000001</v>
      </c>
      <c r="J28" s="16" t="s">
        <v>2102</v>
      </c>
      <c r="K28" s="15">
        <v>568.04300000000001</v>
      </c>
      <c r="L28" s="16" t="s">
        <v>2102</v>
      </c>
      <c r="M28" s="15">
        <v>279.31400000000002</v>
      </c>
      <c r="N28" s="16" t="s">
        <v>2397</v>
      </c>
      <c r="O28" s="17">
        <f>(A1L361C4 + A1L361C5)</f>
        <v>847.35699999999997</v>
      </c>
      <c r="P28" s="16" t="s">
        <v>2102</v>
      </c>
      <c r="Q28" s="15">
        <v>472.38400000000001</v>
      </c>
      <c r="R28" s="16" t="s">
        <v>2102</v>
      </c>
      <c r="S28" s="15">
        <v>265.11599999999999</v>
      </c>
      <c r="T28" s="16" t="s">
        <v>2398</v>
      </c>
      <c r="U28" s="17">
        <f>(A1L361C7 + A1L361C8)</f>
        <v>737.5</v>
      </c>
      <c r="V28" s="16" t="s">
        <v>2102</v>
      </c>
      <c r="W28" s="15">
        <v>445.56799999999998</v>
      </c>
      <c r="X28" s="16" t="s">
        <v>2102</v>
      </c>
      <c r="Y28" s="15">
        <v>250.04900000000001</v>
      </c>
      <c r="Z28" s="16" t="s">
        <v>2399</v>
      </c>
      <c r="AA28" s="17">
        <f>(A1L361C10 + A1L361C11)</f>
        <v>695.61699999999996</v>
      </c>
      <c r="AB28" s="16" t="s">
        <v>2102</v>
      </c>
      <c r="AC28" s="15">
        <v>398.08199999999999</v>
      </c>
      <c r="AD28" s="16" t="s">
        <v>2102</v>
      </c>
      <c r="AE28" s="15">
        <v>230.94800000000001</v>
      </c>
      <c r="AF28" s="16" t="s">
        <v>2400</v>
      </c>
      <c r="AG28" s="17">
        <f>(A1L361C13 + A1L361C14)</f>
        <v>629.03</v>
      </c>
      <c r="AH28" s="16" t="s">
        <v>2401</v>
      </c>
      <c r="AI28" s="17">
        <f>IF(RUN_YEARS &gt; 1,(A1L361C3 + A1L361C6) / 2, 0 )</f>
        <v>902.80799999999999</v>
      </c>
      <c r="AJ28" s="16" t="s">
        <v>2402</v>
      </c>
      <c r="AK28" s="17">
        <f>IF(RUN_YEARS &gt; 2,(A1L361C3 + A1L361C6 + A1L361C9) / 3, 0 )</f>
        <v>847.70533333333333</v>
      </c>
      <c r="AL28" s="16" t="s">
        <v>2403</v>
      </c>
      <c r="AM28" s="17">
        <f>IF(RUN_YEARS &gt; 3,(A1L361C3 + A1L361C6 + A1L361C9 + A1L361C12) / 4, 0 )</f>
        <v>809.68325000000004</v>
      </c>
      <c r="AN28" s="16" t="s">
        <v>2404</v>
      </c>
      <c r="AO28" s="17">
        <f>IF(RUN_YEARS &gt; 4,(A1L361C3 + A1L361C6 + A1L361C9 + A1L361C12 + A1L361C15) / 5, 0 )</f>
        <v>773.55259999999998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734.95299999999997</v>
      </c>
      <c r="F29" s="16" t="s">
        <v>2112</v>
      </c>
      <c r="G29" s="15">
        <v>499.37400000000002</v>
      </c>
      <c r="H29" s="16" t="s">
        <v>2405</v>
      </c>
      <c r="I29" s="17">
        <f>(A1L362C1 + A1L362C2)</f>
        <v>1234.327</v>
      </c>
      <c r="J29" s="16" t="s">
        <v>2112</v>
      </c>
      <c r="K29" s="15">
        <v>642.55999999999995</v>
      </c>
      <c r="L29" s="16" t="s">
        <v>2112</v>
      </c>
      <c r="M29" s="15">
        <v>471.34199999999998</v>
      </c>
      <c r="N29" s="16" t="s">
        <v>2406</v>
      </c>
      <c r="O29" s="17">
        <f>(A1L362C4 + A1L362C5)</f>
        <v>1113.902</v>
      </c>
      <c r="P29" s="16" t="s">
        <v>2112</v>
      </c>
      <c r="Q29" s="15">
        <v>562.23500000000001</v>
      </c>
      <c r="R29" s="16" t="s">
        <v>2112</v>
      </c>
      <c r="S29" s="15">
        <v>568.94200000000001</v>
      </c>
      <c r="T29" s="16" t="s">
        <v>2407</v>
      </c>
      <c r="U29" s="17">
        <f>(A1L362C7 + A1L362C8)</f>
        <v>1131.1770000000001</v>
      </c>
      <c r="V29" s="16" t="s">
        <v>2112</v>
      </c>
      <c r="W29" s="15">
        <v>481.16399999999999</v>
      </c>
      <c r="X29" s="16" t="s">
        <v>2112</v>
      </c>
      <c r="Y29" s="15">
        <v>501.13</v>
      </c>
      <c r="Z29" s="16" t="s">
        <v>2408</v>
      </c>
      <c r="AA29" s="17">
        <f>(A1L362C10 + A1L362C11)</f>
        <v>982.29399999999998</v>
      </c>
      <c r="AB29" s="16" t="s">
        <v>2112</v>
      </c>
      <c r="AC29" s="15">
        <v>336.94799999999998</v>
      </c>
      <c r="AD29" s="16" t="s">
        <v>2112</v>
      </c>
      <c r="AE29" s="15">
        <v>347.64299999999997</v>
      </c>
      <c r="AF29" s="16" t="s">
        <v>2409</v>
      </c>
      <c r="AG29" s="17">
        <f>(A1L362C13 + A1L362C14)</f>
        <v>684.59099999999989</v>
      </c>
      <c r="AH29" s="16" t="s">
        <v>2410</v>
      </c>
      <c r="AI29" s="17">
        <f>IF(RUN_YEARS &gt; 1,(A1L362C3 + A1L362C6) / 2, 0 )</f>
        <v>1174.1145000000001</v>
      </c>
      <c r="AJ29" s="16" t="s">
        <v>2411</v>
      </c>
      <c r="AK29" s="17">
        <f>IF(RUN_YEARS &gt; 2,(A1L362C3 + A1L362C6 + A1L362C9) / 3, 0 )</f>
        <v>1159.8020000000001</v>
      </c>
      <c r="AL29" s="16" t="s">
        <v>2412</v>
      </c>
      <c r="AM29" s="17">
        <f>IF(RUN_YEARS &gt; 3,(A1L362C3 + A1L362C6 + A1L362C9 + A1L362C12) / 4, 0 )</f>
        <v>1115.4250000000002</v>
      </c>
      <c r="AN29" s="16" t="s">
        <v>2413</v>
      </c>
      <c r="AO29" s="17">
        <f>IF(RUN_YEARS &gt; 4,(A1L362C3 + A1L362C6 + A1L362C9 + A1L362C12 + A1L362C15) / 5, 0 )</f>
        <v>1029.2582000000002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1394.8519999999999</v>
      </c>
      <c r="F30" s="16" t="s">
        <v>2415</v>
      </c>
      <c r="G30" s="17">
        <f>(A1L361C2 + A1L362C2)</f>
        <v>797.73400000000004</v>
      </c>
      <c r="H30" s="16" t="s">
        <v>2416</v>
      </c>
      <c r="I30" s="17">
        <f>(A1L363C1 + A1L363C2)</f>
        <v>2192.5859999999998</v>
      </c>
      <c r="J30" s="16" t="s">
        <v>2417</v>
      </c>
      <c r="K30" s="17">
        <f>(A1L361C4 + A1L362C4)</f>
        <v>1210.6030000000001</v>
      </c>
      <c r="L30" s="16" t="s">
        <v>2418</v>
      </c>
      <c r="M30" s="17">
        <f>(A1L361C5 + A1L362C5)</f>
        <v>750.65599999999995</v>
      </c>
      <c r="N30" s="16" t="s">
        <v>2419</v>
      </c>
      <c r="O30" s="17">
        <f>(A1L363C4 + A1L363C5)</f>
        <v>1961.259</v>
      </c>
      <c r="P30" s="16" t="s">
        <v>2420</v>
      </c>
      <c r="Q30" s="17">
        <f>(A1L361C7 + A1L362C7)</f>
        <v>1034.6190000000001</v>
      </c>
      <c r="R30" s="16" t="s">
        <v>2421</v>
      </c>
      <c r="S30" s="17">
        <f>(A1L361C8 + A1L362C8)</f>
        <v>834.05799999999999</v>
      </c>
      <c r="T30" s="16" t="s">
        <v>2422</v>
      </c>
      <c r="U30" s="17">
        <f>(A1L363C7 + A1L363C8)</f>
        <v>1868.6770000000001</v>
      </c>
      <c r="V30" s="16" t="s">
        <v>2423</v>
      </c>
      <c r="W30" s="17">
        <f>(A1L361C10 + A1L362C10)</f>
        <v>926.73199999999997</v>
      </c>
      <c r="X30" s="16" t="s">
        <v>2424</v>
      </c>
      <c r="Y30" s="17">
        <f>(A1L361C11 + A1L362C11)</f>
        <v>751.17899999999997</v>
      </c>
      <c r="Z30" s="16" t="s">
        <v>2425</v>
      </c>
      <c r="AA30" s="17">
        <f>(A1L363C10 + A1L363C11)</f>
        <v>1677.9110000000001</v>
      </c>
      <c r="AB30" s="16" t="s">
        <v>2426</v>
      </c>
      <c r="AC30" s="17">
        <f>(A1L361C13 + A1L362C13)</f>
        <v>735.03</v>
      </c>
      <c r="AD30" s="16" t="s">
        <v>2427</v>
      </c>
      <c r="AE30" s="17">
        <f>(A1L361C14 + A1L362C14)</f>
        <v>578.59100000000001</v>
      </c>
      <c r="AF30" s="16" t="s">
        <v>2428</v>
      </c>
      <c r="AG30" s="17">
        <f>(A1L363C13 + A1L363C14)</f>
        <v>1313.6210000000001</v>
      </c>
      <c r="AH30" s="16" t="s">
        <v>2429</v>
      </c>
      <c r="AI30" s="17">
        <f>IF(RUN_YEARS &gt; 1,(A1L363C3 + A1L363C6) / 2, 0 )</f>
        <v>2076.9224999999997</v>
      </c>
      <c r="AJ30" s="16" t="s">
        <v>2430</v>
      </c>
      <c r="AK30" s="17">
        <f>IF(RUN_YEARS &gt; 2,(A1L363C3 + A1L363C6 + A1L363C9) / 3, 0 )</f>
        <v>2007.507333333333</v>
      </c>
      <c r="AL30" s="16" t="s">
        <v>2431</v>
      </c>
      <c r="AM30" s="17">
        <f>IF(RUN_YEARS &gt; 3,(A1L363C3 + A1L363C6 + A1L363C9 + A1L363C12) / 4, 0 )</f>
        <v>1925.1082499999998</v>
      </c>
      <c r="AN30" s="16" t="s">
        <v>2432</v>
      </c>
      <c r="AO30" s="17">
        <f>IF(RUN_YEARS &gt; 4,(A1L363C3 + A1L363C6 + A1L363C9 + A1L363C12 + A1L363C15) / 5, 0 )</f>
        <v>1802.8108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5587.6349999999984</v>
      </c>
      <c r="F31" s="16" t="s">
        <v>2434</v>
      </c>
      <c r="G31" s="17">
        <f>(A1L341C2 + A1L344C2 + A1L345C2 + A1L348C2 + A1L349C2 + SUM(A1L352C2:A1L362C2))</f>
        <v>3983.7720000000004</v>
      </c>
      <c r="H31" s="16" t="s">
        <v>2435</v>
      </c>
      <c r="I31" s="17">
        <f>(A1L364C1 + A1L364C2)</f>
        <v>9571.4069999999992</v>
      </c>
      <c r="J31" s="16" t="s">
        <v>2436</v>
      </c>
      <c r="K31" s="17">
        <f>(A1L341C4 + A1L344C4 + A1L345C4 + A1L348C4 + A1L349C4 + SUM(A1L352C4:A1L362C4))</f>
        <v>5407.9009999999998</v>
      </c>
      <c r="L31" s="16" t="s">
        <v>2437</v>
      </c>
      <c r="M31" s="17">
        <f>(A1L341C5 + A1L344C5 + A1L345C5 + A1L348C5 + A1L349C5 + SUM(A1L352C5:A1L362C5))</f>
        <v>3963.2510000000002</v>
      </c>
      <c r="N31" s="16" t="s">
        <v>2438</v>
      </c>
      <c r="O31" s="17">
        <f>(A1L364C4 + A1L364C5)</f>
        <v>9371.152</v>
      </c>
      <c r="P31" s="16" t="s">
        <v>2439</v>
      </c>
      <c r="Q31" s="17">
        <f>(A1L341C7 + A1L344C7 + A1L345C7 + A1L348C7 + A1L349C7 + SUM(A1L352C7:A1L362C7))</f>
        <v>5452.3529999999992</v>
      </c>
      <c r="R31" s="16" t="s">
        <v>2440</v>
      </c>
      <c r="S31" s="17">
        <f>(A1L341C8 + A1L344C8 + A1L345C8 + A1L348C8 + A1L349C8 + SUM(A1L352C8:A1L362C8))</f>
        <v>4256.7880000000005</v>
      </c>
      <c r="T31" s="16" t="s">
        <v>2441</v>
      </c>
      <c r="U31" s="17">
        <f>(A1L364C7 + A1L364C8)</f>
        <v>9709.1409999999996</v>
      </c>
      <c r="V31" s="16" t="s">
        <v>2442</v>
      </c>
      <c r="W31" s="17">
        <f>(A1L341C10 + A1L344C10 + A1L345C10 + A1L348C10 + A1L349C10 + SUM(A1L352C10:A1L362C10))</f>
        <v>5317.7950000000001</v>
      </c>
      <c r="X31" s="16" t="s">
        <v>2443</v>
      </c>
      <c r="Y31" s="17">
        <f>(A1L341C11 + A1L344C11 + A1L345C11 + A1L348C11 + A1L349C11 + SUM(A1L352C11:A1L362C11))</f>
        <v>4113.2809999999999</v>
      </c>
      <c r="Z31" s="16" t="s">
        <v>2444</v>
      </c>
      <c r="AA31" s="17">
        <f>(A1L364C10 + A1L364C11)</f>
        <v>9431.0760000000009</v>
      </c>
      <c r="AB31" s="16" t="s">
        <v>2445</v>
      </c>
      <c r="AC31" s="17">
        <f>(A1L341C13 + A1L344C13 + A1L345C13 + A1L348C13 + A1L349C13 + SUM(A1L352C13:A1L362C13))</f>
        <v>4920.3959999999997</v>
      </c>
      <c r="AD31" s="16" t="s">
        <v>2446</v>
      </c>
      <c r="AE31" s="17">
        <f>(A1L341C14 + A1L344C14 + A1L345C14 + A1L348C14 + A1L349C14 + SUM(A1L352C14:A1L362C14))</f>
        <v>3812.8069999999998</v>
      </c>
      <c r="AF31" s="16" t="s">
        <v>2447</v>
      </c>
      <c r="AG31" s="17">
        <f>(A1L364C13 + A1L364C14)</f>
        <v>8733.2029999999995</v>
      </c>
      <c r="AH31" s="16" t="s">
        <v>2448</v>
      </c>
      <c r="AI31" s="17">
        <f>IF(RUN_YEARS &gt; 1,(A1L364C3 + A1L364C6) / 2, 0 )</f>
        <v>9471.2795000000006</v>
      </c>
      <c r="AJ31" s="16" t="s">
        <v>2449</v>
      </c>
      <c r="AK31" s="17">
        <f>IF(RUN_YEARS &gt; 2,(A1L364C3 + A1L364C6 + A1L364C9) / 3, 0 )</f>
        <v>9550.5666666666675</v>
      </c>
      <c r="AL31" s="16" t="s">
        <v>2450</v>
      </c>
      <c r="AM31" s="17">
        <f>IF(RUN_YEARS &gt; 3,(A1L364C3 + A1L364C6 + A1L364C9 + A1L364C12) / 4, 0 )</f>
        <v>9520.6939999999995</v>
      </c>
      <c r="AN31" s="16" t="s">
        <v>2451</v>
      </c>
      <c r="AO31" s="17">
        <f>IF(RUN_YEARS &gt; 4,(A1L364C3 + A1L364C6 + A1L364C9 + A1L364C12 + A1L364C15) / 5, 0 )</f>
        <v>9363.1957999999995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0.15929660454893912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0.15773880033702312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0.15351817203578488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0.16424463527770947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0.16371261954250316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0.15853419866282864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0.15690537121875728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0.15864856816890821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0.15955644373663794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5.8970000000000002</v>
      </c>
      <c r="F9" s="16" t="s">
        <v>2959</v>
      </c>
      <c r="G9" s="6">
        <v>2.9140000000000001</v>
      </c>
      <c r="H9" s="16" t="s">
        <v>2959</v>
      </c>
      <c r="I9" s="6">
        <v>12.318</v>
      </c>
      <c r="J9" s="16" t="s">
        <v>2959</v>
      </c>
      <c r="K9" s="6">
        <v>0.71099999999999997</v>
      </c>
      <c r="L9" s="16" t="s">
        <v>3025</v>
      </c>
      <c r="M9" s="1">
        <f>(A1L542C1 * 2 + A1L542C2 + A1L542C3)</f>
        <v>27.026</v>
      </c>
      <c r="N9" s="16" t="s">
        <v>3026</v>
      </c>
      <c r="O9" s="1">
        <f>(A1L542C4 * 2 + A1L542C2 + A1L542C3)</f>
        <v>16.654</v>
      </c>
      <c r="P9" s="16" t="s">
        <v>3027</v>
      </c>
      <c r="Q9" s="1">
        <f>(A1L542C1 + A1L542C2 + A1L542C3 + A1L542C4)</f>
        <v>21.839999999999996</v>
      </c>
      <c r="R9" s="16" t="s">
        <v>3028</v>
      </c>
      <c r="S9" s="18">
        <f>IF(A1L542C5 &lt;&gt; 0,A1L542C6 / A1L542C5,0)</f>
        <v>0.61622141641382377</v>
      </c>
      <c r="T9" s="16" t="s">
        <v>3029</v>
      </c>
      <c r="U9" s="18">
        <f>IF(A1L542C8 = 0,A1L556C8, A1L542C8)</f>
        <v>0.61622141641382377</v>
      </c>
      <c r="V9" s="16" t="s">
        <v>2965</v>
      </c>
      <c r="W9" s="6">
        <v>5.67</v>
      </c>
      <c r="X9" s="16" t="s">
        <v>2965</v>
      </c>
      <c r="Y9" s="6">
        <v>4.2130000000000001</v>
      </c>
      <c r="Z9" s="16" t="s">
        <v>2965</v>
      </c>
      <c r="AA9" s="6">
        <v>14.016999999999999</v>
      </c>
      <c r="AB9" s="16" t="s">
        <v>2965</v>
      </c>
      <c r="AC9" s="6">
        <v>0.74199999999999999</v>
      </c>
      <c r="AD9" s="16" t="s">
        <v>3030</v>
      </c>
      <c r="AE9" s="1">
        <f>(A1L542C10 * 2 + A1L542C11 + A1L542C12)</f>
        <v>29.57</v>
      </c>
      <c r="AF9" s="16" t="s">
        <v>3031</v>
      </c>
      <c r="AG9" s="1">
        <f>(A1L542C13 * 2 + A1L542C11 + A1L542C12)</f>
        <v>19.713999999999999</v>
      </c>
      <c r="AH9" s="16" t="s">
        <v>3032</v>
      </c>
      <c r="AI9" s="1">
        <f>(A1L542C10 + A1L542C11 + A1L542C12 + A1L542C13)</f>
        <v>24.641999999999999</v>
      </c>
      <c r="AJ9" s="16" t="s">
        <v>3033</v>
      </c>
      <c r="AK9" s="18">
        <f>IF(A1L542C14 &lt;&gt; 0,A1L542C15 / A1L542C14,0)</f>
        <v>0.66668921203922893</v>
      </c>
      <c r="AL9" s="16" t="s">
        <v>3034</v>
      </c>
      <c r="AM9" s="18">
        <f>IF(A1L542C17 = 0,A1L556C17, A1L542C17)</f>
        <v>0.66668921203922893</v>
      </c>
      <c r="AN9" s="16" t="s">
        <v>2971</v>
      </c>
      <c r="AO9" s="6">
        <v>5.5949999999999998</v>
      </c>
      <c r="AP9" s="16" t="s">
        <v>2971</v>
      </c>
      <c r="AQ9" s="6">
        <v>5.8659999999999997</v>
      </c>
      <c r="AR9" s="16" t="s">
        <v>2971</v>
      </c>
      <c r="AS9" s="6">
        <v>9.6199999999999992</v>
      </c>
      <c r="AT9" s="16" t="s">
        <v>2971</v>
      </c>
      <c r="AU9" s="6">
        <v>0.27900000000000003</v>
      </c>
      <c r="AV9" s="16" t="s">
        <v>3035</v>
      </c>
      <c r="AW9" s="1">
        <f>(A1L542C19 * 2 + A1L542C20 + A1L542C21)</f>
        <v>26.675999999999995</v>
      </c>
      <c r="AX9" s="16" t="s">
        <v>3036</v>
      </c>
      <c r="AY9" s="1">
        <f>(A1L542C22 * 2 + A1L542C20 + A1L542C21)</f>
        <v>16.043999999999997</v>
      </c>
      <c r="AZ9" s="16" t="s">
        <v>3037</v>
      </c>
      <c r="BA9" s="1">
        <f>(A1L542C19 + A1L542C20 + A1L542C21 + A1L542C22)</f>
        <v>21.359999999999996</v>
      </c>
      <c r="BB9" s="16" t="s">
        <v>3038</v>
      </c>
      <c r="BC9" s="18">
        <f>IF(A1L542C23 &lt;&gt; 0,A1L542C24 / A1L542C23,0)</f>
        <v>0.6014394961763383</v>
      </c>
      <c r="BD9" s="16" t="s">
        <v>3039</v>
      </c>
      <c r="BE9" s="18">
        <f>IF(A1L542C26 = 0,A1L556C26, A1L542C26)</f>
        <v>0.6014394961763383</v>
      </c>
      <c r="BF9" s="16" t="s">
        <v>2977</v>
      </c>
      <c r="BG9" s="6">
        <v>4.6470000000000002</v>
      </c>
      <c r="BH9" s="16" t="s">
        <v>2977</v>
      </c>
      <c r="BI9" s="6">
        <v>4.5129999999999999</v>
      </c>
      <c r="BJ9" s="16" t="s">
        <v>2977</v>
      </c>
      <c r="BK9" s="6">
        <v>7.8929999999999998</v>
      </c>
      <c r="BL9" s="16" t="s">
        <v>2977</v>
      </c>
      <c r="BM9" s="6">
        <v>0.65900000000000003</v>
      </c>
      <c r="BN9" s="16" t="s">
        <v>3040</v>
      </c>
      <c r="BO9" s="1">
        <f>(A1L542C28 * 2 + A1L542C29 + A1L542C30)</f>
        <v>21.7</v>
      </c>
      <c r="BP9" s="16" t="s">
        <v>3041</v>
      </c>
      <c r="BQ9" s="1">
        <f>(A1L542C31 * 2 + A1L542C29 + A1L542C30)</f>
        <v>13.724</v>
      </c>
      <c r="BR9" s="16" t="s">
        <v>3042</v>
      </c>
      <c r="BS9" s="1">
        <f>(A1L542C28 + A1L542C29 + A1L542C30 + A1L542C31)</f>
        <v>17.712</v>
      </c>
      <c r="BT9" s="16" t="s">
        <v>3043</v>
      </c>
      <c r="BU9" s="18">
        <f>IF(A1L542C32 &lt;&gt; 0,A1L542C33 / A1L542C32,0)</f>
        <v>0.63244239631336407</v>
      </c>
      <c r="BV9" s="16" t="s">
        <v>3044</v>
      </c>
      <c r="BW9" s="18">
        <f>IF(A1L542C35 = 0,A1L556C35, A1L542C35)</f>
        <v>0.63244239631336407</v>
      </c>
      <c r="BX9" s="16" t="s">
        <v>2983</v>
      </c>
      <c r="BY9" s="6">
        <v>4.2759999999999998</v>
      </c>
      <c r="BZ9" s="16" t="s">
        <v>2983</v>
      </c>
      <c r="CA9" s="6">
        <v>2.754</v>
      </c>
      <c r="CB9" s="16" t="s">
        <v>2983</v>
      </c>
      <c r="CC9" s="6">
        <v>7.8</v>
      </c>
      <c r="CD9" s="16" t="s">
        <v>2983</v>
      </c>
      <c r="CE9" s="6">
        <v>0.63900000000000001</v>
      </c>
      <c r="CF9" s="16" t="s">
        <v>3045</v>
      </c>
      <c r="CG9" s="1">
        <f>(A1L542C37 * 2 + A1L542C38 + A1L542C39)</f>
        <v>19.105999999999998</v>
      </c>
      <c r="CH9" s="16" t="s">
        <v>3046</v>
      </c>
      <c r="CI9" s="1">
        <f>(A1L542C40 * 2 + A1L542C38 + A1L542C39)</f>
        <v>11.832000000000001</v>
      </c>
      <c r="CJ9" s="16" t="s">
        <v>3047</v>
      </c>
      <c r="CK9" s="1">
        <f>(A1L542C37 + A1L542C38 + A1L542C39 + A1L542C40)</f>
        <v>15.468999999999998</v>
      </c>
      <c r="CL9" s="16" t="s">
        <v>3048</v>
      </c>
      <c r="CM9" s="18">
        <f>IF(A1L542C41 &lt;&gt; 0,A1L542C42 / A1L542C41,0)</f>
        <v>0.61928190097351632</v>
      </c>
      <c r="CN9" s="16" t="s">
        <v>3049</v>
      </c>
      <c r="CO9" s="18">
        <f>IF(A1L542C44 = 0,A1L556C44, A1L542C44)</f>
        <v>0.61928190097351632</v>
      </c>
      <c r="CP9" s="16" t="s">
        <v>3050</v>
      </c>
      <c r="CQ9" s="18">
        <f>IF(RUN_YEARS &gt; 1,(A1L542C1 + A1L542C10) / 2, 0)</f>
        <v>5.7835000000000001</v>
      </c>
      <c r="CR9" s="16" t="s">
        <v>3051</v>
      </c>
      <c r="CS9" s="18">
        <f>IF(RUN_YEARS &gt; 1,(A1L542C2 + A1L542C11) / 2, 0)</f>
        <v>3.5635000000000003</v>
      </c>
      <c r="CT9" s="16" t="s">
        <v>3052</v>
      </c>
      <c r="CU9" s="18">
        <f>IF(RUN_YEARS &gt; 1,(A1L542C3 + A1L542C12) / 2, 0)</f>
        <v>13.1675</v>
      </c>
      <c r="CV9" s="16" t="s">
        <v>3053</v>
      </c>
      <c r="CW9" s="18">
        <f>IF(RUN_YEARS &gt; 1,(A1L542C4 + A1L542C13) / 2, 0)</f>
        <v>0.72649999999999992</v>
      </c>
      <c r="CX9" s="16" t="s">
        <v>3054</v>
      </c>
      <c r="CY9" s="18">
        <f>IF(RUN_YEARS &gt; 1,(A1L542C5 + A1L542C14) / 2, 0)</f>
        <v>28.298000000000002</v>
      </c>
      <c r="CZ9" s="16" t="s">
        <v>3055</v>
      </c>
      <c r="DA9" s="18">
        <f>IF(RUN_YEARS &gt; 1,(A1L542C6 + A1L542C15) / 2, 0)</f>
        <v>18.183999999999997</v>
      </c>
      <c r="DB9" s="16" t="s">
        <v>3056</v>
      </c>
      <c r="DC9" s="18">
        <f>IF(RUN_YEARS &gt; 1,(A1L542C7 + A1L542C16) / 2, 0)</f>
        <v>23.241</v>
      </c>
      <c r="DD9" s="16" t="s">
        <v>3057</v>
      </c>
      <c r="DE9" s="18">
        <f>IF(A1L542C50 &lt;&gt; 0,A1L542C51 / A1L542C50,0)</f>
        <v>0.64258958230263608</v>
      </c>
      <c r="DF9" s="16" t="s">
        <v>3058</v>
      </c>
      <c r="DG9" s="18">
        <f>IF(A1L542C53 = 0,A1L556C53, A1L542C53)</f>
        <v>0.64258958230263608</v>
      </c>
      <c r="DH9" s="16" t="s">
        <v>3059</v>
      </c>
      <c r="DI9" s="18">
        <f>IF(RUN_YEARS &gt; 2,(A1L542C1 + A1L542C10 + A1L542C19) / 3, 0)</f>
        <v>5.7206666666666663</v>
      </c>
      <c r="DJ9" s="16" t="s">
        <v>3060</v>
      </c>
      <c r="DK9" s="18">
        <f>IF(RUN_YEARS &gt; 2,(A1L542C2 + A1L542C11 + A1L542C20) / 3, 0)</f>
        <v>4.3310000000000004</v>
      </c>
      <c r="DL9" s="16" t="s">
        <v>3061</v>
      </c>
      <c r="DM9" s="18">
        <f>IF(RUN_YEARS &gt; 2,(A1L542C3 + A1L542C12 + A1L542C21) / 3, 0)</f>
        <v>11.984999999999999</v>
      </c>
      <c r="DN9" s="16" t="s">
        <v>3062</v>
      </c>
      <c r="DO9" s="18">
        <f>IF(RUN_YEARS &gt; 2,(A1L542C4 + A1L542C13 + A1L542C22) / 3, 0)</f>
        <v>0.57733333333333325</v>
      </c>
      <c r="DP9" s="16" t="s">
        <v>3063</v>
      </c>
      <c r="DQ9" s="18">
        <f>IF(RUN_YEARS &gt; 2,(A1L542C5 + A1L542C14 + A1L542C23) / 3, 0)</f>
        <v>27.757333333333332</v>
      </c>
      <c r="DR9" s="16" t="s">
        <v>3064</v>
      </c>
      <c r="DS9" s="18">
        <f>IF(RUN_YEARS &gt; 2,(A1L542C6 + A1L542C15 + A1L542C24) / 3, 0)</f>
        <v>17.470666666666663</v>
      </c>
      <c r="DT9" s="16" t="s">
        <v>3065</v>
      </c>
      <c r="DU9" s="18">
        <f>IF(RUN_YEARS &gt; 2,(A1L542C7 + A1L542C16 + A1L542C25) / 3, 0)</f>
        <v>22.614000000000001</v>
      </c>
      <c r="DV9" s="16" t="s">
        <v>3066</v>
      </c>
      <c r="DW9" s="18">
        <f>IF(A1L542C59 &lt;&gt; 0,A1L542C60 / A1L542C59,0)</f>
        <v>0.62940724373138623</v>
      </c>
      <c r="DX9" s="16" t="s">
        <v>3067</v>
      </c>
      <c r="DY9" s="18">
        <f>IF(A1L542C62 = 0,A1L556C62, A1L542C62)</f>
        <v>0.62940724373138623</v>
      </c>
      <c r="DZ9" s="16" t="s">
        <v>3068</v>
      </c>
      <c r="EA9" s="18">
        <f>IF(RUN_YEARS &gt; 3,(A1L542C1 + A1L542C10 + A1L542C19 + A1L542C28) / 4, 0)</f>
        <v>5.4522499999999994</v>
      </c>
      <c r="EB9" s="16" t="s">
        <v>3069</v>
      </c>
      <c r="EC9" s="18">
        <f>IF(RUN_YEARS &gt; 3,(A1L542C2 + A1L542C11 + A1L542C20 + A1L542C29) / 4, 0)</f>
        <v>4.3765000000000001</v>
      </c>
      <c r="ED9" s="16" t="s">
        <v>3070</v>
      </c>
      <c r="EE9" s="18">
        <f>IF(RUN_YEARS &gt; 3,(A1L542C3 + A1L542C12 + A1L542C21 + A1L542C30) / 4, 0)</f>
        <v>10.962</v>
      </c>
      <c r="EF9" s="16" t="s">
        <v>3071</v>
      </c>
      <c r="EG9" s="18">
        <f>IF(RUN_YEARS &gt; 3,(A1L542C4 + A1L542C13 + A1L542C22 + A1L542C31) / 4, 0)</f>
        <v>0.59775</v>
      </c>
      <c r="EH9" s="16" t="s">
        <v>3072</v>
      </c>
      <c r="EI9" s="18">
        <f>IF(RUN_YEARS &gt; 3,(A1L542C5 + A1L542C14 + A1L542C23 + A1L542C32) / 4, 0)</f>
        <v>26.242999999999999</v>
      </c>
      <c r="EJ9" s="16" t="s">
        <v>3073</v>
      </c>
      <c r="EK9" s="18">
        <f>IF(RUN_YEARS &gt; 3,(A1L542C6 + A1L542C15 + A1L542C24 + A1L542C33) / 4, 0)</f>
        <v>16.533999999999999</v>
      </c>
      <c r="EL9" s="16" t="s">
        <v>3074</v>
      </c>
      <c r="EM9" s="18">
        <f>IF(RUN_YEARS &gt; 3,(A1L542C7 + A1L542C16 + A1L542C25 + A1L542C34) / 4, 0)</f>
        <v>21.388500000000001</v>
      </c>
      <c r="EN9" s="16" t="s">
        <v>3075</v>
      </c>
      <c r="EO9" s="18">
        <f>IF(A1L542C68 &lt;&gt; 0,A1L542C69 / A1L542C68,0)</f>
        <v>0.63003467591357698</v>
      </c>
      <c r="EP9" s="16" t="s">
        <v>3076</v>
      </c>
      <c r="EQ9" s="18">
        <f>IF(A1L542C71 = 0,A1L556C71, A1L542C71)</f>
        <v>0.63003467591357698</v>
      </c>
      <c r="ER9" s="16" t="s">
        <v>3077</v>
      </c>
      <c r="ES9" s="18">
        <f>IF(RUN_YEARS &gt; 4,(A1L542C1 + A1L542C10 + A1L542C19 + A1L542C28 + A1L542C37) / 5, 0)</f>
        <v>5.2169999999999996</v>
      </c>
      <c r="ET9" s="16" t="s">
        <v>3078</v>
      </c>
      <c r="EU9" s="18">
        <f>IF(RUN_YEARS &gt; 4,(A1L542C2 + A1L542C11 + A1L542C20 + A1L542C29 + A1L542C38) / 5, 0)</f>
        <v>4.0520000000000005</v>
      </c>
      <c r="EV9" s="16" t="s">
        <v>3079</v>
      </c>
      <c r="EW9" s="18">
        <f>IF(RUN_YEARS &gt; 4,(A1L542C3 + A1L542C12 + A1L542C21 + A1L542C30 + A1L542C39) / 5, 0)</f>
        <v>10.329599999999999</v>
      </c>
      <c r="EX9" s="16" t="s">
        <v>3080</v>
      </c>
      <c r="EY9" s="18">
        <f>IF(RUN_YEARS &gt; 4,(A1L542C4 + A1L542C13 + A1L542C22 + A1L542C31 + A1L542C40) / 5, 0)</f>
        <v>0.60600000000000009</v>
      </c>
      <c r="EZ9" s="16" t="s">
        <v>3081</v>
      </c>
      <c r="FA9" s="18">
        <f>IF(RUN_YEARS &gt; 4,(A1L542C5 + A1L542C14 + A1L542C23 + A1L542C32 + A1L542C41) / 5, 0)</f>
        <v>24.815599999999996</v>
      </c>
      <c r="FB9" s="16" t="s">
        <v>3082</v>
      </c>
      <c r="FC9" s="18">
        <f>IF(RUN_YEARS &gt; 4,(A1L542C6 + A1L542C15 + A1L542C24 + A1L542C33 + A1L542C42) / 5, 0)</f>
        <v>15.593599999999999</v>
      </c>
      <c r="FD9" s="16" t="s">
        <v>3083</v>
      </c>
      <c r="FE9" s="18">
        <f>IF(RUN_YEARS &gt; 4,(A1L542C7 + A1L542C16 + A1L542C25 + A1L542C34 + A1L542C43) / 5, 0)</f>
        <v>20.204599999999999</v>
      </c>
      <c r="FF9" s="16" t="s">
        <v>3084</v>
      </c>
      <c r="FG9" s="18">
        <f>IF(A1L542C77 &lt;&gt; 0,A1L542C78 / A1L542C77,0)</f>
        <v>0.62837892293557285</v>
      </c>
      <c r="FH9" s="16" t="s">
        <v>3085</v>
      </c>
      <c r="FI9" s="18">
        <f>IF(A1L542C80 = 0,A1L556C80, A1L542C80)</f>
        <v>0.62837892293557285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68.616</v>
      </c>
      <c r="F10" s="16" t="s">
        <v>2959</v>
      </c>
      <c r="G10" s="6">
        <v>39.148000000000003</v>
      </c>
      <c r="H10" s="16" t="s">
        <v>2959</v>
      </c>
      <c r="I10" s="6">
        <v>126.749</v>
      </c>
      <c r="J10" s="16" t="s">
        <v>2959</v>
      </c>
      <c r="K10" s="6">
        <v>19.905000000000001</v>
      </c>
      <c r="L10" s="16" t="s">
        <v>3086</v>
      </c>
      <c r="M10" s="1">
        <f>(A1L543C1 * 2 + A1L543C2 + A1L543C3)</f>
        <v>303.12900000000002</v>
      </c>
      <c r="N10" s="16" t="s">
        <v>3087</v>
      </c>
      <c r="O10" s="1">
        <f>(A1L543C4 * 2 + A1L543C2 + A1L543C3)</f>
        <v>205.70699999999999</v>
      </c>
      <c r="P10" s="16" t="s">
        <v>3088</v>
      </c>
      <c r="Q10" s="1">
        <f>(A1L543C1 + A1L543C2 + A1L543C3 + A1L543C4)</f>
        <v>254.41800000000001</v>
      </c>
      <c r="R10" s="16" t="s">
        <v>3089</v>
      </c>
      <c r="S10" s="18">
        <f>IF(A1L543C5 &lt;&gt; 0,A1L543C6 / A1L543C5,0)</f>
        <v>0.67861207604683149</v>
      </c>
      <c r="T10" s="16" t="s">
        <v>3090</v>
      </c>
      <c r="U10" s="18">
        <f>IF(A1L543C8 = 0,A1L556C8, A1L543C8)</f>
        <v>0.67861207604683149</v>
      </c>
      <c r="V10" s="16" t="s">
        <v>2965</v>
      </c>
      <c r="W10" s="6">
        <v>68.039000000000001</v>
      </c>
      <c r="X10" s="16" t="s">
        <v>2965</v>
      </c>
      <c r="Y10" s="6">
        <v>39.774999999999999</v>
      </c>
      <c r="Z10" s="16" t="s">
        <v>2965</v>
      </c>
      <c r="AA10" s="6">
        <v>118.108</v>
      </c>
      <c r="AB10" s="16" t="s">
        <v>2965</v>
      </c>
      <c r="AC10" s="6">
        <v>11.159000000000001</v>
      </c>
      <c r="AD10" s="16" t="s">
        <v>3091</v>
      </c>
      <c r="AE10" s="1">
        <f>(A1L543C10 * 2 + A1L543C11 + A1L543C12)</f>
        <v>293.96100000000001</v>
      </c>
      <c r="AF10" s="16" t="s">
        <v>3092</v>
      </c>
      <c r="AG10" s="1">
        <f>(A1L543C13 * 2 + A1L543C11 + A1L543C12)</f>
        <v>180.20100000000002</v>
      </c>
      <c r="AH10" s="16" t="s">
        <v>3093</v>
      </c>
      <c r="AI10" s="1">
        <f>(A1L543C10 + A1L543C11 + A1L543C12 + A1L543C13)</f>
        <v>237.08099999999999</v>
      </c>
      <c r="AJ10" s="16" t="s">
        <v>3094</v>
      </c>
      <c r="AK10" s="18">
        <f>IF(A1L543C14 &lt;&gt; 0,A1L543C15 / A1L543C14,0)</f>
        <v>0.61300988906691711</v>
      </c>
      <c r="AL10" s="16" t="s">
        <v>3095</v>
      </c>
      <c r="AM10" s="18">
        <f>IF(A1L543C17 = 0,A1L556C17, A1L543C17)</f>
        <v>0.61300988906691711</v>
      </c>
      <c r="AN10" s="16" t="s">
        <v>2971</v>
      </c>
      <c r="AO10" s="6">
        <v>67.144000000000005</v>
      </c>
      <c r="AP10" s="16" t="s">
        <v>2971</v>
      </c>
      <c r="AQ10" s="6">
        <v>41.228000000000002</v>
      </c>
      <c r="AR10" s="16" t="s">
        <v>2971</v>
      </c>
      <c r="AS10" s="6">
        <v>95.396000000000001</v>
      </c>
      <c r="AT10" s="16" t="s">
        <v>2971</v>
      </c>
      <c r="AU10" s="6">
        <v>13.615</v>
      </c>
      <c r="AV10" s="16" t="s">
        <v>3096</v>
      </c>
      <c r="AW10" s="1">
        <f>(A1L543C19 * 2 + A1L543C20 + A1L543C21)</f>
        <v>270.91200000000003</v>
      </c>
      <c r="AX10" s="16" t="s">
        <v>3097</v>
      </c>
      <c r="AY10" s="1">
        <f>(A1L543C22 * 2 + A1L543C20 + A1L543C21)</f>
        <v>163.85399999999998</v>
      </c>
      <c r="AZ10" s="16" t="s">
        <v>3098</v>
      </c>
      <c r="BA10" s="1">
        <f>(A1L543C19 + A1L543C20 + A1L543C21 + A1L543C22)</f>
        <v>217.38300000000004</v>
      </c>
      <c r="BB10" s="16" t="s">
        <v>3099</v>
      </c>
      <c r="BC10" s="18">
        <f>IF(A1L543C23 &lt;&gt; 0,A1L543C24 / A1L543C23,0)</f>
        <v>0.60482370659106999</v>
      </c>
      <c r="BD10" s="16" t="s">
        <v>3100</v>
      </c>
      <c r="BE10" s="18">
        <f>IF(A1L543C26 = 0,A1L556C26, A1L543C26)</f>
        <v>0.60482370659106999</v>
      </c>
      <c r="BF10" s="16" t="s">
        <v>2977</v>
      </c>
      <c r="BG10" s="6">
        <v>68.38</v>
      </c>
      <c r="BH10" s="16" t="s">
        <v>2977</v>
      </c>
      <c r="BI10" s="6">
        <v>42.18</v>
      </c>
      <c r="BJ10" s="16" t="s">
        <v>2977</v>
      </c>
      <c r="BK10" s="6">
        <v>84.882000000000005</v>
      </c>
      <c r="BL10" s="16" t="s">
        <v>2977</v>
      </c>
      <c r="BM10" s="6">
        <v>5.8230000000000004</v>
      </c>
      <c r="BN10" s="16" t="s">
        <v>3101</v>
      </c>
      <c r="BO10" s="1">
        <f>(A1L543C28 * 2 + A1L543C29 + A1L543C30)</f>
        <v>263.822</v>
      </c>
      <c r="BP10" s="16" t="s">
        <v>3102</v>
      </c>
      <c r="BQ10" s="1">
        <f>(A1L543C31 * 2 + A1L543C29 + A1L543C30)</f>
        <v>138.708</v>
      </c>
      <c r="BR10" s="16" t="s">
        <v>3103</v>
      </c>
      <c r="BS10" s="1">
        <f>(A1L543C28 + A1L543C29 + A1L543C30 + A1L543C31)</f>
        <v>201.26500000000001</v>
      </c>
      <c r="BT10" s="16" t="s">
        <v>3104</v>
      </c>
      <c r="BU10" s="18">
        <f>IF(A1L543C32 &lt;&gt; 0,A1L543C33 / A1L543C32,0)</f>
        <v>0.52576358302188597</v>
      </c>
      <c r="BV10" s="16" t="s">
        <v>3105</v>
      </c>
      <c r="BW10" s="18">
        <f>IF(A1L543C35 = 0,A1L556C35, A1L543C35)</f>
        <v>0.52576358302188597</v>
      </c>
      <c r="BX10" s="16" t="s">
        <v>2983</v>
      </c>
      <c r="BY10" s="6">
        <v>74.533000000000001</v>
      </c>
      <c r="BZ10" s="16" t="s">
        <v>2983</v>
      </c>
      <c r="CA10" s="6">
        <v>33.533000000000001</v>
      </c>
      <c r="CB10" s="16" t="s">
        <v>2983</v>
      </c>
      <c r="CC10" s="6">
        <v>76.870999999999995</v>
      </c>
      <c r="CD10" s="16" t="s">
        <v>2983</v>
      </c>
      <c r="CE10" s="6">
        <v>4.0039999999999996</v>
      </c>
      <c r="CF10" s="16" t="s">
        <v>3106</v>
      </c>
      <c r="CG10" s="1">
        <f>(A1L543C37 * 2 + A1L543C38 + A1L543C39)</f>
        <v>259.46999999999997</v>
      </c>
      <c r="CH10" s="16" t="s">
        <v>3107</v>
      </c>
      <c r="CI10" s="1">
        <f>(A1L543C40 * 2 + A1L543C38 + A1L543C39)</f>
        <v>118.41199999999999</v>
      </c>
      <c r="CJ10" s="16" t="s">
        <v>3108</v>
      </c>
      <c r="CK10" s="1">
        <f>(A1L543C37 + A1L543C38 + A1L543C39 + A1L543C40)</f>
        <v>188.941</v>
      </c>
      <c r="CL10" s="16" t="s">
        <v>3109</v>
      </c>
      <c r="CM10" s="18">
        <f>IF(A1L543C41 &lt;&gt; 0,A1L543C42 / A1L543C41,0)</f>
        <v>0.45636104366593444</v>
      </c>
      <c r="CN10" s="16" t="s">
        <v>3110</v>
      </c>
      <c r="CO10" s="18">
        <f>IF(A1L543C44 = 0,A1L556C44, A1L543C44)</f>
        <v>0.45636104366593444</v>
      </c>
      <c r="CP10" s="16" t="s">
        <v>3111</v>
      </c>
      <c r="CQ10" s="18">
        <f>IF(RUN_YEARS &gt; 1,(A1L543C1 + A1L543C10) / 2, 0)</f>
        <v>68.327500000000001</v>
      </c>
      <c r="CR10" s="16" t="s">
        <v>3112</v>
      </c>
      <c r="CS10" s="18">
        <f>IF(RUN_YEARS &gt; 1,(A1L543C2 + A1L543C11) / 2, 0)</f>
        <v>39.461500000000001</v>
      </c>
      <c r="CT10" s="16" t="s">
        <v>3113</v>
      </c>
      <c r="CU10" s="18">
        <f>IF(RUN_YEARS &gt; 1,(A1L543C3 + A1L543C12) / 2, 0)</f>
        <v>122.4285</v>
      </c>
      <c r="CV10" s="16" t="s">
        <v>3114</v>
      </c>
      <c r="CW10" s="18">
        <f>IF(RUN_YEARS &gt; 1,(A1L543C4 + A1L543C13) / 2, 0)</f>
        <v>15.532</v>
      </c>
      <c r="CX10" s="16" t="s">
        <v>3115</v>
      </c>
      <c r="CY10" s="18">
        <f>IF(RUN_YEARS &gt; 1,(A1L543C5 + A1L543C14) / 2, 0)</f>
        <v>298.54500000000002</v>
      </c>
      <c r="CZ10" s="16" t="s">
        <v>3116</v>
      </c>
      <c r="DA10" s="18">
        <f>IF(RUN_YEARS &gt; 1,(A1L543C6 + A1L543C15) / 2, 0)</f>
        <v>192.95400000000001</v>
      </c>
      <c r="DB10" s="16" t="s">
        <v>3117</v>
      </c>
      <c r="DC10" s="18">
        <f>IF(RUN_YEARS &gt; 1,(A1L543C7 + A1L543C16) / 2, 0)</f>
        <v>245.74950000000001</v>
      </c>
      <c r="DD10" s="16" t="s">
        <v>3118</v>
      </c>
      <c r="DE10" s="18">
        <f>IF(A1L543C50 &lt;&gt; 0,A1L543C51 / A1L543C50,0)</f>
        <v>0.64631462593578859</v>
      </c>
      <c r="DF10" s="16" t="s">
        <v>3119</v>
      </c>
      <c r="DG10" s="18">
        <f>IF(A1L543C53 = 0,A1L556C53, A1L543C53)</f>
        <v>0.64631462593578859</v>
      </c>
      <c r="DH10" s="16" t="s">
        <v>3120</v>
      </c>
      <c r="DI10" s="18">
        <f>IF(RUN_YEARS &gt; 2,(A1L543C1 + A1L543C10 + A1L543C19) / 3, 0)</f>
        <v>67.933000000000007</v>
      </c>
      <c r="DJ10" s="16" t="s">
        <v>3121</v>
      </c>
      <c r="DK10" s="18">
        <f>IF(RUN_YEARS &gt; 2,(A1L543C2 + A1L543C11 + A1L543C20) / 3, 0)</f>
        <v>40.050333333333334</v>
      </c>
      <c r="DL10" s="16" t="s">
        <v>3122</v>
      </c>
      <c r="DM10" s="18">
        <f>IF(RUN_YEARS &gt; 2,(A1L543C3 + A1L543C12 + A1L543C21) / 3, 0)</f>
        <v>113.41766666666666</v>
      </c>
      <c r="DN10" s="16" t="s">
        <v>3123</v>
      </c>
      <c r="DO10" s="18">
        <f>IF(RUN_YEARS &gt; 2,(A1L543C4 + A1L543C13 + A1L543C22) / 3, 0)</f>
        <v>14.893000000000001</v>
      </c>
      <c r="DP10" s="16" t="s">
        <v>3124</v>
      </c>
      <c r="DQ10" s="18">
        <f>IF(RUN_YEARS &gt; 2,(A1L543C5 + A1L543C14 + A1L543C23) / 3, 0)</f>
        <v>289.334</v>
      </c>
      <c r="DR10" s="16" t="s">
        <v>3125</v>
      </c>
      <c r="DS10" s="18">
        <f>IF(RUN_YEARS &gt; 2,(A1L543C6 + A1L543C15 + A1L543C24) / 3, 0)</f>
        <v>183.25399999999999</v>
      </c>
      <c r="DT10" s="16" t="s">
        <v>3126</v>
      </c>
      <c r="DU10" s="18">
        <f>IF(RUN_YEARS &gt; 2,(A1L543C7 + A1L543C16 + A1L543C25) / 3, 0)</f>
        <v>236.29400000000001</v>
      </c>
      <c r="DV10" s="16" t="s">
        <v>3127</v>
      </c>
      <c r="DW10" s="18">
        <f>IF(A1L543C59 &lt;&gt; 0,A1L543C60 / A1L543C59,0)</f>
        <v>0.63336490008087531</v>
      </c>
      <c r="DX10" s="16" t="s">
        <v>3128</v>
      </c>
      <c r="DY10" s="18">
        <f>IF(A1L543C62 = 0,A1L556C62, A1L543C62)</f>
        <v>0.63336490008087531</v>
      </c>
      <c r="DZ10" s="16" t="s">
        <v>3129</v>
      </c>
      <c r="EA10" s="18">
        <f>IF(RUN_YEARS &gt; 3,(A1L543C1 + A1L543C10 + A1L543C19 + A1L543C28) / 4, 0)</f>
        <v>68.044749999999993</v>
      </c>
      <c r="EB10" s="16" t="s">
        <v>3130</v>
      </c>
      <c r="EC10" s="18">
        <f>IF(RUN_YEARS &gt; 3,(A1L543C2 + A1L543C11 + A1L543C20 + A1L543C29) / 4, 0)</f>
        <v>40.582750000000004</v>
      </c>
      <c r="ED10" s="16" t="s">
        <v>3131</v>
      </c>
      <c r="EE10" s="18">
        <f>IF(RUN_YEARS &gt; 3,(A1L543C3 + A1L543C12 + A1L543C21 + A1L543C30) / 4, 0)</f>
        <v>106.28375</v>
      </c>
      <c r="EF10" s="16" t="s">
        <v>3132</v>
      </c>
      <c r="EG10" s="18">
        <f>IF(RUN_YEARS &gt; 3,(A1L543C4 + A1L543C13 + A1L543C22 + A1L543C31) / 4, 0)</f>
        <v>12.625500000000001</v>
      </c>
      <c r="EH10" s="16" t="s">
        <v>3133</v>
      </c>
      <c r="EI10" s="18">
        <f>IF(RUN_YEARS &gt; 3,(A1L543C5 + A1L543C14 + A1L543C23 + A1L543C32) / 4, 0)</f>
        <v>282.95600000000002</v>
      </c>
      <c r="EJ10" s="16" t="s">
        <v>3134</v>
      </c>
      <c r="EK10" s="18">
        <f>IF(RUN_YEARS &gt; 3,(A1L543C6 + A1L543C15 + A1L543C24 + A1L543C33) / 4, 0)</f>
        <v>172.11749999999998</v>
      </c>
      <c r="EL10" s="16" t="s">
        <v>3135</v>
      </c>
      <c r="EM10" s="18">
        <f>IF(RUN_YEARS &gt; 3,(A1L543C7 + A1L543C16 + A1L543C25 + A1L543C34) / 4, 0)</f>
        <v>227.53675000000001</v>
      </c>
      <c r="EN10" s="16" t="s">
        <v>3136</v>
      </c>
      <c r="EO10" s="18">
        <f>IF(A1L543C68 &lt;&gt; 0,A1L543C69 / A1L543C68,0)</f>
        <v>0.60828362006813774</v>
      </c>
      <c r="EP10" s="16" t="s">
        <v>3137</v>
      </c>
      <c r="EQ10" s="18">
        <f>IF(A1L543C71 = 0,A1L556C71, A1L543C71)</f>
        <v>0.60828362006813774</v>
      </c>
      <c r="ER10" s="16" t="s">
        <v>3138</v>
      </c>
      <c r="ES10" s="18">
        <f>IF(RUN_YEARS &gt; 4,(A1L543C1 + A1L543C10 + A1L543C19 + A1L543C28 + A1L543C37) / 5, 0)</f>
        <v>69.342399999999998</v>
      </c>
      <c r="ET10" s="16" t="s">
        <v>3139</v>
      </c>
      <c r="EU10" s="18">
        <f>IF(RUN_YEARS &gt; 4,(A1L543C2 + A1L543C11 + A1L543C20 + A1L543C29 + A1L543C38) / 5, 0)</f>
        <v>39.172800000000009</v>
      </c>
      <c r="EV10" s="16" t="s">
        <v>3140</v>
      </c>
      <c r="EW10" s="18">
        <f>IF(RUN_YEARS &gt; 4,(A1L543C3 + A1L543C12 + A1L543C21 + A1L543C30 + A1L543C39) / 5, 0)</f>
        <v>100.40119999999999</v>
      </c>
      <c r="EX10" s="16" t="s">
        <v>3141</v>
      </c>
      <c r="EY10" s="18">
        <f>IF(RUN_YEARS &gt; 4,(A1L543C4 + A1L543C13 + A1L543C22 + A1L543C31 + A1L543C40) / 5, 0)</f>
        <v>10.901199999999999</v>
      </c>
      <c r="EZ10" s="16" t="s">
        <v>3142</v>
      </c>
      <c r="FA10" s="18">
        <f>IF(RUN_YEARS &gt; 4,(A1L543C5 + A1L543C14 + A1L543C23 + A1L543C32 + A1L543C41) / 5, 0)</f>
        <v>278.25880000000001</v>
      </c>
      <c r="FB10" s="16" t="s">
        <v>3143</v>
      </c>
      <c r="FC10" s="18">
        <f>IF(RUN_YEARS &gt; 4,(A1L543C6 + A1L543C15 + A1L543C24 + A1L543C33 + A1L543C42) / 5, 0)</f>
        <v>161.37639999999999</v>
      </c>
      <c r="FD10" s="16" t="s">
        <v>3144</v>
      </c>
      <c r="FE10" s="18">
        <f>IF(RUN_YEARS &gt; 4,(A1L543C7 + A1L543C16 + A1L543C25 + A1L543C34 + A1L543C43) / 5, 0)</f>
        <v>219.8176</v>
      </c>
      <c r="FF10" s="16" t="s">
        <v>3145</v>
      </c>
      <c r="FG10" s="18">
        <f>IF(A1L543C77 &lt;&gt; 0,A1L543C78 / A1L543C77,0)</f>
        <v>0.57995075088370962</v>
      </c>
      <c r="FH10" s="16" t="s">
        <v>3146</v>
      </c>
      <c r="FI10" s="18">
        <f>IF(A1L543C80 = 0,A1L556C80, A1L543C80)</f>
        <v>0.57995075088370962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1021.546</v>
      </c>
      <c r="F11" s="16" t="s">
        <v>2959</v>
      </c>
      <c r="G11" s="6">
        <v>527.39099999999996</v>
      </c>
      <c r="H11" s="16" t="s">
        <v>2959</v>
      </c>
      <c r="I11" s="6">
        <v>16.635999999999999</v>
      </c>
      <c r="J11" s="16" t="s">
        <v>2959</v>
      </c>
      <c r="K11" s="6">
        <v>0.71099999999999997</v>
      </c>
      <c r="L11" s="16" t="s">
        <v>3147</v>
      </c>
      <c r="M11" s="1">
        <f>(A1L544C1 * 2 + A1L544C2 + A1L544C3)</f>
        <v>2587.1190000000001</v>
      </c>
      <c r="N11" s="16" t="s">
        <v>3148</v>
      </c>
      <c r="O11" s="1">
        <f>(A1L544C4 * 2 + A1L544C2 + A1L544C3)</f>
        <v>545.44899999999996</v>
      </c>
      <c r="P11" s="16" t="s">
        <v>3149</v>
      </c>
      <c r="Q11" s="1">
        <f>(A1L544C1 + A1L544C2 + A1L544C3 + A1L544C4)</f>
        <v>1566.2839999999999</v>
      </c>
      <c r="R11" s="16" t="s">
        <v>3150</v>
      </c>
      <c r="S11" s="18">
        <f>IF(A1L544C5 &lt;&gt; 0,A1L544C6 / A1L544C5,0)</f>
        <v>0.21083259022874476</v>
      </c>
      <c r="T11" s="16" t="s">
        <v>3151</v>
      </c>
      <c r="U11" s="18">
        <f>IF(A1L544C8 = 0,A1L556C8, A1L544C8)</f>
        <v>0.21083259022874476</v>
      </c>
      <c r="V11" s="16" t="s">
        <v>2965</v>
      </c>
      <c r="W11" s="6">
        <v>993.65899999999999</v>
      </c>
      <c r="X11" s="16" t="s">
        <v>2965</v>
      </c>
      <c r="Y11" s="6">
        <v>593.58699999999999</v>
      </c>
      <c r="Z11" s="16" t="s">
        <v>2965</v>
      </c>
      <c r="AA11" s="6">
        <v>12.026</v>
      </c>
      <c r="AB11" s="16" t="s">
        <v>2965</v>
      </c>
      <c r="AC11" s="6">
        <v>8.3190000000000008</v>
      </c>
      <c r="AD11" s="16" t="s">
        <v>3152</v>
      </c>
      <c r="AE11" s="1">
        <f>(A1L544C10 * 2 + A1L544C11 + A1L544C12)</f>
        <v>2592.9309999999996</v>
      </c>
      <c r="AF11" s="16" t="s">
        <v>3153</v>
      </c>
      <c r="AG11" s="1">
        <f>(A1L544C13 * 2 + A1L544C11 + A1L544C12)</f>
        <v>622.25099999999998</v>
      </c>
      <c r="AH11" s="16" t="s">
        <v>3154</v>
      </c>
      <c r="AI11" s="1">
        <f>(A1L544C10 + A1L544C11 + A1L544C12 + A1L544C13)</f>
        <v>1607.5910000000001</v>
      </c>
      <c r="AJ11" s="16" t="s">
        <v>3155</v>
      </c>
      <c r="AK11" s="18">
        <f>IF(A1L544C14 &lt;&gt; 0,A1L544C15 / A1L544C14,0)</f>
        <v>0.23997977578269536</v>
      </c>
      <c r="AL11" s="16" t="s">
        <v>3156</v>
      </c>
      <c r="AM11" s="18">
        <f>IF(A1L544C17 = 0,A1L556C17, A1L544C17)</f>
        <v>0.23997977578269536</v>
      </c>
      <c r="AN11" s="16" t="s">
        <v>2971</v>
      </c>
      <c r="AO11" s="6">
        <v>1011.356</v>
      </c>
      <c r="AP11" s="16" t="s">
        <v>2971</v>
      </c>
      <c r="AQ11" s="6">
        <v>607.029</v>
      </c>
      <c r="AR11" s="16" t="s">
        <v>2971</v>
      </c>
      <c r="AS11" s="6">
        <v>16.890999999999998</v>
      </c>
      <c r="AT11" s="16" t="s">
        <v>2971</v>
      </c>
      <c r="AU11" s="6">
        <v>0.27900000000000003</v>
      </c>
      <c r="AV11" s="16" t="s">
        <v>3157</v>
      </c>
      <c r="AW11" s="1">
        <f>(A1L544C19 * 2 + A1L544C20 + A1L544C21)</f>
        <v>2646.6320000000001</v>
      </c>
      <c r="AX11" s="16" t="s">
        <v>3158</v>
      </c>
      <c r="AY11" s="1">
        <f>(A1L544C22 * 2 + A1L544C20 + A1L544C21)</f>
        <v>624.47799999999995</v>
      </c>
      <c r="AZ11" s="16" t="s">
        <v>3159</v>
      </c>
      <c r="BA11" s="1">
        <f>(A1L544C19 + A1L544C20 + A1L544C21 + A1L544C22)</f>
        <v>1635.5550000000001</v>
      </c>
      <c r="BB11" s="16" t="s">
        <v>3160</v>
      </c>
      <c r="BC11" s="18">
        <f>IF(A1L544C23 &lt;&gt; 0,A1L544C24 / A1L544C23,0)</f>
        <v>0.23595195705334174</v>
      </c>
      <c r="BD11" s="16" t="s">
        <v>3161</v>
      </c>
      <c r="BE11" s="18">
        <f>IF(A1L544C26 = 0,A1L556C26, A1L544C26)</f>
        <v>0.23595195705334174</v>
      </c>
      <c r="BF11" s="16" t="s">
        <v>2977</v>
      </c>
      <c r="BG11" s="6">
        <v>1069.518</v>
      </c>
      <c r="BH11" s="16" t="s">
        <v>2977</v>
      </c>
      <c r="BI11" s="6">
        <v>591.38699999999994</v>
      </c>
      <c r="BJ11" s="16" t="s">
        <v>2977</v>
      </c>
      <c r="BK11" s="6">
        <v>15.068</v>
      </c>
      <c r="BL11" s="16" t="s">
        <v>2977</v>
      </c>
      <c r="BM11" s="6">
        <v>0</v>
      </c>
      <c r="BN11" s="16" t="s">
        <v>3162</v>
      </c>
      <c r="BO11" s="1">
        <f>(A1L544C28 * 2 + A1L544C29 + A1L544C30)</f>
        <v>2745.491</v>
      </c>
      <c r="BP11" s="16" t="s">
        <v>3163</v>
      </c>
      <c r="BQ11" s="1">
        <f>(A1L544C31 * 2 + A1L544C29 + A1L544C30)</f>
        <v>606.45499999999993</v>
      </c>
      <c r="BR11" s="16" t="s">
        <v>3164</v>
      </c>
      <c r="BS11" s="1">
        <f>(A1L544C28 + A1L544C29 + A1L544C30 + A1L544C31)</f>
        <v>1675.973</v>
      </c>
      <c r="BT11" s="16" t="s">
        <v>3165</v>
      </c>
      <c r="BU11" s="18">
        <f>IF(A1L544C32 &lt;&gt; 0,A1L544C33 / A1L544C32,0)</f>
        <v>0.22089127227151717</v>
      </c>
      <c r="BV11" s="16" t="s">
        <v>3166</v>
      </c>
      <c r="BW11" s="18">
        <f>IF(A1L544C35 = 0,A1L556C35, A1L544C35)</f>
        <v>0.22089127227151717</v>
      </c>
      <c r="BX11" s="16" t="s">
        <v>2983</v>
      </c>
      <c r="BY11" s="6">
        <v>1021.472</v>
      </c>
      <c r="BZ11" s="16" t="s">
        <v>2983</v>
      </c>
      <c r="CA11" s="6">
        <v>666.601</v>
      </c>
      <c r="CB11" s="16" t="s">
        <v>2983</v>
      </c>
      <c r="CC11" s="6">
        <v>20.696000000000002</v>
      </c>
      <c r="CD11" s="16" t="s">
        <v>2983</v>
      </c>
      <c r="CE11" s="6">
        <v>0</v>
      </c>
      <c r="CF11" s="16" t="s">
        <v>3167</v>
      </c>
      <c r="CG11" s="1">
        <f>(A1L544C37 * 2 + A1L544C38 + A1L544C39)</f>
        <v>2730.241</v>
      </c>
      <c r="CH11" s="16" t="s">
        <v>3168</v>
      </c>
      <c r="CI11" s="1">
        <f>(A1L544C40 * 2 + A1L544C38 + A1L544C39)</f>
        <v>687.29700000000003</v>
      </c>
      <c r="CJ11" s="16" t="s">
        <v>3169</v>
      </c>
      <c r="CK11" s="1">
        <f>(A1L544C37 + A1L544C38 + A1L544C39 + A1L544C40)</f>
        <v>1708.7689999999998</v>
      </c>
      <c r="CL11" s="16" t="s">
        <v>3170</v>
      </c>
      <c r="CM11" s="18">
        <f>IF(A1L544C41 &lt;&gt; 0,A1L544C42 / A1L544C41,0)</f>
        <v>0.25173492010412268</v>
      </c>
      <c r="CN11" s="16" t="s">
        <v>3171</v>
      </c>
      <c r="CO11" s="18">
        <f>IF(A1L544C44 = 0,A1L556C44, A1L544C44)</f>
        <v>0.25173492010412268</v>
      </c>
      <c r="CP11" s="16" t="s">
        <v>3172</v>
      </c>
      <c r="CQ11" s="18">
        <f>IF(RUN_YEARS &gt; 1,(A1L544C1 + A1L544C10) / 2, 0)</f>
        <v>1007.6025</v>
      </c>
      <c r="CR11" s="16" t="s">
        <v>3173</v>
      </c>
      <c r="CS11" s="18">
        <f>IF(RUN_YEARS &gt; 1,(A1L544C2 + A1L544C11) / 2, 0)</f>
        <v>560.48900000000003</v>
      </c>
      <c r="CT11" s="16" t="s">
        <v>3174</v>
      </c>
      <c r="CU11" s="18">
        <f>IF(RUN_YEARS &gt; 1,(A1L544C3 + A1L544C12) / 2, 0)</f>
        <v>14.331</v>
      </c>
      <c r="CV11" s="16" t="s">
        <v>3175</v>
      </c>
      <c r="CW11" s="18">
        <f>IF(RUN_YEARS &gt; 1,(A1L544C4 + A1L544C13) / 2, 0)</f>
        <v>4.5150000000000006</v>
      </c>
      <c r="CX11" s="16" t="s">
        <v>3176</v>
      </c>
      <c r="CY11" s="18">
        <f>IF(RUN_YEARS &gt; 1,(A1L544C5 + A1L544C14) / 2, 0)</f>
        <v>2590.0249999999996</v>
      </c>
      <c r="CZ11" s="16" t="s">
        <v>3177</v>
      </c>
      <c r="DA11" s="18">
        <f>IF(RUN_YEARS &gt; 1,(A1L544C6 + A1L544C15) / 2, 0)</f>
        <v>583.84999999999991</v>
      </c>
      <c r="DB11" s="16" t="s">
        <v>3178</v>
      </c>
      <c r="DC11" s="18">
        <f>IF(RUN_YEARS &gt; 1,(A1L544C7 + A1L544C16) / 2, 0)</f>
        <v>1586.9375</v>
      </c>
      <c r="DD11" s="16" t="s">
        <v>3179</v>
      </c>
      <c r="DE11" s="18">
        <f>IF(A1L544C50 &lt;&gt; 0,A1L544C51 / A1L544C50,0)</f>
        <v>0.22542253453151997</v>
      </c>
      <c r="DF11" s="16" t="s">
        <v>3180</v>
      </c>
      <c r="DG11" s="18">
        <f>IF(A1L544C53 = 0,A1L556C53, A1L544C53)</f>
        <v>0.22542253453151997</v>
      </c>
      <c r="DH11" s="16" t="s">
        <v>3181</v>
      </c>
      <c r="DI11" s="18">
        <f>IF(RUN_YEARS &gt; 2,(A1L544C1 + A1L544C10 + A1L544C19) / 3, 0)</f>
        <v>1008.8536666666665</v>
      </c>
      <c r="DJ11" s="16" t="s">
        <v>3182</v>
      </c>
      <c r="DK11" s="18">
        <f>IF(RUN_YEARS &gt; 2,(A1L544C2 + A1L544C11 + A1L544C20) / 3, 0)</f>
        <v>576.00233333333335</v>
      </c>
      <c r="DL11" s="16" t="s">
        <v>3183</v>
      </c>
      <c r="DM11" s="18">
        <f>IF(RUN_YEARS &gt; 2,(A1L544C3 + A1L544C12 + A1L544C21) / 3, 0)</f>
        <v>15.184333333333333</v>
      </c>
      <c r="DN11" s="16" t="s">
        <v>3184</v>
      </c>
      <c r="DO11" s="18">
        <f>IF(RUN_YEARS &gt; 2,(A1L544C4 + A1L544C13 + A1L544C22) / 3, 0)</f>
        <v>3.1030000000000002</v>
      </c>
      <c r="DP11" s="16" t="s">
        <v>3185</v>
      </c>
      <c r="DQ11" s="18">
        <f>IF(RUN_YEARS &gt; 2,(A1L544C5 + A1L544C14 + A1L544C23) / 3, 0)</f>
        <v>2608.8939999999998</v>
      </c>
      <c r="DR11" s="16" t="s">
        <v>3186</v>
      </c>
      <c r="DS11" s="18">
        <f>IF(RUN_YEARS &gt; 2,(A1L544C6 + A1L544C15 + A1L544C24) / 3, 0)</f>
        <v>597.39266666666663</v>
      </c>
      <c r="DT11" s="16" t="s">
        <v>3187</v>
      </c>
      <c r="DU11" s="18">
        <f>IF(RUN_YEARS &gt; 2,(A1L544C7 + A1L544C16 + A1L544C25) / 3, 0)</f>
        <v>1603.1433333333334</v>
      </c>
      <c r="DV11" s="16" t="s">
        <v>3188</v>
      </c>
      <c r="DW11" s="18">
        <f>IF(A1L544C59 &lt;&gt; 0,A1L544C60 / A1L544C59,0)</f>
        <v>0.22898311187294948</v>
      </c>
      <c r="DX11" s="16" t="s">
        <v>3189</v>
      </c>
      <c r="DY11" s="18">
        <f>IF(A1L544C62 = 0,A1L556C62, A1L544C62)</f>
        <v>0.22898311187294948</v>
      </c>
      <c r="DZ11" s="16" t="s">
        <v>3190</v>
      </c>
      <c r="EA11" s="18">
        <f>IF(RUN_YEARS &gt; 3,(A1L544C1 + A1L544C10 + A1L544C19 + A1L544C28) / 4, 0)</f>
        <v>1024.0197499999999</v>
      </c>
      <c r="EB11" s="16" t="s">
        <v>3191</v>
      </c>
      <c r="EC11" s="18">
        <f>IF(RUN_YEARS &gt; 3,(A1L544C2 + A1L544C11 + A1L544C20 + A1L544C29) / 4, 0)</f>
        <v>579.84850000000006</v>
      </c>
      <c r="ED11" s="16" t="s">
        <v>3192</v>
      </c>
      <c r="EE11" s="18">
        <f>IF(RUN_YEARS &gt; 3,(A1L544C3 + A1L544C12 + A1L544C21 + A1L544C30) / 4, 0)</f>
        <v>15.155249999999999</v>
      </c>
      <c r="EF11" s="16" t="s">
        <v>3193</v>
      </c>
      <c r="EG11" s="18">
        <f>IF(RUN_YEARS &gt; 3,(A1L544C4 + A1L544C13 + A1L544C22 + A1L544C31) / 4, 0)</f>
        <v>2.3272500000000003</v>
      </c>
      <c r="EH11" s="16" t="s">
        <v>3194</v>
      </c>
      <c r="EI11" s="18">
        <f>IF(RUN_YEARS &gt; 3,(A1L544C5 + A1L544C14 + A1L544C23 + A1L544C32) / 4, 0)</f>
        <v>2643.0432499999997</v>
      </c>
      <c r="EJ11" s="16" t="s">
        <v>3195</v>
      </c>
      <c r="EK11" s="18">
        <f>IF(RUN_YEARS &gt; 3,(A1L544C6 + A1L544C15 + A1L544C24 + A1L544C33) / 4, 0)</f>
        <v>599.65824999999995</v>
      </c>
      <c r="EL11" s="16" t="s">
        <v>3196</v>
      </c>
      <c r="EM11" s="18">
        <f>IF(RUN_YEARS &gt; 3,(A1L544C7 + A1L544C16 + A1L544C25 + A1L544C34) / 4, 0)</f>
        <v>1621.3507500000001</v>
      </c>
      <c r="EN11" s="16" t="s">
        <v>3197</v>
      </c>
      <c r="EO11" s="18">
        <f>IF(A1L544C68 &lt;&gt; 0,A1L544C69 / A1L544C68,0)</f>
        <v>0.22688173944940176</v>
      </c>
      <c r="EP11" s="16" t="s">
        <v>3198</v>
      </c>
      <c r="EQ11" s="18">
        <f>IF(A1L544C71 = 0,A1L556C71, A1L544C71)</f>
        <v>0.22688173944940176</v>
      </c>
      <c r="ER11" s="16" t="s">
        <v>3199</v>
      </c>
      <c r="ES11" s="18">
        <f>IF(RUN_YEARS &gt; 4,(A1L544C1 + A1L544C10 + A1L544C19 + A1L544C28 + A1L544C37) / 5, 0)</f>
        <v>1023.5101999999999</v>
      </c>
      <c r="ET11" s="16" t="s">
        <v>3200</v>
      </c>
      <c r="EU11" s="18">
        <f>IF(RUN_YEARS &gt; 4,(A1L544C2 + A1L544C11 + A1L544C20 + A1L544C29 + A1L544C38) / 5, 0)</f>
        <v>597.19900000000007</v>
      </c>
      <c r="EV11" s="16" t="s">
        <v>3201</v>
      </c>
      <c r="EW11" s="18">
        <f>IF(RUN_YEARS &gt; 4,(A1L544C3 + A1L544C12 + A1L544C21 + A1L544C30 + A1L544C39) / 5, 0)</f>
        <v>16.263399999999997</v>
      </c>
      <c r="EX11" s="16" t="s">
        <v>3202</v>
      </c>
      <c r="EY11" s="18">
        <f>IF(RUN_YEARS &gt; 4,(A1L544C4 + A1L544C13 + A1L544C22 + A1L544C31 + A1L544C40) / 5, 0)</f>
        <v>1.8618000000000001</v>
      </c>
      <c r="EZ11" s="16" t="s">
        <v>3203</v>
      </c>
      <c r="FA11" s="18">
        <f>IF(RUN_YEARS &gt; 4,(A1L544C5 + A1L544C14 + A1L544C23 + A1L544C32 + A1L544C41) / 5, 0)</f>
        <v>2660.4827999999998</v>
      </c>
      <c r="FB11" s="16" t="s">
        <v>3204</v>
      </c>
      <c r="FC11" s="18">
        <f>IF(RUN_YEARS &gt; 4,(A1L544C6 + A1L544C15 + A1L544C24 + A1L544C33 + A1L544C42) / 5, 0)</f>
        <v>617.18599999999992</v>
      </c>
      <c r="FD11" s="16" t="s">
        <v>3205</v>
      </c>
      <c r="FE11" s="18">
        <f>IF(RUN_YEARS &gt; 4,(A1L544C7 + A1L544C16 + A1L544C25 + A1L544C34 + A1L544C43) / 5, 0)</f>
        <v>1638.8344000000002</v>
      </c>
      <c r="FF11" s="16" t="s">
        <v>3206</v>
      </c>
      <c r="FG11" s="18">
        <f>IF(A1L544C77 &lt;&gt; 0,A1L544C78 / A1L544C77,0)</f>
        <v>0.23198270629676687</v>
      </c>
      <c r="FH11" s="16" t="s">
        <v>3207</v>
      </c>
      <c r="FI11" s="18">
        <f>IF(A1L544C80 = 0,A1L556C80, A1L544C80)</f>
        <v>0.23198270629676687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54.463000000000001</v>
      </c>
      <c r="F12" s="16" t="s">
        <v>2959</v>
      </c>
      <c r="G12" s="6">
        <v>11.97</v>
      </c>
      <c r="H12" s="16" t="s">
        <v>2959</v>
      </c>
      <c r="I12" s="6">
        <v>75.647999999999996</v>
      </c>
      <c r="J12" s="16" t="s">
        <v>2959</v>
      </c>
      <c r="K12" s="6">
        <v>4.2649999999999997</v>
      </c>
      <c r="L12" s="16" t="s">
        <v>3208</v>
      </c>
      <c r="M12" s="1">
        <f>(A1L545C1 * 2 + A1L545C2 + A1L545C3)</f>
        <v>196.54399999999998</v>
      </c>
      <c r="N12" s="16" t="s">
        <v>3209</v>
      </c>
      <c r="O12" s="1">
        <f>(A1L545C4 * 2 + A1L545C2 + A1L545C3)</f>
        <v>96.147999999999996</v>
      </c>
      <c r="P12" s="16" t="s">
        <v>3210</v>
      </c>
      <c r="Q12" s="1">
        <f>(A1L545C1 + A1L545C2 + A1L545C3 + A1L545C4)</f>
        <v>146.346</v>
      </c>
      <c r="R12" s="16" t="s">
        <v>3211</v>
      </c>
      <c r="S12" s="18">
        <f>IF(A1L545C5 &lt;&gt; 0,A1L545C6 / A1L545C5,0)</f>
        <v>0.48919325952458487</v>
      </c>
      <c r="T12" s="16" t="s">
        <v>3212</v>
      </c>
      <c r="U12" s="18">
        <f>IF(A1L545C8 = 0,A1L556C8, A1L545C8)</f>
        <v>0.48919325952458487</v>
      </c>
      <c r="V12" s="16" t="s">
        <v>2965</v>
      </c>
      <c r="W12" s="6">
        <v>60.243000000000002</v>
      </c>
      <c r="X12" s="16" t="s">
        <v>2965</v>
      </c>
      <c r="Y12" s="6">
        <v>23.763999999999999</v>
      </c>
      <c r="Z12" s="16" t="s">
        <v>2965</v>
      </c>
      <c r="AA12" s="6">
        <v>90.903000000000006</v>
      </c>
      <c r="AB12" s="16" t="s">
        <v>2965</v>
      </c>
      <c r="AC12" s="6">
        <v>2.7280000000000002</v>
      </c>
      <c r="AD12" s="16" t="s">
        <v>3213</v>
      </c>
      <c r="AE12" s="1">
        <f>(A1L545C10 * 2 + A1L545C11 + A1L545C12)</f>
        <v>235.15300000000002</v>
      </c>
      <c r="AF12" s="16" t="s">
        <v>3214</v>
      </c>
      <c r="AG12" s="1">
        <f>(A1L545C13 * 2 + A1L545C11 + A1L545C12)</f>
        <v>120.123</v>
      </c>
      <c r="AH12" s="16" t="s">
        <v>3215</v>
      </c>
      <c r="AI12" s="1">
        <f>(A1L545C10 + A1L545C11 + A1L545C12 + A1L545C13)</f>
        <v>177.63800000000003</v>
      </c>
      <c r="AJ12" s="16" t="s">
        <v>3216</v>
      </c>
      <c r="AK12" s="18">
        <f>IF(A1L545C14 &lt;&gt; 0,A1L545C15 / A1L545C14,0)</f>
        <v>0.51082911976457879</v>
      </c>
      <c r="AL12" s="16" t="s">
        <v>3217</v>
      </c>
      <c r="AM12" s="18">
        <f>IF(A1L545C17 = 0,A1L556C17, A1L545C17)</f>
        <v>0.51082911976457879</v>
      </c>
      <c r="AN12" s="16" t="s">
        <v>2971</v>
      </c>
      <c r="AO12" s="6">
        <v>57.351999999999997</v>
      </c>
      <c r="AP12" s="16" t="s">
        <v>2971</v>
      </c>
      <c r="AQ12" s="6">
        <v>19.943999999999999</v>
      </c>
      <c r="AR12" s="16" t="s">
        <v>2971</v>
      </c>
      <c r="AS12" s="6">
        <v>66.902000000000001</v>
      </c>
      <c r="AT12" s="16" t="s">
        <v>2971</v>
      </c>
      <c r="AU12" s="6">
        <v>2.7810000000000001</v>
      </c>
      <c r="AV12" s="16" t="s">
        <v>3218</v>
      </c>
      <c r="AW12" s="1">
        <f>(A1L545C19 * 2 + A1L545C20 + A1L545C21)</f>
        <v>201.55</v>
      </c>
      <c r="AX12" s="16" t="s">
        <v>3219</v>
      </c>
      <c r="AY12" s="1">
        <f>(A1L545C22 * 2 + A1L545C20 + A1L545C21)</f>
        <v>92.408000000000001</v>
      </c>
      <c r="AZ12" s="16" t="s">
        <v>3220</v>
      </c>
      <c r="BA12" s="1">
        <f>(A1L545C19 + A1L545C20 + A1L545C21 + A1L545C22)</f>
        <v>146.97899999999998</v>
      </c>
      <c r="BB12" s="16" t="s">
        <v>3221</v>
      </c>
      <c r="BC12" s="18">
        <f>IF(A1L545C23 &lt;&gt; 0,A1L545C24 / A1L545C23,0)</f>
        <v>0.458486727859092</v>
      </c>
      <c r="BD12" s="16" t="s">
        <v>3222</v>
      </c>
      <c r="BE12" s="18">
        <f>IF(A1L545C26 = 0,A1L556C26, A1L545C26)</f>
        <v>0.458486727859092</v>
      </c>
      <c r="BF12" s="16" t="s">
        <v>2977</v>
      </c>
      <c r="BG12" s="6">
        <v>57.094000000000001</v>
      </c>
      <c r="BH12" s="16" t="s">
        <v>2977</v>
      </c>
      <c r="BI12" s="6">
        <v>17.704999999999998</v>
      </c>
      <c r="BJ12" s="16" t="s">
        <v>2977</v>
      </c>
      <c r="BK12" s="6">
        <v>42.046999999999997</v>
      </c>
      <c r="BL12" s="16" t="s">
        <v>2977</v>
      </c>
      <c r="BM12" s="6">
        <v>0.26700000000000002</v>
      </c>
      <c r="BN12" s="16" t="s">
        <v>3223</v>
      </c>
      <c r="BO12" s="1">
        <f>(A1L545C28 * 2 + A1L545C29 + A1L545C30)</f>
        <v>173.94</v>
      </c>
      <c r="BP12" s="16" t="s">
        <v>3224</v>
      </c>
      <c r="BQ12" s="1">
        <f>(A1L545C31 * 2 + A1L545C29 + A1L545C30)</f>
        <v>60.285999999999994</v>
      </c>
      <c r="BR12" s="16" t="s">
        <v>3225</v>
      </c>
      <c r="BS12" s="1">
        <f>(A1L545C28 + A1L545C29 + A1L545C30 + A1L545C31)</f>
        <v>117.113</v>
      </c>
      <c r="BT12" s="16" t="s">
        <v>3226</v>
      </c>
      <c r="BU12" s="18">
        <f>IF(A1L545C32 &lt;&gt; 0,A1L545C33 / A1L545C32,0)</f>
        <v>0.34659077842934344</v>
      </c>
      <c r="BV12" s="16" t="s">
        <v>3227</v>
      </c>
      <c r="BW12" s="18">
        <f>IF(A1L545C35 = 0,A1L556C35, A1L545C35)</f>
        <v>0.34659077842934344</v>
      </c>
      <c r="BX12" s="16" t="s">
        <v>2983</v>
      </c>
      <c r="BY12" s="6">
        <v>41.542999999999999</v>
      </c>
      <c r="BZ12" s="16" t="s">
        <v>2983</v>
      </c>
      <c r="CA12" s="6">
        <v>12.959</v>
      </c>
      <c r="CB12" s="16" t="s">
        <v>2983</v>
      </c>
      <c r="CC12" s="6">
        <v>33.843000000000004</v>
      </c>
      <c r="CD12" s="16" t="s">
        <v>2983</v>
      </c>
      <c r="CE12" s="6">
        <v>0.72899999999999998</v>
      </c>
      <c r="CF12" s="16" t="s">
        <v>3228</v>
      </c>
      <c r="CG12" s="1">
        <f>(A1L545C37 * 2 + A1L545C38 + A1L545C39)</f>
        <v>129.88800000000001</v>
      </c>
      <c r="CH12" s="16" t="s">
        <v>3229</v>
      </c>
      <c r="CI12" s="1">
        <f>(A1L545C40 * 2 + A1L545C38 + A1L545C39)</f>
        <v>48.260000000000005</v>
      </c>
      <c r="CJ12" s="16" t="s">
        <v>3230</v>
      </c>
      <c r="CK12" s="1">
        <f>(A1L545C37 + A1L545C38 + A1L545C39 + A1L545C40)</f>
        <v>89.073999999999998</v>
      </c>
      <c r="CL12" s="16" t="s">
        <v>3231</v>
      </c>
      <c r="CM12" s="18">
        <f>IF(A1L545C41 &lt;&gt; 0,A1L545C42 / A1L545C41,0)</f>
        <v>0.37155087459965513</v>
      </c>
      <c r="CN12" s="16" t="s">
        <v>3232</v>
      </c>
      <c r="CO12" s="18">
        <f>IF(A1L545C44 = 0,A1L556C44, A1L545C44)</f>
        <v>0.37155087459965513</v>
      </c>
      <c r="CP12" s="16" t="s">
        <v>3233</v>
      </c>
      <c r="CQ12" s="18">
        <f>IF(RUN_YEARS &gt; 1,(A1L545C1 + A1L545C10) / 2, 0)</f>
        <v>57.353000000000002</v>
      </c>
      <c r="CR12" s="16" t="s">
        <v>3234</v>
      </c>
      <c r="CS12" s="18">
        <f>IF(RUN_YEARS &gt; 1,(A1L545C2 + A1L545C11) / 2, 0)</f>
        <v>17.867000000000001</v>
      </c>
      <c r="CT12" s="16" t="s">
        <v>3235</v>
      </c>
      <c r="CU12" s="18">
        <f>IF(RUN_YEARS &gt; 1,(A1L545C3 + A1L545C12) / 2, 0)</f>
        <v>83.275499999999994</v>
      </c>
      <c r="CV12" s="16" t="s">
        <v>3236</v>
      </c>
      <c r="CW12" s="18">
        <f>IF(RUN_YEARS &gt; 1,(A1L545C4 + A1L545C13) / 2, 0)</f>
        <v>3.4965000000000002</v>
      </c>
      <c r="CX12" s="16" t="s">
        <v>3237</v>
      </c>
      <c r="CY12" s="18">
        <f>IF(RUN_YEARS &gt; 1,(A1L545C5 + A1L545C14) / 2, 0)</f>
        <v>215.8485</v>
      </c>
      <c r="CZ12" s="16" t="s">
        <v>3238</v>
      </c>
      <c r="DA12" s="18">
        <f>IF(RUN_YEARS &gt; 1,(A1L545C6 + A1L545C15) / 2, 0)</f>
        <v>108.13550000000001</v>
      </c>
      <c r="DB12" s="16" t="s">
        <v>3239</v>
      </c>
      <c r="DC12" s="18">
        <f>IF(RUN_YEARS &gt; 1,(A1L545C7 + A1L545C16) / 2, 0)</f>
        <v>161.99200000000002</v>
      </c>
      <c r="DD12" s="16" t="s">
        <v>3240</v>
      </c>
      <c r="DE12" s="18">
        <f>IF(A1L545C50 &lt;&gt; 0,A1L545C51 / A1L545C50,0)</f>
        <v>0.50097869570555276</v>
      </c>
      <c r="DF12" s="16" t="s">
        <v>3241</v>
      </c>
      <c r="DG12" s="18">
        <f>IF(A1L545C53 = 0,A1L556C53, A1L545C53)</f>
        <v>0.50097869570555276</v>
      </c>
      <c r="DH12" s="16" t="s">
        <v>3242</v>
      </c>
      <c r="DI12" s="18">
        <f>IF(RUN_YEARS &gt; 2,(A1L545C1 + A1L545C10 + A1L545C19) / 3, 0)</f>
        <v>57.352666666666664</v>
      </c>
      <c r="DJ12" s="16" t="s">
        <v>3243</v>
      </c>
      <c r="DK12" s="18">
        <f>IF(RUN_YEARS &gt; 2,(A1L545C2 + A1L545C11 + A1L545C20) / 3, 0)</f>
        <v>18.559333333333331</v>
      </c>
      <c r="DL12" s="16" t="s">
        <v>3244</v>
      </c>
      <c r="DM12" s="18">
        <f>IF(RUN_YEARS &gt; 2,(A1L545C3 + A1L545C12 + A1L545C21) / 3, 0)</f>
        <v>77.817666666666653</v>
      </c>
      <c r="DN12" s="16" t="s">
        <v>3245</v>
      </c>
      <c r="DO12" s="18">
        <f>IF(RUN_YEARS &gt; 2,(A1L545C4 + A1L545C13 + A1L545C22) / 3, 0)</f>
        <v>3.2580000000000005</v>
      </c>
      <c r="DP12" s="16" t="s">
        <v>3246</v>
      </c>
      <c r="DQ12" s="18">
        <f>IF(RUN_YEARS &gt; 2,(A1L545C5 + A1L545C14 + A1L545C23) / 3, 0)</f>
        <v>211.08233333333337</v>
      </c>
      <c r="DR12" s="16" t="s">
        <v>3247</v>
      </c>
      <c r="DS12" s="18">
        <f>IF(RUN_YEARS &gt; 2,(A1L545C6 + A1L545C15 + A1L545C24) / 3, 0)</f>
        <v>102.89300000000001</v>
      </c>
      <c r="DT12" s="16" t="s">
        <v>3248</v>
      </c>
      <c r="DU12" s="18">
        <f>IF(RUN_YEARS &gt; 2,(A1L545C7 + A1L545C16 + A1L545C25) / 3, 0)</f>
        <v>156.98766666666668</v>
      </c>
      <c r="DV12" s="16" t="s">
        <v>3249</v>
      </c>
      <c r="DW12" s="18">
        <f>IF(A1L545C59 &lt;&gt; 0,A1L545C60 / A1L545C59,0)</f>
        <v>0.48745434246036695</v>
      </c>
      <c r="DX12" s="16" t="s">
        <v>3250</v>
      </c>
      <c r="DY12" s="18">
        <f>IF(A1L545C62 = 0,A1L556C62, A1L545C62)</f>
        <v>0.48745434246036695</v>
      </c>
      <c r="DZ12" s="16" t="s">
        <v>3251</v>
      </c>
      <c r="EA12" s="18">
        <f>IF(RUN_YEARS &gt; 3,(A1L545C1 + A1L545C10 + A1L545C19 + A1L545C28) / 4, 0)</f>
        <v>57.287999999999997</v>
      </c>
      <c r="EB12" s="16" t="s">
        <v>3252</v>
      </c>
      <c r="EC12" s="18">
        <f>IF(RUN_YEARS &gt; 3,(A1L545C2 + A1L545C11 + A1L545C20 + A1L545C29) / 4, 0)</f>
        <v>18.345749999999999</v>
      </c>
      <c r="ED12" s="16" t="s">
        <v>3253</v>
      </c>
      <c r="EE12" s="18">
        <f>IF(RUN_YEARS &gt; 3,(A1L545C3 + A1L545C12 + A1L545C21 + A1L545C30) / 4, 0)</f>
        <v>68.875</v>
      </c>
      <c r="EF12" s="16" t="s">
        <v>3254</v>
      </c>
      <c r="EG12" s="18">
        <f>IF(RUN_YEARS &gt; 3,(A1L545C4 + A1L545C13 + A1L545C22 + A1L545C31) / 4, 0)</f>
        <v>2.5102500000000001</v>
      </c>
      <c r="EH12" s="16" t="s">
        <v>3255</v>
      </c>
      <c r="EI12" s="18">
        <f>IF(RUN_YEARS &gt; 3,(A1L545C5 + A1L545C14 + A1L545C23 + A1L545C32) / 4, 0)</f>
        <v>201.79675000000003</v>
      </c>
      <c r="EJ12" s="16" t="s">
        <v>3256</v>
      </c>
      <c r="EK12" s="18">
        <f>IF(RUN_YEARS &gt; 3,(A1L545C6 + A1L545C15 + A1L545C24 + A1L545C33) / 4, 0)</f>
        <v>92.241250000000008</v>
      </c>
      <c r="EL12" s="16" t="s">
        <v>3257</v>
      </c>
      <c r="EM12" s="18">
        <f>IF(RUN_YEARS &gt; 3,(A1L545C7 + A1L545C16 + A1L545C25 + A1L545C34) / 4, 0)</f>
        <v>147.01900000000001</v>
      </c>
      <c r="EN12" s="16" t="s">
        <v>3258</v>
      </c>
      <c r="EO12" s="18">
        <f>IF(A1L545C68 &lt;&gt; 0,A1L545C69 / A1L545C68,0)</f>
        <v>0.45709977985274786</v>
      </c>
      <c r="EP12" s="16" t="s">
        <v>3259</v>
      </c>
      <c r="EQ12" s="18">
        <f>IF(A1L545C71 = 0,A1L556C71, A1L545C71)</f>
        <v>0.45709977985274786</v>
      </c>
      <c r="ER12" s="16" t="s">
        <v>3260</v>
      </c>
      <c r="ES12" s="18">
        <f>IF(RUN_YEARS &gt; 4,(A1L545C1 + A1L545C10 + A1L545C19 + A1L545C28 + A1L545C37) / 5, 0)</f>
        <v>54.138999999999996</v>
      </c>
      <c r="ET12" s="16" t="s">
        <v>3261</v>
      </c>
      <c r="EU12" s="18">
        <f>IF(RUN_YEARS &gt; 4,(A1L545C2 + A1L545C11 + A1L545C20 + A1L545C29 + A1L545C38) / 5, 0)</f>
        <v>17.2684</v>
      </c>
      <c r="EV12" s="16" t="s">
        <v>3262</v>
      </c>
      <c r="EW12" s="18">
        <f>IF(RUN_YEARS &gt; 4,(A1L545C3 + A1L545C12 + A1L545C21 + A1L545C30 + A1L545C39) / 5, 0)</f>
        <v>61.868600000000001</v>
      </c>
      <c r="EX12" s="16" t="s">
        <v>3263</v>
      </c>
      <c r="EY12" s="18">
        <f>IF(RUN_YEARS &gt; 4,(A1L545C4 + A1L545C13 + A1L545C22 + A1L545C31 + A1L545C40) / 5, 0)</f>
        <v>2.1539999999999999</v>
      </c>
      <c r="EZ12" s="16" t="s">
        <v>3264</v>
      </c>
      <c r="FA12" s="18">
        <f>IF(RUN_YEARS &gt; 4,(A1L545C5 + A1L545C14 + A1L545C23 + A1L545C32 + A1L545C41) / 5, 0)</f>
        <v>187.41500000000002</v>
      </c>
      <c r="FB12" s="16" t="s">
        <v>3265</v>
      </c>
      <c r="FC12" s="18">
        <f>IF(RUN_YEARS &gt; 4,(A1L545C6 + A1L545C15 + A1L545C24 + A1L545C33 + A1L545C42) / 5, 0)</f>
        <v>83.445000000000007</v>
      </c>
      <c r="FD12" s="16" t="s">
        <v>3266</v>
      </c>
      <c r="FE12" s="18">
        <f>IF(RUN_YEARS &gt; 4,(A1L545C7 + A1L545C16 + A1L545C25 + A1L545C34 + A1L545C43) / 5, 0)</f>
        <v>135.43</v>
      </c>
      <c r="FF12" s="16" t="s">
        <v>3267</v>
      </c>
      <c r="FG12" s="18">
        <f>IF(A1L545C77 &lt;&gt; 0,A1L545C78 / A1L545C77,0)</f>
        <v>0.44524184296881253</v>
      </c>
      <c r="FH12" s="16" t="s">
        <v>3268</v>
      </c>
      <c r="FI12" s="18">
        <f>IF(A1L545C80 = 0,A1L556C80, A1L545C80)</f>
        <v>0.44524184296881253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781.82100000000003</v>
      </c>
      <c r="F13" s="16" t="s">
        <v>2959</v>
      </c>
      <c r="G13" s="6">
        <v>192.88499999999999</v>
      </c>
      <c r="H13" s="16" t="s">
        <v>2959</v>
      </c>
      <c r="I13" s="6">
        <v>208.51400000000001</v>
      </c>
      <c r="J13" s="16" t="s">
        <v>2959</v>
      </c>
      <c r="K13" s="6">
        <v>11.019</v>
      </c>
      <c r="L13" s="16" t="s">
        <v>3269</v>
      </c>
      <c r="M13" s="1">
        <f>(A1L546C1 * 2 + A1L546C2 + A1L546C3)</f>
        <v>1965.0410000000002</v>
      </c>
      <c r="N13" s="16" t="s">
        <v>3270</v>
      </c>
      <c r="O13" s="1">
        <f>(A1L546C4 * 2 + A1L546C2 + A1L546C3)</f>
        <v>423.43700000000001</v>
      </c>
      <c r="P13" s="16" t="s">
        <v>3271</v>
      </c>
      <c r="Q13" s="1">
        <f>(A1L546C1 + A1L546C2 + A1L546C3 + A1L546C4)</f>
        <v>1194.239</v>
      </c>
      <c r="R13" s="16" t="s">
        <v>3272</v>
      </c>
      <c r="S13" s="18">
        <f>IF(A1L546C5 &lt;&gt; 0,A1L546C6 / A1L546C5,0)</f>
        <v>0.21548507130385575</v>
      </c>
      <c r="T13" s="16" t="s">
        <v>3273</v>
      </c>
      <c r="U13" s="18">
        <f>IF(A1L546C8 = 0,A1L556C8, A1L546C8)</f>
        <v>0.21548507130385575</v>
      </c>
      <c r="V13" s="16" t="s">
        <v>2965</v>
      </c>
      <c r="W13" s="6">
        <v>781.745</v>
      </c>
      <c r="X13" s="16" t="s">
        <v>2965</v>
      </c>
      <c r="Y13" s="6">
        <v>235.10900000000001</v>
      </c>
      <c r="Z13" s="16" t="s">
        <v>2965</v>
      </c>
      <c r="AA13" s="6">
        <v>186.86500000000001</v>
      </c>
      <c r="AB13" s="16" t="s">
        <v>2965</v>
      </c>
      <c r="AC13" s="6">
        <v>7.194</v>
      </c>
      <c r="AD13" s="16" t="s">
        <v>3274</v>
      </c>
      <c r="AE13" s="1">
        <f>(A1L546C10 * 2 + A1L546C11 + A1L546C12)</f>
        <v>1985.4639999999999</v>
      </c>
      <c r="AF13" s="16" t="s">
        <v>3275</v>
      </c>
      <c r="AG13" s="1">
        <f>(A1L546C13 * 2 + A1L546C11 + A1L546C12)</f>
        <v>436.36200000000002</v>
      </c>
      <c r="AH13" s="16" t="s">
        <v>3276</v>
      </c>
      <c r="AI13" s="1">
        <f>(A1L546C10 + A1L546C11 + A1L546C12 + A1L546C13)</f>
        <v>1210.913</v>
      </c>
      <c r="AJ13" s="16" t="s">
        <v>3277</v>
      </c>
      <c r="AK13" s="18">
        <f>IF(A1L546C14 &lt;&gt; 0,A1L546C15 / A1L546C14,0)</f>
        <v>0.21977834904082877</v>
      </c>
      <c r="AL13" s="16" t="s">
        <v>3278</v>
      </c>
      <c r="AM13" s="18">
        <f>IF(A1L546C17 = 0,A1L556C17, A1L546C17)</f>
        <v>0.21977834904082877</v>
      </c>
      <c r="AN13" s="16" t="s">
        <v>2971</v>
      </c>
      <c r="AO13" s="6">
        <v>823.91300000000001</v>
      </c>
      <c r="AP13" s="16" t="s">
        <v>2971</v>
      </c>
      <c r="AQ13" s="6">
        <v>187.20400000000001</v>
      </c>
      <c r="AR13" s="16" t="s">
        <v>2971</v>
      </c>
      <c r="AS13" s="6">
        <v>175.95699999999999</v>
      </c>
      <c r="AT13" s="16" t="s">
        <v>2971</v>
      </c>
      <c r="AU13" s="6">
        <v>5.556</v>
      </c>
      <c r="AV13" s="16" t="s">
        <v>3279</v>
      </c>
      <c r="AW13" s="1">
        <f>(A1L546C19 * 2 + A1L546C20 + A1L546C21)</f>
        <v>2010.9870000000001</v>
      </c>
      <c r="AX13" s="16" t="s">
        <v>3280</v>
      </c>
      <c r="AY13" s="1">
        <f>(A1L546C22 * 2 + A1L546C20 + A1L546C21)</f>
        <v>374.27300000000002</v>
      </c>
      <c r="AZ13" s="16" t="s">
        <v>3281</v>
      </c>
      <c r="BA13" s="1">
        <f>(A1L546C19 + A1L546C20 + A1L546C21 + A1L546C22)</f>
        <v>1192.6300000000001</v>
      </c>
      <c r="BB13" s="16" t="s">
        <v>3282</v>
      </c>
      <c r="BC13" s="18">
        <f>IF(A1L546C23 &lt;&gt; 0,A1L546C24 / A1L546C23,0)</f>
        <v>0.18611408228894569</v>
      </c>
      <c r="BD13" s="16" t="s">
        <v>3283</v>
      </c>
      <c r="BE13" s="18">
        <f>IF(A1L546C26 = 0,A1L556C26, A1L546C26)</f>
        <v>0.18611408228894569</v>
      </c>
      <c r="BF13" s="16" t="s">
        <v>2977</v>
      </c>
      <c r="BG13" s="6">
        <v>857.73900000000003</v>
      </c>
      <c r="BH13" s="16" t="s">
        <v>2977</v>
      </c>
      <c r="BI13" s="6">
        <v>214.71799999999999</v>
      </c>
      <c r="BJ13" s="16" t="s">
        <v>2977</v>
      </c>
      <c r="BK13" s="6">
        <v>168.54499999999999</v>
      </c>
      <c r="BL13" s="16" t="s">
        <v>2977</v>
      </c>
      <c r="BM13" s="6">
        <v>4.1020000000000003</v>
      </c>
      <c r="BN13" s="16" t="s">
        <v>3284</v>
      </c>
      <c r="BO13" s="1">
        <f>(A1L546C28 * 2 + A1L546C29 + A1L546C30)</f>
        <v>2098.741</v>
      </c>
      <c r="BP13" s="16" t="s">
        <v>3285</v>
      </c>
      <c r="BQ13" s="1">
        <f>(A1L546C31 * 2 + A1L546C29 + A1L546C30)</f>
        <v>391.46699999999998</v>
      </c>
      <c r="BR13" s="16" t="s">
        <v>3286</v>
      </c>
      <c r="BS13" s="1">
        <f>(A1L546C28 + A1L546C29 + A1L546C30 + A1L546C31)</f>
        <v>1245.1040000000003</v>
      </c>
      <c r="BT13" s="16" t="s">
        <v>3287</v>
      </c>
      <c r="BU13" s="18">
        <f>IF(A1L546C32 &lt;&gt; 0,A1L546C33 / A1L546C32,0)</f>
        <v>0.18652468313145834</v>
      </c>
      <c r="BV13" s="16" t="s">
        <v>3288</v>
      </c>
      <c r="BW13" s="18">
        <f>IF(A1L546C35 = 0,A1L556C35, A1L546C35)</f>
        <v>0.18652468313145834</v>
      </c>
      <c r="BX13" s="16" t="s">
        <v>2983</v>
      </c>
      <c r="BY13" s="6">
        <v>813.14499999999998</v>
      </c>
      <c r="BZ13" s="16" t="s">
        <v>2983</v>
      </c>
      <c r="CA13" s="6">
        <v>181.108</v>
      </c>
      <c r="CB13" s="16" t="s">
        <v>2983</v>
      </c>
      <c r="CC13" s="6">
        <v>140.09200000000001</v>
      </c>
      <c r="CD13" s="16" t="s">
        <v>2983</v>
      </c>
      <c r="CE13" s="6">
        <v>2.456</v>
      </c>
      <c r="CF13" s="16" t="s">
        <v>3289</v>
      </c>
      <c r="CG13" s="1">
        <f>(A1L546C37 * 2 + A1L546C38 + A1L546C39)</f>
        <v>1947.49</v>
      </c>
      <c r="CH13" s="16" t="s">
        <v>3290</v>
      </c>
      <c r="CI13" s="1">
        <f>(A1L546C40 * 2 + A1L546C38 + A1L546C39)</f>
        <v>326.11200000000002</v>
      </c>
      <c r="CJ13" s="16" t="s">
        <v>3291</v>
      </c>
      <c r="CK13" s="1">
        <f>(A1L546C37 + A1L546C38 + A1L546C39 + A1L546C40)</f>
        <v>1136.8009999999999</v>
      </c>
      <c r="CL13" s="16" t="s">
        <v>3292</v>
      </c>
      <c r="CM13" s="18">
        <f>IF(A1L546C41 &lt;&gt; 0,A1L546C42 / A1L546C41,0)</f>
        <v>0.16745246445424625</v>
      </c>
      <c r="CN13" s="16" t="s">
        <v>3293</v>
      </c>
      <c r="CO13" s="18">
        <f>IF(A1L546C44 = 0,A1L556C44, A1L546C44)</f>
        <v>0.16745246445424625</v>
      </c>
      <c r="CP13" s="16" t="s">
        <v>3294</v>
      </c>
      <c r="CQ13" s="18">
        <f>IF(RUN_YEARS &gt; 1,(A1L546C1 + A1L546C10) / 2, 0)</f>
        <v>781.78300000000002</v>
      </c>
      <c r="CR13" s="16" t="s">
        <v>3295</v>
      </c>
      <c r="CS13" s="18">
        <f>IF(RUN_YEARS &gt; 1,(A1L546C2 + A1L546C11) / 2, 0)</f>
        <v>213.99700000000001</v>
      </c>
      <c r="CT13" s="16" t="s">
        <v>3296</v>
      </c>
      <c r="CU13" s="18">
        <f>IF(RUN_YEARS &gt; 1,(A1L546C3 + A1L546C12) / 2, 0)</f>
        <v>197.68950000000001</v>
      </c>
      <c r="CV13" s="16" t="s">
        <v>3297</v>
      </c>
      <c r="CW13" s="18">
        <f>IF(RUN_YEARS &gt; 1,(A1L546C4 + A1L546C13) / 2, 0)</f>
        <v>9.1065000000000005</v>
      </c>
      <c r="CX13" s="16" t="s">
        <v>3298</v>
      </c>
      <c r="CY13" s="18">
        <f>IF(RUN_YEARS &gt; 1,(A1L546C5 + A1L546C14) / 2, 0)</f>
        <v>1975.2525000000001</v>
      </c>
      <c r="CZ13" s="16" t="s">
        <v>3299</v>
      </c>
      <c r="DA13" s="18">
        <f>IF(RUN_YEARS &gt; 1,(A1L546C6 + A1L546C15) / 2, 0)</f>
        <v>429.89949999999999</v>
      </c>
      <c r="DB13" s="16" t="s">
        <v>3300</v>
      </c>
      <c r="DC13" s="18">
        <f>IF(RUN_YEARS &gt; 1,(A1L546C7 + A1L546C16) / 2, 0)</f>
        <v>1202.576</v>
      </c>
      <c r="DD13" s="16" t="s">
        <v>3301</v>
      </c>
      <c r="DE13" s="18">
        <f>IF(A1L546C50 &lt;&gt; 0,A1L546C51 / A1L546C50,0)</f>
        <v>0.21764280769167485</v>
      </c>
      <c r="DF13" s="16" t="s">
        <v>3302</v>
      </c>
      <c r="DG13" s="18">
        <f>IF(A1L546C53 = 0,A1L556C53, A1L546C53)</f>
        <v>0.21764280769167485</v>
      </c>
      <c r="DH13" s="16" t="s">
        <v>3303</v>
      </c>
      <c r="DI13" s="18">
        <f>IF(RUN_YEARS &gt; 2,(A1L546C1 + A1L546C10 + A1L546C19) / 3, 0)</f>
        <v>795.82633333333342</v>
      </c>
      <c r="DJ13" s="16" t="s">
        <v>3304</v>
      </c>
      <c r="DK13" s="18">
        <f>IF(RUN_YEARS &gt; 2,(A1L546C2 + A1L546C11 + A1L546C20) / 3, 0)</f>
        <v>205.06600000000003</v>
      </c>
      <c r="DL13" s="16" t="s">
        <v>3305</v>
      </c>
      <c r="DM13" s="18">
        <f>IF(RUN_YEARS &gt; 2,(A1L546C3 + A1L546C12 + A1L546C21) / 3, 0)</f>
        <v>190.44533333333334</v>
      </c>
      <c r="DN13" s="16" t="s">
        <v>3306</v>
      </c>
      <c r="DO13" s="18">
        <f>IF(RUN_YEARS &gt; 2,(A1L546C4 + A1L546C13 + A1L546C22) / 3, 0)</f>
        <v>7.9230000000000009</v>
      </c>
      <c r="DP13" s="16" t="s">
        <v>3307</v>
      </c>
      <c r="DQ13" s="18">
        <f>IF(RUN_YEARS &gt; 2,(A1L546C5 + A1L546C14 + A1L546C23) / 3, 0)</f>
        <v>1987.164</v>
      </c>
      <c r="DR13" s="16" t="s">
        <v>3308</v>
      </c>
      <c r="DS13" s="18">
        <f>IF(RUN_YEARS &gt; 2,(A1L546C6 + A1L546C15 + A1L546C24) / 3, 0)</f>
        <v>411.35733333333337</v>
      </c>
      <c r="DT13" s="16" t="s">
        <v>3309</v>
      </c>
      <c r="DU13" s="18">
        <f>IF(RUN_YEARS &gt; 2,(A1L546C7 + A1L546C16 + A1L546C25) / 3, 0)</f>
        <v>1199.2606666666668</v>
      </c>
      <c r="DV13" s="16" t="s">
        <v>3310</v>
      </c>
      <c r="DW13" s="18">
        <f>IF(A1L546C59 &lt;&gt; 0,A1L546C60 / A1L546C59,0)</f>
        <v>0.20700723912738625</v>
      </c>
      <c r="DX13" s="16" t="s">
        <v>3311</v>
      </c>
      <c r="DY13" s="18">
        <f>IF(A1L546C62 = 0,A1L556C62, A1L546C62)</f>
        <v>0.20700723912738625</v>
      </c>
      <c r="DZ13" s="16" t="s">
        <v>3312</v>
      </c>
      <c r="EA13" s="18">
        <f>IF(RUN_YEARS &gt; 3,(A1L546C1 + A1L546C10 + A1L546C19 + A1L546C28) / 4, 0)</f>
        <v>811.30450000000008</v>
      </c>
      <c r="EB13" s="16" t="s">
        <v>3313</v>
      </c>
      <c r="EC13" s="18">
        <f>IF(RUN_YEARS &gt; 3,(A1L546C2 + A1L546C11 + A1L546C20 + A1L546C29) / 4, 0)</f>
        <v>207.47900000000001</v>
      </c>
      <c r="ED13" s="16" t="s">
        <v>3314</v>
      </c>
      <c r="EE13" s="18">
        <f>IF(RUN_YEARS &gt; 3,(A1L546C3 + A1L546C12 + A1L546C21 + A1L546C30) / 4, 0)</f>
        <v>184.97024999999999</v>
      </c>
      <c r="EF13" s="16" t="s">
        <v>3315</v>
      </c>
      <c r="EG13" s="18">
        <f>IF(RUN_YEARS &gt; 3,(A1L546C4 + A1L546C13 + A1L546C22 + A1L546C31) / 4, 0)</f>
        <v>6.9677500000000006</v>
      </c>
      <c r="EH13" s="16" t="s">
        <v>3316</v>
      </c>
      <c r="EI13" s="18">
        <f>IF(RUN_YEARS &gt; 3,(A1L546C5 + A1L546C14 + A1L546C23 + A1L546C32) / 4, 0)</f>
        <v>2015.05825</v>
      </c>
      <c r="EJ13" s="16" t="s">
        <v>3317</v>
      </c>
      <c r="EK13" s="18">
        <f>IF(RUN_YEARS &gt; 3,(A1L546C6 + A1L546C15 + A1L546C24 + A1L546C33) / 4, 0)</f>
        <v>406.38475000000005</v>
      </c>
      <c r="EL13" s="16" t="s">
        <v>3318</v>
      </c>
      <c r="EM13" s="18">
        <f>IF(RUN_YEARS &gt; 3,(A1L546C7 + A1L546C16 + A1L546C25 + A1L546C34) / 4, 0)</f>
        <v>1210.7215000000001</v>
      </c>
      <c r="EN13" s="16" t="s">
        <v>3319</v>
      </c>
      <c r="EO13" s="18">
        <f>IF(A1L546C68 &lt;&gt; 0,A1L546C69 / A1L546C68,0)</f>
        <v>0.20167394664645552</v>
      </c>
      <c r="EP13" s="16" t="s">
        <v>3320</v>
      </c>
      <c r="EQ13" s="18">
        <f>IF(A1L546C71 = 0,A1L556C71, A1L546C71)</f>
        <v>0.20167394664645552</v>
      </c>
      <c r="ER13" s="16" t="s">
        <v>3321</v>
      </c>
      <c r="ES13" s="18">
        <f>IF(RUN_YEARS &gt; 4,(A1L546C1 + A1L546C10 + A1L546C19 + A1L546C28 + A1L546C37) / 5, 0)</f>
        <v>811.6726000000001</v>
      </c>
      <c r="ET13" s="16" t="s">
        <v>3322</v>
      </c>
      <c r="EU13" s="18">
        <f>IF(RUN_YEARS &gt; 4,(A1L546C2 + A1L546C11 + A1L546C20 + A1L546C29 + A1L546C38) / 5, 0)</f>
        <v>202.20480000000003</v>
      </c>
      <c r="EV13" s="16" t="s">
        <v>3323</v>
      </c>
      <c r="EW13" s="18">
        <f>IF(RUN_YEARS &gt; 4,(A1L546C3 + A1L546C12 + A1L546C21 + A1L546C30 + A1L546C39) / 5, 0)</f>
        <v>175.99459999999999</v>
      </c>
      <c r="EX13" s="16" t="s">
        <v>3324</v>
      </c>
      <c r="EY13" s="18">
        <f>IF(RUN_YEARS &gt; 4,(A1L546C4 + A1L546C13 + A1L546C22 + A1L546C31 + A1L546C40) / 5, 0)</f>
        <v>6.0654000000000003</v>
      </c>
      <c r="EZ13" s="16" t="s">
        <v>3325</v>
      </c>
      <c r="FA13" s="18">
        <f>IF(RUN_YEARS &gt; 4,(A1L546C5 + A1L546C14 + A1L546C23 + A1L546C32 + A1L546C41) / 5, 0)</f>
        <v>2001.5445999999999</v>
      </c>
      <c r="FB13" s="16" t="s">
        <v>3326</v>
      </c>
      <c r="FC13" s="18">
        <f>IF(RUN_YEARS &gt; 4,(A1L546C6 + A1L546C15 + A1L546C24 + A1L546C33 + A1L546C42) / 5, 0)</f>
        <v>390.33020000000005</v>
      </c>
      <c r="FD13" s="16" t="s">
        <v>3327</v>
      </c>
      <c r="FE13" s="18">
        <f>IF(RUN_YEARS &gt; 4,(A1L546C7 + A1L546C16 + A1L546C25 + A1L546C34 + A1L546C43) / 5, 0)</f>
        <v>1195.9374</v>
      </c>
      <c r="FF13" s="16" t="s">
        <v>3328</v>
      </c>
      <c r="FG13" s="18">
        <f>IF(A1L546C77 &lt;&gt; 0,A1L546C78 / A1L546C77,0)</f>
        <v>0.19501449030913429</v>
      </c>
      <c r="FH13" s="16" t="s">
        <v>3329</v>
      </c>
      <c r="FI13" s="18">
        <f>IF(A1L546C80 = 0,A1L556C80, A1L546C80)</f>
        <v>0.19501449030913429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89.921000000000006</v>
      </c>
      <c r="F14" s="16" t="s">
        <v>2959</v>
      </c>
      <c r="G14" s="6">
        <v>58.951999999999998</v>
      </c>
      <c r="H14" s="16" t="s">
        <v>2959</v>
      </c>
      <c r="I14" s="6">
        <v>21.96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260.75400000000002</v>
      </c>
      <c r="N14" s="16" t="s">
        <v>3331</v>
      </c>
      <c r="O14" s="1">
        <f>(A1L547C4 * 2 + A1L547C2 + A1L547C3)</f>
        <v>80.912000000000006</v>
      </c>
      <c r="P14" s="16" t="s">
        <v>3332</v>
      </c>
      <c r="Q14" s="1">
        <f>(A1L547C1 + A1L547C2 + A1L547C3 + A1L547C4)</f>
        <v>170.833</v>
      </c>
      <c r="R14" s="16" t="s">
        <v>3333</v>
      </c>
      <c r="S14" s="18">
        <f>IF(A1L547C5 &lt;&gt; 0,A1L547C6 / A1L547C5,0)</f>
        <v>0.31030012962409015</v>
      </c>
      <c r="T14" s="16" t="s">
        <v>3334</v>
      </c>
      <c r="U14" s="18">
        <f>IF(A1L547C8 = 0,A1L556C8, A1L547C8)</f>
        <v>0.31030012962409015</v>
      </c>
      <c r="V14" s="16" t="s">
        <v>2965</v>
      </c>
      <c r="W14" s="6">
        <v>88.593000000000004</v>
      </c>
      <c r="X14" s="16" t="s">
        <v>2965</v>
      </c>
      <c r="Y14" s="6">
        <v>45.335999999999999</v>
      </c>
      <c r="Z14" s="16" t="s">
        <v>2965</v>
      </c>
      <c r="AA14" s="6">
        <v>21.067</v>
      </c>
      <c r="AB14" s="16" t="s">
        <v>2965</v>
      </c>
      <c r="AC14" s="6">
        <v>0.495</v>
      </c>
      <c r="AD14" s="16" t="s">
        <v>3335</v>
      </c>
      <c r="AE14" s="1">
        <f>(A1L547C10 * 2 + A1L547C11 + A1L547C12)</f>
        <v>243.589</v>
      </c>
      <c r="AF14" s="16" t="s">
        <v>3336</v>
      </c>
      <c r="AG14" s="1">
        <f>(A1L547C13 * 2 + A1L547C11 + A1L547C12)</f>
        <v>67.393000000000001</v>
      </c>
      <c r="AH14" s="16" t="s">
        <v>3337</v>
      </c>
      <c r="AI14" s="1">
        <f>(A1L547C10 + A1L547C11 + A1L547C12 + A1L547C13)</f>
        <v>155.49100000000001</v>
      </c>
      <c r="AJ14" s="16" t="s">
        <v>3338</v>
      </c>
      <c r="AK14" s="18">
        <f>IF(A1L547C14 &lt;&gt; 0,A1L547C15 / A1L547C14,0)</f>
        <v>0.27666684456194657</v>
      </c>
      <c r="AL14" s="16" t="s">
        <v>3339</v>
      </c>
      <c r="AM14" s="18">
        <f>IF(A1L547C17 = 0,A1L556C17, A1L547C17)</f>
        <v>0.27666684456194657</v>
      </c>
      <c r="AN14" s="16" t="s">
        <v>2971</v>
      </c>
      <c r="AO14" s="6">
        <v>98.617999999999995</v>
      </c>
      <c r="AP14" s="16" t="s">
        <v>2971</v>
      </c>
      <c r="AQ14" s="6">
        <v>82.122</v>
      </c>
      <c r="AR14" s="16" t="s">
        <v>2971</v>
      </c>
      <c r="AS14" s="6">
        <v>26.437999999999999</v>
      </c>
      <c r="AT14" s="16" t="s">
        <v>2971</v>
      </c>
      <c r="AU14" s="6">
        <v>6.1239999999999997</v>
      </c>
      <c r="AV14" s="16" t="s">
        <v>3340</v>
      </c>
      <c r="AW14" s="1">
        <f>(A1L547C19 * 2 + A1L547C20 + A1L547C21)</f>
        <v>305.79599999999999</v>
      </c>
      <c r="AX14" s="16" t="s">
        <v>3341</v>
      </c>
      <c r="AY14" s="1">
        <f>(A1L547C22 * 2 + A1L547C20 + A1L547C21)</f>
        <v>120.80800000000001</v>
      </c>
      <c r="AZ14" s="16" t="s">
        <v>3342</v>
      </c>
      <c r="BA14" s="1">
        <f>(A1L547C19 + A1L547C20 + A1L547C21 + A1L547C22)</f>
        <v>213.30199999999999</v>
      </c>
      <c r="BB14" s="16" t="s">
        <v>3343</v>
      </c>
      <c r="BC14" s="18">
        <f>IF(A1L547C23 &lt;&gt; 0,A1L547C24 / A1L547C23,0)</f>
        <v>0.39506075946055541</v>
      </c>
      <c r="BD14" s="16" t="s">
        <v>3344</v>
      </c>
      <c r="BE14" s="18">
        <f>IF(A1L547C26 = 0,A1L556C26, A1L547C26)</f>
        <v>0.39506075946055541</v>
      </c>
      <c r="BF14" s="16" t="s">
        <v>2977</v>
      </c>
      <c r="BG14" s="6">
        <v>104.23</v>
      </c>
      <c r="BH14" s="16" t="s">
        <v>2977</v>
      </c>
      <c r="BI14" s="6">
        <v>84.186000000000007</v>
      </c>
      <c r="BJ14" s="16" t="s">
        <v>2977</v>
      </c>
      <c r="BK14" s="6">
        <v>42.548999999999999</v>
      </c>
      <c r="BL14" s="16" t="s">
        <v>2977</v>
      </c>
      <c r="BM14" s="6">
        <v>40.604999999999997</v>
      </c>
      <c r="BN14" s="16" t="s">
        <v>3345</v>
      </c>
      <c r="BO14" s="1">
        <f>(A1L547C28 * 2 + A1L547C29 + A1L547C30)</f>
        <v>335.19499999999999</v>
      </c>
      <c r="BP14" s="16" t="s">
        <v>3346</v>
      </c>
      <c r="BQ14" s="1">
        <f>(A1L547C31 * 2 + A1L547C29 + A1L547C30)</f>
        <v>207.94500000000002</v>
      </c>
      <c r="BR14" s="16" t="s">
        <v>3347</v>
      </c>
      <c r="BS14" s="1">
        <f>(A1L547C28 + A1L547C29 + A1L547C30 + A1L547C31)</f>
        <v>271.57</v>
      </c>
      <c r="BT14" s="16" t="s">
        <v>3348</v>
      </c>
      <c r="BU14" s="18">
        <f>IF(A1L547C32 &lt;&gt; 0,A1L547C33 / A1L547C32,0)</f>
        <v>0.6203702322528678</v>
      </c>
      <c r="BV14" s="16" t="s">
        <v>3349</v>
      </c>
      <c r="BW14" s="18">
        <f>IF(A1L547C35 = 0,A1L556C35, A1L547C35)</f>
        <v>0.6203702322528678</v>
      </c>
      <c r="BX14" s="16" t="s">
        <v>2983</v>
      </c>
      <c r="BY14" s="6">
        <v>122.18600000000001</v>
      </c>
      <c r="BZ14" s="16" t="s">
        <v>2983</v>
      </c>
      <c r="CA14" s="6">
        <v>37.744</v>
      </c>
      <c r="CB14" s="16" t="s">
        <v>2983</v>
      </c>
      <c r="CC14" s="6">
        <v>32.648000000000003</v>
      </c>
      <c r="CD14" s="16" t="s">
        <v>2983</v>
      </c>
      <c r="CE14" s="6">
        <v>42.152000000000001</v>
      </c>
      <c r="CF14" s="16" t="s">
        <v>3350</v>
      </c>
      <c r="CG14" s="1">
        <f>(A1L547C37 * 2 + A1L547C38 + A1L547C39)</f>
        <v>314.76400000000001</v>
      </c>
      <c r="CH14" s="16" t="s">
        <v>3351</v>
      </c>
      <c r="CI14" s="1">
        <f>(A1L547C40 * 2 + A1L547C38 + A1L547C39)</f>
        <v>154.696</v>
      </c>
      <c r="CJ14" s="16" t="s">
        <v>3352</v>
      </c>
      <c r="CK14" s="1">
        <f>(A1L547C37 + A1L547C38 + A1L547C39 + A1L547C40)</f>
        <v>234.73000000000002</v>
      </c>
      <c r="CL14" s="16" t="s">
        <v>3353</v>
      </c>
      <c r="CM14" s="18">
        <f>IF(A1L547C41 &lt;&gt; 0,A1L547C42 / A1L547C41,0)</f>
        <v>0.49146662261249696</v>
      </c>
      <c r="CN14" s="16" t="s">
        <v>3354</v>
      </c>
      <c r="CO14" s="18">
        <f>IF(A1L547C44 = 0,A1L556C44, A1L547C44)</f>
        <v>0.49146662261249696</v>
      </c>
      <c r="CP14" s="16" t="s">
        <v>3355</v>
      </c>
      <c r="CQ14" s="18">
        <f>IF(RUN_YEARS &gt; 1,(A1L547C1 + A1L547C10) / 2, 0)</f>
        <v>89.257000000000005</v>
      </c>
      <c r="CR14" s="16" t="s">
        <v>3356</v>
      </c>
      <c r="CS14" s="18">
        <f>IF(RUN_YEARS &gt; 1,(A1L547C2 + A1L547C11) / 2, 0)</f>
        <v>52.143999999999998</v>
      </c>
      <c r="CT14" s="16" t="s">
        <v>3357</v>
      </c>
      <c r="CU14" s="18">
        <f>IF(RUN_YEARS &gt; 1,(A1L547C3 + A1L547C12) / 2, 0)</f>
        <v>21.513500000000001</v>
      </c>
      <c r="CV14" s="16" t="s">
        <v>3358</v>
      </c>
      <c r="CW14" s="18">
        <f>IF(RUN_YEARS &gt; 1,(A1L547C4 + A1L547C13) / 2, 0)</f>
        <v>0.2475</v>
      </c>
      <c r="CX14" s="16" t="s">
        <v>3359</v>
      </c>
      <c r="CY14" s="18">
        <f>IF(RUN_YEARS &gt; 1,(A1L547C5 + A1L547C14) / 2, 0)</f>
        <v>252.17150000000001</v>
      </c>
      <c r="CZ14" s="16" t="s">
        <v>3360</v>
      </c>
      <c r="DA14" s="18">
        <f>IF(RUN_YEARS &gt; 1,(A1L547C6 + A1L547C15) / 2, 0)</f>
        <v>74.152500000000003</v>
      </c>
      <c r="DB14" s="16" t="s">
        <v>3361</v>
      </c>
      <c r="DC14" s="18">
        <f>IF(RUN_YEARS &gt; 1,(A1L547C7 + A1L547C16) / 2, 0)</f>
        <v>163.16200000000001</v>
      </c>
      <c r="DD14" s="16" t="s">
        <v>3362</v>
      </c>
      <c r="DE14" s="18">
        <f>IF(A1L547C50 &lt;&gt; 0,A1L547C51 / A1L547C50,0)</f>
        <v>0.2940558310514868</v>
      </c>
      <c r="DF14" s="16" t="s">
        <v>3363</v>
      </c>
      <c r="DG14" s="18">
        <f>IF(A1L547C53 = 0,A1L556C53, A1L547C53)</f>
        <v>0.2940558310514868</v>
      </c>
      <c r="DH14" s="16" t="s">
        <v>3364</v>
      </c>
      <c r="DI14" s="18">
        <f>IF(RUN_YEARS &gt; 2,(A1L547C1 + A1L547C10 + A1L547C19) / 3, 0)</f>
        <v>92.37733333333334</v>
      </c>
      <c r="DJ14" s="16" t="s">
        <v>3365</v>
      </c>
      <c r="DK14" s="18">
        <f>IF(RUN_YEARS &gt; 2,(A1L547C2 + A1L547C11 + A1L547C20) / 3, 0)</f>
        <v>62.136666666666663</v>
      </c>
      <c r="DL14" s="16" t="s">
        <v>3366</v>
      </c>
      <c r="DM14" s="18">
        <f>IF(RUN_YEARS &gt; 2,(A1L547C3 + A1L547C12 + A1L547C21) / 3, 0)</f>
        <v>23.155000000000001</v>
      </c>
      <c r="DN14" s="16" t="s">
        <v>3367</v>
      </c>
      <c r="DO14" s="18">
        <f>IF(RUN_YEARS &gt; 2,(A1L547C4 + A1L547C13 + A1L547C22) / 3, 0)</f>
        <v>2.2063333333333333</v>
      </c>
      <c r="DP14" s="16" t="s">
        <v>3368</v>
      </c>
      <c r="DQ14" s="18">
        <f>IF(RUN_YEARS &gt; 2,(A1L547C5 + A1L547C14 + A1L547C23) / 3, 0)</f>
        <v>270.04633333333334</v>
      </c>
      <c r="DR14" s="16" t="s">
        <v>3369</v>
      </c>
      <c r="DS14" s="18">
        <f>IF(RUN_YEARS &gt; 2,(A1L547C6 + A1L547C15 + A1L547C24) / 3, 0)</f>
        <v>89.704333333333338</v>
      </c>
      <c r="DT14" s="16" t="s">
        <v>3370</v>
      </c>
      <c r="DU14" s="18">
        <f>IF(RUN_YEARS &gt; 2,(A1L547C7 + A1L547C16 + A1L547C25) / 3, 0)</f>
        <v>179.87533333333332</v>
      </c>
      <c r="DV14" s="16" t="s">
        <v>3371</v>
      </c>
      <c r="DW14" s="18">
        <f>IF(A1L547C59 &lt;&gt; 0,A1L547C60 / A1L547C59,0)</f>
        <v>0.33218126765900668</v>
      </c>
      <c r="DX14" s="16" t="s">
        <v>3372</v>
      </c>
      <c r="DY14" s="18">
        <f>IF(A1L547C62 = 0,A1L556C62, A1L547C62)</f>
        <v>0.33218126765900668</v>
      </c>
      <c r="DZ14" s="16" t="s">
        <v>3373</v>
      </c>
      <c r="EA14" s="18">
        <f>IF(RUN_YEARS &gt; 3,(A1L547C1 + A1L547C10 + A1L547C19 + A1L547C28) / 4, 0)</f>
        <v>95.340500000000006</v>
      </c>
      <c r="EB14" s="16" t="s">
        <v>3374</v>
      </c>
      <c r="EC14" s="18">
        <f>IF(RUN_YEARS &gt; 3,(A1L547C2 + A1L547C11 + A1L547C20 + A1L547C29) / 4, 0)</f>
        <v>67.649000000000001</v>
      </c>
      <c r="ED14" s="16" t="s">
        <v>3375</v>
      </c>
      <c r="EE14" s="18">
        <f>IF(RUN_YEARS &gt; 3,(A1L547C3 + A1L547C12 + A1L547C21 + A1L547C30) / 4, 0)</f>
        <v>28.003500000000003</v>
      </c>
      <c r="EF14" s="16" t="s">
        <v>3376</v>
      </c>
      <c r="EG14" s="18">
        <f>IF(RUN_YEARS &gt; 3,(A1L547C4 + A1L547C13 + A1L547C22 + A1L547C31) / 4, 0)</f>
        <v>11.805999999999999</v>
      </c>
      <c r="EH14" s="16" t="s">
        <v>3377</v>
      </c>
      <c r="EI14" s="18">
        <f>IF(RUN_YEARS &gt; 3,(A1L547C5 + A1L547C14 + A1L547C23 + A1L547C32) / 4, 0)</f>
        <v>286.33350000000002</v>
      </c>
      <c r="EJ14" s="16" t="s">
        <v>3378</v>
      </c>
      <c r="EK14" s="18">
        <f>IF(RUN_YEARS &gt; 3,(A1L547C6 + A1L547C15 + A1L547C24 + A1L547C33) / 4, 0)</f>
        <v>119.2645</v>
      </c>
      <c r="EL14" s="16" t="s">
        <v>3379</v>
      </c>
      <c r="EM14" s="18">
        <f>IF(RUN_YEARS &gt; 3,(A1L547C7 + A1L547C16 + A1L547C25 + A1L547C34) / 4, 0)</f>
        <v>202.79899999999998</v>
      </c>
      <c r="EN14" s="16" t="s">
        <v>3380</v>
      </c>
      <c r="EO14" s="18">
        <f>IF(A1L547C68 &lt;&gt; 0,A1L547C69 / A1L547C68,0)</f>
        <v>0.41652304044060506</v>
      </c>
      <c r="EP14" s="16" t="s">
        <v>3381</v>
      </c>
      <c r="EQ14" s="18">
        <f>IF(A1L547C71 = 0,A1L556C71, A1L547C71)</f>
        <v>0.41652304044060506</v>
      </c>
      <c r="ER14" s="16" t="s">
        <v>3382</v>
      </c>
      <c r="ES14" s="18">
        <f>IF(RUN_YEARS &gt; 4,(A1L547C1 + A1L547C10 + A1L547C19 + A1L547C28 + A1L547C37) / 5, 0)</f>
        <v>100.70959999999999</v>
      </c>
      <c r="ET14" s="16" t="s">
        <v>3383</v>
      </c>
      <c r="EU14" s="18">
        <f>IF(RUN_YEARS &gt; 4,(A1L547C2 + A1L547C11 + A1L547C20 + A1L547C29 + A1L547C38) / 5, 0)</f>
        <v>61.668000000000006</v>
      </c>
      <c r="EV14" s="16" t="s">
        <v>3384</v>
      </c>
      <c r="EW14" s="18">
        <f>IF(RUN_YEARS &gt; 4,(A1L547C3 + A1L547C12 + A1L547C21 + A1L547C30 + A1L547C39) / 5, 0)</f>
        <v>28.932400000000001</v>
      </c>
      <c r="EX14" s="16" t="s">
        <v>3385</v>
      </c>
      <c r="EY14" s="18">
        <f>IF(RUN_YEARS &gt; 4,(A1L547C4 + A1L547C13 + A1L547C22 + A1L547C31 + A1L547C40) / 5, 0)</f>
        <v>17.8752</v>
      </c>
      <c r="EZ14" s="16" t="s">
        <v>3386</v>
      </c>
      <c r="FA14" s="18">
        <f>IF(RUN_YEARS &gt; 4,(A1L547C5 + A1L547C14 + A1L547C23 + A1L547C32 + A1L547C41) / 5, 0)</f>
        <v>292.01959999999997</v>
      </c>
      <c r="FB14" s="16" t="s">
        <v>3387</v>
      </c>
      <c r="FC14" s="18">
        <f>IF(RUN_YEARS &gt; 4,(A1L547C6 + A1L547C15 + A1L547C24 + A1L547C33 + A1L547C42) / 5, 0)</f>
        <v>126.35080000000001</v>
      </c>
      <c r="FD14" s="16" t="s">
        <v>3388</v>
      </c>
      <c r="FE14" s="18">
        <f>IF(RUN_YEARS &gt; 4,(A1L547C7 + A1L547C16 + A1L547C25 + A1L547C34 + A1L547C43) / 5, 0)</f>
        <v>209.18519999999998</v>
      </c>
      <c r="FF14" s="16" t="s">
        <v>3389</v>
      </c>
      <c r="FG14" s="18">
        <f>IF(A1L547C77 &lt;&gt; 0,A1L547C78 / A1L547C77,0)</f>
        <v>0.43267917632926017</v>
      </c>
      <c r="FH14" s="16" t="s">
        <v>3390</v>
      </c>
      <c r="FI14" s="18">
        <f>IF(A1L547C80 = 0,A1L556C80, A1L547C80)</f>
        <v>0.43267917632926017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677.61500000000001</v>
      </c>
      <c r="F15" s="16" t="s">
        <v>2959</v>
      </c>
      <c r="G15" s="6">
        <v>336.596</v>
      </c>
      <c r="H15" s="16" t="s">
        <v>2959</v>
      </c>
      <c r="I15" s="6">
        <v>82.039000000000001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1773.865</v>
      </c>
      <c r="N15" s="16" t="s">
        <v>3392</v>
      </c>
      <c r="O15" s="1">
        <f>(A1L548C4 * 2 + A1L548C2 + A1L548C3)</f>
        <v>418.63499999999999</v>
      </c>
      <c r="P15" s="16" t="s">
        <v>3393</v>
      </c>
      <c r="Q15" s="1">
        <f>(A1L548C1 + A1L548C2 + A1L548C3 + A1L548C4)</f>
        <v>1096.25</v>
      </c>
      <c r="R15" s="16" t="s">
        <v>3394</v>
      </c>
      <c r="S15" s="18">
        <f>IF(A1L548C5 &lt;&gt; 0,A1L548C6 / A1L548C5,0)</f>
        <v>0.23600161229856836</v>
      </c>
      <c r="T15" s="16" t="s">
        <v>3395</v>
      </c>
      <c r="U15" s="18">
        <f>IF(A1L548C8 = 0,A1L556C8, A1L548C8)</f>
        <v>0.23600161229856836</v>
      </c>
      <c r="V15" s="16" t="s">
        <v>2965</v>
      </c>
      <c r="W15" s="6">
        <v>637.16099999999994</v>
      </c>
      <c r="X15" s="16" t="s">
        <v>2965</v>
      </c>
      <c r="Y15" s="6">
        <v>311.625</v>
      </c>
      <c r="Z15" s="16" t="s">
        <v>2965</v>
      </c>
      <c r="AA15" s="6">
        <v>87.171000000000006</v>
      </c>
      <c r="AB15" s="16" t="s">
        <v>2965</v>
      </c>
      <c r="AC15" s="6">
        <v>13.15</v>
      </c>
      <c r="AD15" s="16" t="s">
        <v>3396</v>
      </c>
      <c r="AE15" s="1">
        <f>(A1L548C10 * 2 + A1L548C11 + A1L548C12)</f>
        <v>1673.1179999999999</v>
      </c>
      <c r="AF15" s="16" t="s">
        <v>3397</v>
      </c>
      <c r="AG15" s="1">
        <f>(A1L548C13 * 2 + A1L548C11 + A1L548C12)</f>
        <v>425.096</v>
      </c>
      <c r="AH15" s="16" t="s">
        <v>3398</v>
      </c>
      <c r="AI15" s="1">
        <f>(A1L548C10 + A1L548C11 + A1L548C12 + A1L548C13)</f>
        <v>1049.107</v>
      </c>
      <c r="AJ15" s="16" t="s">
        <v>3399</v>
      </c>
      <c r="AK15" s="18">
        <f>IF(A1L548C14 &lt;&gt; 0,A1L548C15 / A1L548C14,0)</f>
        <v>0.25407412985814509</v>
      </c>
      <c r="AL15" s="16" t="s">
        <v>3400</v>
      </c>
      <c r="AM15" s="18">
        <f>IF(A1L548C17 = 0,A1L556C17, A1L548C17)</f>
        <v>0.25407412985814509</v>
      </c>
      <c r="AN15" s="16" t="s">
        <v>2971</v>
      </c>
      <c r="AO15" s="6">
        <v>658.85</v>
      </c>
      <c r="AP15" s="16" t="s">
        <v>2971</v>
      </c>
      <c r="AQ15" s="6">
        <v>479.99200000000002</v>
      </c>
      <c r="AR15" s="16" t="s">
        <v>2971</v>
      </c>
      <c r="AS15" s="6">
        <v>103.547</v>
      </c>
      <c r="AT15" s="16" t="s">
        <v>2971</v>
      </c>
      <c r="AU15" s="6">
        <v>3.0009999999999999</v>
      </c>
      <c r="AV15" s="16" t="s">
        <v>3401</v>
      </c>
      <c r="AW15" s="1">
        <f>(A1L548C19 * 2 + A1L548C20 + A1L548C21)</f>
        <v>1901.239</v>
      </c>
      <c r="AX15" s="16" t="s">
        <v>3402</v>
      </c>
      <c r="AY15" s="1">
        <f>(A1L548C22 * 2 + A1L548C20 + A1L548C21)</f>
        <v>589.54100000000005</v>
      </c>
      <c r="AZ15" s="16" t="s">
        <v>3403</v>
      </c>
      <c r="BA15" s="1">
        <f>(A1L548C19 + A1L548C20 + A1L548C21 + A1L548C22)</f>
        <v>1245.3900000000001</v>
      </c>
      <c r="BB15" s="16" t="s">
        <v>3404</v>
      </c>
      <c r="BC15" s="18">
        <f>IF(A1L548C23 &lt;&gt; 0,A1L548C24 / A1L548C23,0)</f>
        <v>0.31008253039202333</v>
      </c>
      <c r="BD15" s="16" t="s">
        <v>3405</v>
      </c>
      <c r="BE15" s="18">
        <f>IF(A1L548C26 = 0,A1L556C26, A1L548C26)</f>
        <v>0.31008253039202333</v>
      </c>
      <c r="BF15" s="16" t="s">
        <v>2977</v>
      </c>
      <c r="BG15" s="6">
        <v>636.00099999999998</v>
      </c>
      <c r="BH15" s="16" t="s">
        <v>2977</v>
      </c>
      <c r="BI15" s="6">
        <v>530.28700000000003</v>
      </c>
      <c r="BJ15" s="16" t="s">
        <v>2977</v>
      </c>
      <c r="BK15" s="6">
        <v>112.794</v>
      </c>
      <c r="BL15" s="16" t="s">
        <v>2977</v>
      </c>
      <c r="BM15" s="6">
        <v>5.3540000000000001</v>
      </c>
      <c r="BN15" s="16" t="s">
        <v>3406</v>
      </c>
      <c r="BO15" s="1">
        <f>(A1L548C28 * 2 + A1L548C29 + A1L548C30)</f>
        <v>1915.0830000000001</v>
      </c>
      <c r="BP15" s="16" t="s">
        <v>3407</v>
      </c>
      <c r="BQ15" s="1">
        <f>(A1L548C31 * 2 + A1L548C29 + A1L548C30)</f>
        <v>653.78899999999999</v>
      </c>
      <c r="BR15" s="16" t="s">
        <v>3408</v>
      </c>
      <c r="BS15" s="1">
        <f>(A1L548C28 + A1L548C29 + A1L548C30 + A1L548C31)</f>
        <v>1284.4360000000001</v>
      </c>
      <c r="BT15" s="16" t="s">
        <v>3409</v>
      </c>
      <c r="BU15" s="18">
        <f>IF(A1L548C32 &lt;&gt; 0,A1L548C33 / A1L548C32,0)</f>
        <v>0.3413893810346601</v>
      </c>
      <c r="BV15" s="16" t="s">
        <v>3410</v>
      </c>
      <c r="BW15" s="18">
        <f>IF(A1L548C35 = 0,A1L556C35, A1L548C35)</f>
        <v>0.3413893810346601</v>
      </c>
      <c r="BX15" s="16" t="s">
        <v>2983</v>
      </c>
      <c r="BY15" s="6">
        <v>584.04700000000003</v>
      </c>
      <c r="BZ15" s="16" t="s">
        <v>2983</v>
      </c>
      <c r="CA15" s="6">
        <v>447.74900000000002</v>
      </c>
      <c r="CB15" s="16" t="s">
        <v>2983</v>
      </c>
      <c r="CC15" s="6">
        <v>85.364000000000004</v>
      </c>
      <c r="CD15" s="16" t="s">
        <v>2983</v>
      </c>
      <c r="CE15" s="6">
        <v>4.6440000000000001</v>
      </c>
      <c r="CF15" s="16" t="s">
        <v>3411</v>
      </c>
      <c r="CG15" s="1">
        <f>(A1L548C37 * 2 + A1L548C38 + A1L548C39)</f>
        <v>1701.2070000000001</v>
      </c>
      <c r="CH15" s="16" t="s">
        <v>3412</v>
      </c>
      <c r="CI15" s="1">
        <f>(A1L548C40 * 2 + A1L548C38 + A1L548C39)</f>
        <v>542.40100000000007</v>
      </c>
      <c r="CJ15" s="16" t="s">
        <v>3413</v>
      </c>
      <c r="CK15" s="1">
        <f>(A1L548C37 + A1L548C38 + A1L548C39 + A1L548C40)</f>
        <v>1121.8040000000001</v>
      </c>
      <c r="CL15" s="16" t="s">
        <v>3414</v>
      </c>
      <c r="CM15" s="18">
        <f>IF(A1L548C41 &lt;&gt; 0,A1L548C42 / A1L548C41,0)</f>
        <v>0.31883304030608856</v>
      </c>
      <c r="CN15" s="16" t="s">
        <v>3415</v>
      </c>
      <c r="CO15" s="18">
        <f>IF(A1L548C44 = 0,A1L556C44, A1L548C44)</f>
        <v>0.31883304030608856</v>
      </c>
      <c r="CP15" s="16" t="s">
        <v>3416</v>
      </c>
      <c r="CQ15" s="18">
        <f>IF(RUN_YEARS &gt; 1,(A1L548C1 + A1L548C10) / 2, 0)</f>
        <v>657.38799999999992</v>
      </c>
      <c r="CR15" s="16" t="s">
        <v>3417</v>
      </c>
      <c r="CS15" s="18">
        <f>IF(RUN_YEARS &gt; 1,(A1L548C2 + A1L548C11) / 2, 0)</f>
        <v>324.1105</v>
      </c>
      <c r="CT15" s="16" t="s">
        <v>3418</v>
      </c>
      <c r="CU15" s="18">
        <f>IF(RUN_YEARS &gt; 1,(A1L548C3 + A1L548C12) / 2, 0)</f>
        <v>84.605000000000004</v>
      </c>
      <c r="CV15" s="16" t="s">
        <v>3419</v>
      </c>
      <c r="CW15" s="18">
        <f>IF(RUN_YEARS &gt; 1,(A1L548C4 + A1L548C13) / 2, 0)</f>
        <v>6.5750000000000002</v>
      </c>
      <c r="CX15" s="16" t="s">
        <v>3420</v>
      </c>
      <c r="CY15" s="18">
        <f>IF(RUN_YEARS &gt; 1,(A1L548C5 + A1L548C14) / 2, 0)</f>
        <v>1723.4915000000001</v>
      </c>
      <c r="CZ15" s="16" t="s">
        <v>3421</v>
      </c>
      <c r="DA15" s="18">
        <f>IF(RUN_YEARS &gt; 1,(A1L548C6 + A1L548C15) / 2, 0)</f>
        <v>421.8655</v>
      </c>
      <c r="DB15" s="16" t="s">
        <v>3422</v>
      </c>
      <c r="DC15" s="18">
        <f>IF(RUN_YEARS &gt; 1,(A1L548C7 + A1L548C16) / 2, 0)</f>
        <v>1072.6785</v>
      </c>
      <c r="DD15" s="16" t="s">
        <v>3423</v>
      </c>
      <c r="DE15" s="18">
        <f>IF(A1L548C50 &lt;&gt; 0,A1L548C51 / A1L548C50,0)</f>
        <v>0.24477376302697168</v>
      </c>
      <c r="DF15" s="16" t="s">
        <v>3424</v>
      </c>
      <c r="DG15" s="18">
        <f>IF(A1L548C53 = 0,A1L556C53, A1L548C53)</f>
        <v>0.24477376302697168</v>
      </c>
      <c r="DH15" s="16" t="s">
        <v>3425</v>
      </c>
      <c r="DI15" s="18">
        <f>IF(RUN_YEARS &gt; 2,(A1L548C1 + A1L548C10 + A1L548C19) / 3, 0)</f>
        <v>657.87533333333329</v>
      </c>
      <c r="DJ15" s="16" t="s">
        <v>3426</v>
      </c>
      <c r="DK15" s="18">
        <f>IF(RUN_YEARS &gt; 2,(A1L548C2 + A1L548C11 + A1L548C20) / 3, 0)</f>
        <v>376.07099999999997</v>
      </c>
      <c r="DL15" s="16" t="s">
        <v>3427</v>
      </c>
      <c r="DM15" s="18">
        <f>IF(RUN_YEARS &gt; 2,(A1L548C3 + A1L548C12 + A1L548C21) / 3, 0)</f>
        <v>90.918999999999997</v>
      </c>
      <c r="DN15" s="16" t="s">
        <v>3428</v>
      </c>
      <c r="DO15" s="18">
        <f>IF(RUN_YEARS &gt; 2,(A1L548C4 + A1L548C13 + A1L548C22) / 3, 0)</f>
        <v>5.3836666666666666</v>
      </c>
      <c r="DP15" s="16" t="s">
        <v>3429</v>
      </c>
      <c r="DQ15" s="18">
        <f>IF(RUN_YEARS &gt; 2,(A1L548C5 + A1L548C14 + A1L548C23) / 3, 0)</f>
        <v>1782.7406666666666</v>
      </c>
      <c r="DR15" s="16" t="s">
        <v>3430</v>
      </c>
      <c r="DS15" s="18">
        <f>IF(RUN_YEARS &gt; 2,(A1L548C6 + A1L548C15 + A1L548C24) / 3, 0)</f>
        <v>477.75733333333329</v>
      </c>
      <c r="DT15" s="16" t="s">
        <v>3431</v>
      </c>
      <c r="DU15" s="18">
        <f>IF(RUN_YEARS &gt; 2,(A1L548C7 + A1L548C16 + A1L548C25) / 3, 0)</f>
        <v>1130.249</v>
      </c>
      <c r="DV15" s="16" t="s">
        <v>3432</v>
      </c>
      <c r="DW15" s="18">
        <f>IF(A1L548C59 &lt;&gt; 0,A1L548C60 / A1L548C59,0)</f>
        <v>0.26799037137949772</v>
      </c>
      <c r="DX15" s="16" t="s">
        <v>3433</v>
      </c>
      <c r="DY15" s="18">
        <f>IF(A1L548C62 = 0,A1L556C62, A1L548C62)</f>
        <v>0.26799037137949772</v>
      </c>
      <c r="DZ15" s="16" t="s">
        <v>3434</v>
      </c>
      <c r="EA15" s="18">
        <f>IF(RUN_YEARS &gt; 3,(A1L548C1 + A1L548C10 + A1L548C19 + A1L548C28) / 4, 0)</f>
        <v>652.40674999999987</v>
      </c>
      <c r="EB15" s="16" t="s">
        <v>3435</v>
      </c>
      <c r="EC15" s="18">
        <f>IF(RUN_YEARS &gt; 3,(A1L548C2 + A1L548C11 + A1L548C20 + A1L548C29) / 4, 0)</f>
        <v>414.625</v>
      </c>
      <c r="ED15" s="16" t="s">
        <v>3436</v>
      </c>
      <c r="EE15" s="18">
        <f>IF(RUN_YEARS &gt; 3,(A1L548C3 + A1L548C12 + A1L548C21 + A1L548C30) / 4, 0)</f>
        <v>96.387749999999997</v>
      </c>
      <c r="EF15" s="16" t="s">
        <v>3437</v>
      </c>
      <c r="EG15" s="18">
        <f>IF(RUN_YEARS &gt; 3,(A1L548C4 + A1L548C13 + A1L548C22 + A1L548C31) / 4, 0)</f>
        <v>5.3762499999999998</v>
      </c>
      <c r="EH15" s="16" t="s">
        <v>3438</v>
      </c>
      <c r="EI15" s="18">
        <f>IF(RUN_YEARS &gt; 3,(A1L548C5 + A1L548C14 + A1L548C23 + A1L548C32) / 4, 0)</f>
        <v>1815.8262500000001</v>
      </c>
      <c r="EJ15" s="16" t="s">
        <v>3439</v>
      </c>
      <c r="EK15" s="18">
        <f>IF(RUN_YEARS &gt; 3,(A1L548C6 + A1L548C15 + A1L548C24 + A1L548C33) / 4, 0)</f>
        <v>521.76524999999992</v>
      </c>
      <c r="EL15" s="16" t="s">
        <v>3440</v>
      </c>
      <c r="EM15" s="18">
        <f>IF(RUN_YEARS &gt; 3,(A1L548C7 + A1L548C16 + A1L548C25 + A1L548C34) / 4, 0)</f>
        <v>1168.7957500000002</v>
      </c>
      <c r="EN15" s="16" t="s">
        <v>3441</v>
      </c>
      <c r="EO15" s="18">
        <f>IF(A1L548C68 &lt;&gt; 0,A1L548C69 / A1L548C68,0)</f>
        <v>0.28734315852081105</v>
      </c>
      <c r="EP15" s="16" t="s">
        <v>3442</v>
      </c>
      <c r="EQ15" s="18">
        <f>IF(A1L548C71 = 0,A1L556C71, A1L548C71)</f>
        <v>0.28734315852081105</v>
      </c>
      <c r="ER15" s="16" t="s">
        <v>3443</v>
      </c>
      <c r="ES15" s="18">
        <f>IF(RUN_YEARS &gt; 4,(A1L548C1 + A1L548C10 + A1L548C19 + A1L548C28 + A1L548C37) / 5, 0)</f>
        <v>638.73479999999995</v>
      </c>
      <c r="ET15" s="16" t="s">
        <v>3444</v>
      </c>
      <c r="EU15" s="18">
        <f>IF(RUN_YEARS &gt; 4,(A1L548C2 + A1L548C11 + A1L548C20 + A1L548C29 + A1L548C38) / 5, 0)</f>
        <v>421.24979999999994</v>
      </c>
      <c r="EV15" s="16" t="s">
        <v>3445</v>
      </c>
      <c r="EW15" s="18">
        <f>IF(RUN_YEARS &gt; 4,(A1L548C3 + A1L548C12 + A1L548C21 + A1L548C30 + A1L548C39) / 5, 0)</f>
        <v>94.182999999999993</v>
      </c>
      <c r="EX15" s="16" t="s">
        <v>3446</v>
      </c>
      <c r="EY15" s="18">
        <f>IF(RUN_YEARS &gt; 4,(A1L548C4 + A1L548C13 + A1L548C22 + A1L548C31 + A1L548C40) / 5, 0)</f>
        <v>5.2298</v>
      </c>
      <c r="EZ15" s="16" t="s">
        <v>3447</v>
      </c>
      <c r="FA15" s="18">
        <f>IF(RUN_YEARS &gt; 4,(A1L548C5 + A1L548C14 + A1L548C23 + A1L548C32 + A1L548C41) / 5, 0)</f>
        <v>1792.9024000000002</v>
      </c>
      <c r="FB15" s="16" t="s">
        <v>3448</v>
      </c>
      <c r="FC15" s="18">
        <f>IF(RUN_YEARS &gt; 4,(A1L548C6 + A1L548C15 + A1L548C24 + A1L548C33 + A1L548C42) / 5, 0)</f>
        <v>525.89239999999995</v>
      </c>
      <c r="FD15" s="16" t="s">
        <v>3449</v>
      </c>
      <c r="FE15" s="18">
        <f>IF(RUN_YEARS &gt; 4,(A1L548C7 + A1L548C16 + A1L548C25 + A1L548C34 + A1L548C43) / 5, 0)</f>
        <v>1159.3974000000003</v>
      </c>
      <c r="FF15" s="16" t="s">
        <v>3450</v>
      </c>
      <c r="FG15" s="18">
        <f>IF(A1L548C77 &lt;&gt; 0,A1L548C78 / A1L548C77,0)</f>
        <v>0.29331903398645676</v>
      </c>
      <c r="FH15" s="16" t="s">
        <v>3451</v>
      </c>
      <c r="FI15" s="18">
        <f>IF(A1L548C80 = 0,A1L556C80, A1L548C80)</f>
        <v>0.29331903398645676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5.6360000000000001</v>
      </c>
      <c r="F16" s="16" t="s">
        <v>2959</v>
      </c>
      <c r="G16" s="6">
        <v>7.851</v>
      </c>
      <c r="H16" s="16" t="s">
        <v>2959</v>
      </c>
      <c r="I16" s="6">
        <v>2.794</v>
      </c>
      <c r="J16" s="16" t="s">
        <v>2959</v>
      </c>
      <c r="K16" s="6">
        <v>0</v>
      </c>
      <c r="L16" s="16" t="s">
        <v>3452</v>
      </c>
      <c r="M16" s="1">
        <f>(A1L549C1 * 2 + A1L549C2 + A1L549C3)</f>
        <v>21.917000000000002</v>
      </c>
      <c r="N16" s="16" t="s">
        <v>3453</v>
      </c>
      <c r="O16" s="1">
        <f>(A1L549C4 * 2 + A1L549C2 + A1L549C3)</f>
        <v>10.645</v>
      </c>
      <c r="P16" s="16" t="s">
        <v>3454</v>
      </c>
      <c r="Q16" s="1">
        <f>(A1L549C1 + A1L549C2 + A1L549C3 + A1L549C4)</f>
        <v>16.280999999999999</v>
      </c>
      <c r="R16" s="16" t="s">
        <v>3455</v>
      </c>
      <c r="S16" s="18">
        <f>IF(A1L549C5 &lt;&gt; 0,A1L549C6 / A1L549C5,0)</f>
        <v>0.48569603504129211</v>
      </c>
      <c r="T16" s="16" t="s">
        <v>3456</v>
      </c>
      <c r="U16" s="18">
        <f>IF(A1L549C8 = 0,A1L556C8, A1L549C8)</f>
        <v>0.48569603504129211</v>
      </c>
      <c r="V16" s="16" t="s">
        <v>2965</v>
      </c>
      <c r="W16" s="6">
        <v>6.3789999999999996</v>
      </c>
      <c r="X16" s="16" t="s">
        <v>2965</v>
      </c>
      <c r="Y16" s="6">
        <v>10.786</v>
      </c>
      <c r="Z16" s="16" t="s">
        <v>2965</v>
      </c>
      <c r="AA16" s="6">
        <v>2.2389999999999999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25.782999999999998</v>
      </c>
      <c r="AF16" s="16" t="s">
        <v>3458</v>
      </c>
      <c r="AG16" s="1">
        <f>(A1L549C13 * 2 + A1L549C11 + A1L549C12)</f>
        <v>13.024999999999999</v>
      </c>
      <c r="AH16" s="16" t="s">
        <v>3459</v>
      </c>
      <c r="AI16" s="1">
        <f>(A1L549C10 + A1L549C11 + A1L549C12 + A1L549C13)</f>
        <v>19.404</v>
      </c>
      <c r="AJ16" s="16" t="s">
        <v>3460</v>
      </c>
      <c r="AK16" s="18">
        <f>IF(A1L549C14 &lt;&gt; 0,A1L549C15 / A1L549C14,0)</f>
        <v>0.50517783035333363</v>
      </c>
      <c r="AL16" s="16" t="s">
        <v>3461</v>
      </c>
      <c r="AM16" s="18">
        <f>IF(A1L549C17 = 0,A1L556C17, A1L549C17)</f>
        <v>0.50517783035333363</v>
      </c>
      <c r="AN16" s="16" t="s">
        <v>2971</v>
      </c>
      <c r="AO16" s="6">
        <v>6.2949999999999999</v>
      </c>
      <c r="AP16" s="16" t="s">
        <v>2971</v>
      </c>
      <c r="AQ16" s="6">
        <v>9.5530000000000008</v>
      </c>
      <c r="AR16" s="16" t="s">
        <v>2971</v>
      </c>
      <c r="AS16" s="6">
        <v>2.2029999999999998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24.346</v>
      </c>
      <c r="AX16" s="16" t="s">
        <v>3463</v>
      </c>
      <c r="AY16" s="1">
        <f>(A1L549C22 * 2 + A1L549C20 + A1L549C21)</f>
        <v>11.756</v>
      </c>
      <c r="AZ16" s="16" t="s">
        <v>3464</v>
      </c>
      <c r="BA16" s="1">
        <f>(A1L549C19 + A1L549C20 + A1L549C21 + A1L549C22)</f>
        <v>18.051000000000002</v>
      </c>
      <c r="BB16" s="16" t="s">
        <v>3465</v>
      </c>
      <c r="BC16" s="18">
        <f>IF(A1L549C23 &lt;&gt; 0,A1L549C24 / A1L549C23,0)</f>
        <v>0.48287192968044035</v>
      </c>
      <c r="BD16" s="16" t="s">
        <v>3466</v>
      </c>
      <c r="BE16" s="18">
        <f>IF(A1L549C26 = 0,A1L556C26, A1L549C26)</f>
        <v>0.48287192968044035</v>
      </c>
      <c r="BF16" s="16" t="s">
        <v>2977</v>
      </c>
      <c r="BG16" s="6">
        <v>7.3029999999999999</v>
      </c>
      <c r="BH16" s="16" t="s">
        <v>2977</v>
      </c>
      <c r="BI16" s="6">
        <v>9.5470000000000006</v>
      </c>
      <c r="BJ16" s="16" t="s">
        <v>2977</v>
      </c>
      <c r="BK16" s="6">
        <v>1.65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25.802999999999997</v>
      </c>
      <c r="BP16" s="16" t="s">
        <v>3468</v>
      </c>
      <c r="BQ16" s="1">
        <f>(A1L549C31 * 2 + A1L549C29 + A1L549C30)</f>
        <v>11.197000000000001</v>
      </c>
      <c r="BR16" s="16" t="s">
        <v>3469</v>
      </c>
      <c r="BS16" s="1">
        <f>(A1L549C28 + A1L549C29 + A1L549C30 + A1L549C31)</f>
        <v>18.5</v>
      </c>
      <c r="BT16" s="16" t="s">
        <v>3470</v>
      </c>
      <c r="BU16" s="18">
        <f>IF(A1L549C32 &lt;&gt; 0,A1L549C33 / A1L549C32,0)</f>
        <v>0.43394178971437436</v>
      </c>
      <c r="BV16" s="16" t="s">
        <v>3471</v>
      </c>
      <c r="BW16" s="18">
        <f>IF(A1L549C35 = 0,A1L556C35, A1L549C35)</f>
        <v>0.43394178971437436</v>
      </c>
      <c r="BX16" s="16" t="s">
        <v>2983</v>
      </c>
      <c r="BY16" s="6">
        <v>7.3310000000000004</v>
      </c>
      <c r="BZ16" s="16" t="s">
        <v>2983</v>
      </c>
      <c r="CA16" s="6">
        <v>11.663</v>
      </c>
      <c r="CB16" s="16" t="s">
        <v>2983</v>
      </c>
      <c r="CC16" s="6">
        <v>1.069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27.394000000000002</v>
      </c>
      <c r="CH16" s="16" t="s">
        <v>3473</v>
      </c>
      <c r="CI16" s="1">
        <f>(A1L549C40 * 2 + A1L549C38 + A1L549C39)</f>
        <v>12.731999999999999</v>
      </c>
      <c r="CJ16" s="16" t="s">
        <v>3474</v>
      </c>
      <c r="CK16" s="1">
        <f>(A1L549C37 + A1L549C38 + A1L549C39 + A1L549C40)</f>
        <v>20.062999999999999</v>
      </c>
      <c r="CL16" s="16" t="s">
        <v>3475</v>
      </c>
      <c r="CM16" s="18">
        <f>IF(A1L549C41 &lt;&gt; 0,A1L549C42 / A1L549C41,0)</f>
        <v>0.46477330802365474</v>
      </c>
      <c r="CN16" s="16" t="s">
        <v>3476</v>
      </c>
      <c r="CO16" s="18">
        <f>IF(A1L549C44 = 0,A1L556C44, A1L549C44)</f>
        <v>0.46477330802365474</v>
      </c>
      <c r="CP16" s="16" t="s">
        <v>3477</v>
      </c>
      <c r="CQ16" s="18">
        <f>IF(RUN_YEARS &gt; 1,(A1L549C1 + A1L549C10) / 2, 0)</f>
        <v>6.0075000000000003</v>
      </c>
      <c r="CR16" s="16" t="s">
        <v>3478</v>
      </c>
      <c r="CS16" s="18">
        <f>IF(RUN_YEARS &gt; 1,(A1L549C2 + A1L549C11) / 2, 0)</f>
        <v>9.3185000000000002</v>
      </c>
      <c r="CT16" s="16" t="s">
        <v>3479</v>
      </c>
      <c r="CU16" s="18">
        <f>IF(RUN_YEARS &gt; 1,(A1L549C3 + A1L549C12) / 2, 0)</f>
        <v>2.5164999999999997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23.85</v>
      </c>
      <c r="CZ16" s="16" t="s">
        <v>3482</v>
      </c>
      <c r="DA16" s="18">
        <f>IF(RUN_YEARS &gt; 1,(A1L549C6 + A1L549C15) / 2, 0)</f>
        <v>11.834999999999999</v>
      </c>
      <c r="DB16" s="16" t="s">
        <v>3483</v>
      </c>
      <c r="DC16" s="18">
        <f>IF(RUN_YEARS &gt; 1,(A1L549C7 + A1L549C16) / 2, 0)</f>
        <v>17.842500000000001</v>
      </c>
      <c r="DD16" s="16" t="s">
        <v>3484</v>
      </c>
      <c r="DE16" s="18">
        <f>IF(A1L549C50 &lt;&gt; 0,A1L549C51 / A1L549C50,0)</f>
        <v>0.49622641509433957</v>
      </c>
      <c r="DF16" s="16" t="s">
        <v>3485</v>
      </c>
      <c r="DG16" s="18">
        <f>IF(A1L549C53 = 0,A1L556C53, A1L549C53)</f>
        <v>0.49622641509433957</v>
      </c>
      <c r="DH16" s="16" t="s">
        <v>3486</v>
      </c>
      <c r="DI16" s="18">
        <f>IF(RUN_YEARS &gt; 2,(A1L549C1 + A1L549C10 + A1L549C19) / 3, 0)</f>
        <v>6.1033333333333344</v>
      </c>
      <c r="DJ16" s="16" t="s">
        <v>3487</v>
      </c>
      <c r="DK16" s="18">
        <f>IF(RUN_YEARS &gt; 2,(A1L549C2 + A1L549C11 + A1L549C20) / 3, 0)</f>
        <v>9.3966666666666665</v>
      </c>
      <c r="DL16" s="16" t="s">
        <v>3488</v>
      </c>
      <c r="DM16" s="18">
        <f>IF(RUN_YEARS &gt; 2,(A1L549C3 + A1L549C12 + A1L549C21) / 3, 0)</f>
        <v>2.4119999999999995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24.015333333333334</v>
      </c>
      <c r="DR16" s="16" t="s">
        <v>3491</v>
      </c>
      <c r="DS16" s="18">
        <f>IF(RUN_YEARS &gt; 2,(A1L549C6 + A1L549C15 + A1L549C24) / 3, 0)</f>
        <v>11.808666666666667</v>
      </c>
      <c r="DT16" s="16" t="s">
        <v>3492</v>
      </c>
      <c r="DU16" s="18">
        <f>IF(RUN_YEARS &gt; 2,(A1L549C7 + A1L549C16 + A1L549C25) / 3, 0)</f>
        <v>17.912000000000003</v>
      </c>
      <c r="DV16" s="16" t="s">
        <v>3493</v>
      </c>
      <c r="DW16" s="18">
        <f>IF(A1L549C59 &lt;&gt; 0,A1L549C60 / A1L549C59,0)</f>
        <v>0.49171362740471364</v>
      </c>
      <c r="DX16" s="16" t="s">
        <v>3494</v>
      </c>
      <c r="DY16" s="18">
        <f>IF(A1L549C62 = 0,A1L556C62, A1L549C62)</f>
        <v>0.49171362740471364</v>
      </c>
      <c r="DZ16" s="16" t="s">
        <v>3495</v>
      </c>
      <c r="EA16" s="18">
        <f>IF(RUN_YEARS &gt; 3,(A1L549C1 + A1L549C10 + A1L549C19 + A1L549C28) / 4, 0)</f>
        <v>6.4032500000000008</v>
      </c>
      <c r="EB16" s="16" t="s">
        <v>3496</v>
      </c>
      <c r="EC16" s="18">
        <f>IF(RUN_YEARS &gt; 3,(A1L549C2 + A1L549C11 + A1L549C20 + A1L549C29) / 4, 0)</f>
        <v>9.4342500000000005</v>
      </c>
      <c r="ED16" s="16" t="s">
        <v>3497</v>
      </c>
      <c r="EE16" s="18">
        <f>IF(RUN_YEARS &gt; 3,(A1L549C3 + A1L549C12 + A1L549C21 + A1L549C30) / 4, 0)</f>
        <v>2.2214999999999998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24.462250000000001</v>
      </c>
      <c r="EJ16" s="16" t="s">
        <v>3500</v>
      </c>
      <c r="EK16" s="18">
        <f>IF(RUN_YEARS &gt; 3,(A1L549C6 + A1L549C15 + A1L549C24 + A1L549C33) / 4, 0)</f>
        <v>11.655750000000001</v>
      </c>
      <c r="EL16" s="16" t="s">
        <v>3501</v>
      </c>
      <c r="EM16" s="18">
        <f>IF(RUN_YEARS &gt; 3,(A1L549C7 + A1L549C16 + A1L549C25 + A1L549C34) / 4, 0)</f>
        <v>18.059000000000001</v>
      </c>
      <c r="EN16" s="16" t="s">
        <v>3502</v>
      </c>
      <c r="EO16" s="18">
        <f>IF(A1L549C68 &lt;&gt; 0,A1L549C69 / A1L549C68,0)</f>
        <v>0.4764790646812947</v>
      </c>
      <c r="EP16" s="16" t="s">
        <v>3503</v>
      </c>
      <c r="EQ16" s="18">
        <f>IF(A1L549C71 = 0,A1L556C71, A1L549C71)</f>
        <v>0.4764790646812947</v>
      </c>
      <c r="ER16" s="16" t="s">
        <v>3504</v>
      </c>
      <c r="ES16" s="18">
        <f>IF(RUN_YEARS &gt; 4,(A1L549C1 + A1L549C10 + A1L549C19 + A1L549C28 + A1L549C37) / 5, 0)</f>
        <v>6.5888000000000009</v>
      </c>
      <c r="ET16" s="16" t="s">
        <v>3505</v>
      </c>
      <c r="EU16" s="18">
        <f>IF(RUN_YEARS &gt; 4,(A1L549C2 + A1L549C11 + A1L549C20 + A1L549C29 + A1L549C38) / 5, 0)</f>
        <v>9.8800000000000008</v>
      </c>
      <c r="EV16" s="16" t="s">
        <v>3506</v>
      </c>
      <c r="EW16" s="18">
        <f>IF(RUN_YEARS &gt; 4,(A1L549C3 + A1L549C12 + A1L549C21 + A1L549C30 + A1L549C39) / 5, 0)</f>
        <v>1.9909999999999997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25.0486</v>
      </c>
      <c r="FB16" s="16" t="s">
        <v>3509</v>
      </c>
      <c r="FC16" s="18">
        <f>IF(RUN_YEARS &gt; 4,(A1L549C6 + A1L549C15 + A1L549C24 + A1L549C33 + A1L549C42) / 5, 0)</f>
        <v>11.871</v>
      </c>
      <c r="FD16" s="16" t="s">
        <v>3510</v>
      </c>
      <c r="FE16" s="18">
        <f>IF(RUN_YEARS &gt; 4,(A1L549C7 + A1L549C16 + A1L549C25 + A1L549C34 + A1L549C43) / 5, 0)</f>
        <v>18.459800000000001</v>
      </c>
      <c r="FF16" s="16" t="s">
        <v>3511</v>
      </c>
      <c r="FG16" s="18">
        <f>IF(A1L549C77 &lt;&gt; 0,A1L549C78 / A1L549C77,0)</f>
        <v>0.473918702043228</v>
      </c>
      <c r="FH16" s="16" t="s">
        <v>3512</v>
      </c>
      <c r="FI16" s="18">
        <f>IF(A1L549C80 = 0,A1L556C80, A1L549C80)</f>
        <v>0.473918702043228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12.611000000000001</v>
      </c>
      <c r="F17" s="16" t="s">
        <v>2959</v>
      </c>
      <c r="G17" s="6">
        <v>1.9419999999999999</v>
      </c>
      <c r="H17" s="16" t="s">
        <v>2959</v>
      </c>
      <c r="I17" s="6">
        <v>0.63500000000000001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27.799000000000003</v>
      </c>
      <c r="N17" s="16" t="s">
        <v>3514</v>
      </c>
      <c r="O17" s="1">
        <f>(A1L550C4 * 2 + A1L550C2 + A1L550C3)</f>
        <v>2.577</v>
      </c>
      <c r="P17" s="16" t="s">
        <v>3515</v>
      </c>
      <c r="Q17" s="1">
        <f>(A1L550C1 + A1L550C2 + A1L550C3 + A1L550C4)</f>
        <v>15.188000000000001</v>
      </c>
      <c r="R17" s="16" t="s">
        <v>3516</v>
      </c>
      <c r="S17" s="18">
        <f>IF(A1L550C5 &lt;&gt; 0,A1L550C6 / A1L550C5,0)</f>
        <v>9.2701176301305796E-2</v>
      </c>
      <c r="T17" s="16" t="s">
        <v>3517</v>
      </c>
      <c r="U17" s="18">
        <f>IF(A1L550C8 = 0,A1L556C8, A1L550C8)</f>
        <v>9.2701176301305796E-2</v>
      </c>
      <c r="V17" s="16" t="s">
        <v>2965</v>
      </c>
      <c r="W17" s="6">
        <v>13.465999999999999</v>
      </c>
      <c r="X17" s="16" t="s">
        <v>2965</v>
      </c>
      <c r="Y17" s="6">
        <v>2.36</v>
      </c>
      <c r="Z17" s="16" t="s">
        <v>2965</v>
      </c>
      <c r="AA17" s="6">
        <v>1.161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30.452999999999999</v>
      </c>
      <c r="AF17" s="16" t="s">
        <v>3519</v>
      </c>
      <c r="AG17" s="1">
        <f>(A1L550C13 * 2 + A1L550C11 + A1L550C12)</f>
        <v>3.5209999999999999</v>
      </c>
      <c r="AH17" s="16" t="s">
        <v>3520</v>
      </c>
      <c r="AI17" s="1">
        <f>(A1L550C10 + A1L550C11 + A1L550C12 + A1L550C13)</f>
        <v>16.986999999999998</v>
      </c>
      <c r="AJ17" s="16" t="s">
        <v>3521</v>
      </c>
      <c r="AK17" s="18">
        <f>IF(A1L550C14 &lt;&gt; 0,A1L550C15 / A1L550C14,0)</f>
        <v>0.11562079269694282</v>
      </c>
      <c r="AL17" s="16" t="s">
        <v>3522</v>
      </c>
      <c r="AM17" s="18">
        <f>IF(A1L550C17 = 0,A1L556C17, A1L550C17)</f>
        <v>0.11562079269694282</v>
      </c>
      <c r="AN17" s="16" t="s">
        <v>2971</v>
      </c>
      <c r="AO17" s="6">
        <v>14.688000000000001</v>
      </c>
      <c r="AP17" s="16" t="s">
        <v>2971</v>
      </c>
      <c r="AQ17" s="6">
        <v>3.1840000000000002</v>
      </c>
      <c r="AR17" s="16" t="s">
        <v>2971</v>
      </c>
      <c r="AS17" s="6">
        <v>1.028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33.588000000000001</v>
      </c>
      <c r="AX17" s="16" t="s">
        <v>3524</v>
      </c>
      <c r="AY17" s="1">
        <f>(A1L550C22 * 2 + A1L550C20 + A1L550C21)</f>
        <v>4.2119999999999997</v>
      </c>
      <c r="AZ17" s="16" t="s">
        <v>3525</v>
      </c>
      <c r="BA17" s="1">
        <f>(A1L550C19 + A1L550C20 + A1L550C21 + A1L550C22)</f>
        <v>18.899999999999999</v>
      </c>
      <c r="BB17" s="16" t="s">
        <v>3526</v>
      </c>
      <c r="BC17" s="18">
        <f>IF(A1L550C23 &lt;&gt; 0,A1L550C24 / A1L550C23,0)</f>
        <v>0.12540192926045016</v>
      </c>
      <c r="BD17" s="16" t="s">
        <v>3527</v>
      </c>
      <c r="BE17" s="18">
        <f>IF(A1L550C26 = 0,A1L556C26, A1L550C26)</f>
        <v>0.12540192926045016</v>
      </c>
      <c r="BF17" s="16" t="s">
        <v>2977</v>
      </c>
      <c r="BG17" s="6">
        <v>13.942</v>
      </c>
      <c r="BH17" s="16" t="s">
        <v>2977</v>
      </c>
      <c r="BI17" s="6">
        <v>7.117</v>
      </c>
      <c r="BJ17" s="16" t="s">
        <v>2977</v>
      </c>
      <c r="BK17" s="6">
        <v>1.292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36.292999999999999</v>
      </c>
      <c r="BP17" s="16" t="s">
        <v>3529</v>
      </c>
      <c r="BQ17" s="1">
        <f>(A1L550C31 * 2 + A1L550C29 + A1L550C30)</f>
        <v>8.4090000000000007</v>
      </c>
      <c r="BR17" s="16" t="s">
        <v>3530</v>
      </c>
      <c r="BS17" s="1">
        <f>(A1L550C28 + A1L550C29 + A1L550C30 + A1L550C31)</f>
        <v>22.351000000000003</v>
      </c>
      <c r="BT17" s="16" t="s">
        <v>3531</v>
      </c>
      <c r="BU17" s="18">
        <f>IF(A1L550C32 &lt;&gt; 0,A1L550C33 / A1L550C32,0)</f>
        <v>0.23169757253464857</v>
      </c>
      <c r="BV17" s="16" t="s">
        <v>3532</v>
      </c>
      <c r="BW17" s="18">
        <f>IF(A1L550C35 = 0,A1L556C35, A1L550C35)</f>
        <v>0.23169757253464857</v>
      </c>
      <c r="BX17" s="16" t="s">
        <v>2983</v>
      </c>
      <c r="BY17" s="6">
        <v>14.051</v>
      </c>
      <c r="BZ17" s="16" t="s">
        <v>2983</v>
      </c>
      <c r="CA17" s="6">
        <v>15.227</v>
      </c>
      <c r="CB17" s="16" t="s">
        <v>2983</v>
      </c>
      <c r="CC17" s="6">
        <v>2.4529999999999998</v>
      </c>
      <c r="CD17" s="16" t="s">
        <v>2983</v>
      </c>
      <c r="CE17" s="6">
        <v>0.17899999999999999</v>
      </c>
      <c r="CF17" s="16" t="s">
        <v>3533</v>
      </c>
      <c r="CG17" s="1">
        <f>(A1L550C37 * 2 + A1L550C38 + A1L550C39)</f>
        <v>45.782000000000004</v>
      </c>
      <c r="CH17" s="16" t="s">
        <v>3534</v>
      </c>
      <c r="CI17" s="1">
        <f>(A1L550C40 * 2 + A1L550C38 + A1L550C39)</f>
        <v>18.038</v>
      </c>
      <c r="CJ17" s="16" t="s">
        <v>3535</v>
      </c>
      <c r="CK17" s="1">
        <f>(A1L550C37 + A1L550C38 + A1L550C39 + A1L550C40)</f>
        <v>31.909999999999997</v>
      </c>
      <c r="CL17" s="16" t="s">
        <v>3536</v>
      </c>
      <c r="CM17" s="18">
        <f>IF(A1L550C41 &lt;&gt; 0,A1L550C42 / A1L550C41,0)</f>
        <v>0.3939976409942772</v>
      </c>
      <c r="CN17" s="16" t="s">
        <v>3537</v>
      </c>
      <c r="CO17" s="18">
        <f>IF(A1L550C44 = 0,A1L556C44, A1L550C44)</f>
        <v>0.3939976409942772</v>
      </c>
      <c r="CP17" s="16" t="s">
        <v>3538</v>
      </c>
      <c r="CQ17" s="18">
        <f>IF(RUN_YEARS &gt; 1,(A1L550C1 + A1L550C10) / 2, 0)</f>
        <v>13.038499999999999</v>
      </c>
      <c r="CR17" s="16" t="s">
        <v>3539</v>
      </c>
      <c r="CS17" s="18">
        <f>IF(RUN_YEARS &gt; 1,(A1L550C2 + A1L550C11) / 2, 0)</f>
        <v>2.1509999999999998</v>
      </c>
      <c r="CT17" s="16" t="s">
        <v>3540</v>
      </c>
      <c r="CU17" s="18">
        <f>IF(RUN_YEARS &gt; 1,(A1L550C3 + A1L550C12) / 2, 0)</f>
        <v>0.89800000000000002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29.126000000000001</v>
      </c>
      <c r="CZ17" s="16" t="s">
        <v>3543</v>
      </c>
      <c r="DA17" s="18">
        <f>IF(RUN_YEARS &gt; 1,(A1L550C6 + A1L550C15) / 2, 0)</f>
        <v>3.0489999999999999</v>
      </c>
      <c r="DB17" s="16" t="s">
        <v>3544</v>
      </c>
      <c r="DC17" s="18">
        <f>IF(RUN_YEARS &gt; 1,(A1L550C7 + A1L550C16) / 2, 0)</f>
        <v>16.087499999999999</v>
      </c>
      <c r="DD17" s="16" t="s">
        <v>3545</v>
      </c>
      <c r="DE17" s="18">
        <f>IF(A1L550C50 &lt;&gt; 0,A1L550C51 / A1L550C50,0)</f>
        <v>0.10468310100940739</v>
      </c>
      <c r="DF17" s="16" t="s">
        <v>3546</v>
      </c>
      <c r="DG17" s="18">
        <f>IF(A1L550C53 = 0,A1L556C53, A1L550C53)</f>
        <v>0.10468310100940739</v>
      </c>
      <c r="DH17" s="16" t="s">
        <v>3547</v>
      </c>
      <c r="DI17" s="18">
        <f>IF(RUN_YEARS &gt; 2,(A1L550C1 + A1L550C10 + A1L550C19) / 3, 0)</f>
        <v>13.588333333333333</v>
      </c>
      <c r="DJ17" s="16" t="s">
        <v>3548</v>
      </c>
      <c r="DK17" s="18">
        <f>IF(RUN_YEARS &gt; 2,(A1L550C2 + A1L550C11 + A1L550C20) / 3, 0)</f>
        <v>2.4953333333333334</v>
      </c>
      <c r="DL17" s="16" t="s">
        <v>3549</v>
      </c>
      <c r="DM17" s="18">
        <f>IF(RUN_YEARS &gt; 2,(A1L550C3 + A1L550C12 + A1L550C21) / 3, 0)</f>
        <v>0.94133333333333324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30.613333333333333</v>
      </c>
      <c r="DR17" s="16" t="s">
        <v>3552</v>
      </c>
      <c r="DS17" s="18">
        <f>IF(RUN_YEARS &gt; 2,(A1L550C6 + A1L550C15 + A1L550C24) / 3, 0)</f>
        <v>3.4366666666666661</v>
      </c>
      <c r="DT17" s="16" t="s">
        <v>3553</v>
      </c>
      <c r="DU17" s="18">
        <f>IF(RUN_YEARS &gt; 2,(A1L550C7 + A1L550C16 + A1L550C25) / 3, 0)</f>
        <v>17.024999999999999</v>
      </c>
      <c r="DV17" s="16" t="s">
        <v>3554</v>
      </c>
      <c r="DW17" s="18">
        <f>IF(A1L550C59 &lt;&gt; 0,A1L550C60 / A1L550C59,0)</f>
        <v>0.11226045296167246</v>
      </c>
      <c r="DX17" s="16" t="s">
        <v>3555</v>
      </c>
      <c r="DY17" s="18">
        <f>IF(A1L550C62 = 0,A1L556C62, A1L550C62)</f>
        <v>0.11226045296167246</v>
      </c>
      <c r="DZ17" s="16" t="s">
        <v>3556</v>
      </c>
      <c r="EA17" s="18">
        <f>IF(RUN_YEARS &gt; 3,(A1L550C1 + A1L550C10 + A1L550C19 + A1L550C28) / 4, 0)</f>
        <v>13.67675</v>
      </c>
      <c r="EB17" s="16" t="s">
        <v>3557</v>
      </c>
      <c r="EC17" s="18">
        <f>IF(RUN_YEARS &gt; 3,(A1L550C2 + A1L550C11 + A1L550C20 + A1L550C29) / 4, 0)</f>
        <v>3.6507499999999999</v>
      </c>
      <c r="ED17" s="16" t="s">
        <v>3558</v>
      </c>
      <c r="EE17" s="18">
        <f>IF(RUN_YEARS &gt; 3,(A1L550C3 + A1L550C12 + A1L550C21 + A1L550C30) / 4, 0)</f>
        <v>1.0289999999999999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32.033250000000002</v>
      </c>
      <c r="EJ17" s="16" t="s">
        <v>3561</v>
      </c>
      <c r="EK17" s="18">
        <f>IF(RUN_YEARS &gt; 3,(A1L550C6 + A1L550C15 + A1L550C24 + A1L550C33) / 4, 0)</f>
        <v>4.6797500000000003</v>
      </c>
      <c r="EL17" s="16" t="s">
        <v>3562</v>
      </c>
      <c r="EM17" s="18">
        <f>IF(RUN_YEARS &gt; 3,(A1L550C7 + A1L550C16 + A1L550C25 + A1L550C34) / 4, 0)</f>
        <v>18.3565</v>
      </c>
      <c r="EN17" s="16" t="s">
        <v>3563</v>
      </c>
      <c r="EO17" s="18">
        <f>IF(A1L550C68 &lt;&gt; 0,A1L550C69 / A1L550C68,0)</f>
        <v>0.14609039045366923</v>
      </c>
      <c r="EP17" s="16" t="s">
        <v>3564</v>
      </c>
      <c r="EQ17" s="18">
        <f>IF(A1L550C71 = 0,A1L556C71, A1L550C71)</f>
        <v>0.14609039045366923</v>
      </c>
      <c r="ER17" s="16" t="s">
        <v>3565</v>
      </c>
      <c r="ES17" s="18">
        <f>IF(RUN_YEARS &gt; 4,(A1L550C1 + A1L550C10 + A1L550C19 + A1L550C28 + A1L550C37) / 5, 0)</f>
        <v>13.7516</v>
      </c>
      <c r="ET17" s="16" t="s">
        <v>3566</v>
      </c>
      <c r="EU17" s="18">
        <f>IF(RUN_YEARS &gt; 4,(A1L550C2 + A1L550C11 + A1L550C20 + A1L550C29 + A1L550C38) / 5, 0)</f>
        <v>5.9659999999999993</v>
      </c>
      <c r="EV17" s="16" t="s">
        <v>3567</v>
      </c>
      <c r="EW17" s="18">
        <f>IF(RUN_YEARS &gt; 4,(A1L550C3 + A1L550C12 + A1L550C21 + A1L550C30 + A1L550C39) / 5, 0)</f>
        <v>1.3137999999999999</v>
      </c>
      <c r="EX17" s="16" t="s">
        <v>3568</v>
      </c>
      <c r="EY17" s="18">
        <f>IF(RUN_YEARS &gt; 4,(A1L550C4 + A1L550C13 + A1L550C22 + A1L550C31 + A1L550C40) / 5, 0)</f>
        <v>3.5799999999999998E-2</v>
      </c>
      <c r="EZ17" s="16" t="s">
        <v>3569</v>
      </c>
      <c r="FA17" s="18">
        <f>IF(RUN_YEARS &gt; 4,(A1L550C5 + A1L550C14 + A1L550C23 + A1L550C32 + A1L550C41) / 5, 0)</f>
        <v>34.783000000000001</v>
      </c>
      <c r="FB17" s="16" t="s">
        <v>3570</v>
      </c>
      <c r="FC17" s="18">
        <f>IF(RUN_YEARS &gt; 4,(A1L550C6 + A1L550C15 + A1L550C24 + A1L550C33 + A1L550C42) / 5, 0)</f>
        <v>7.3514000000000008</v>
      </c>
      <c r="FD17" s="16" t="s">
        <v>3571</v>
      </c>
      <c r="FE17" s="18">
        <f>IF(RUN_YEARS &gt; 4,(A1L550C7 + A1L550C16 + A1L550C25 + A1L550C34 + A1L550C43) / 5, 0)</f>
        <v>21.0672</v>
      </c>
      <c r="FF17" s="16" t="s">
        <v>3572</v>
      </c>
      <c r="FG17" s="18">
        <f>IF(A1L550C77 &lt;&gt; 0,A1L550C78 / A1L550C77,0)</f>
        <v>0.21135037230831155</v>
      </c>
      <c r="FH17" s="16" t="s">
        <v>3573</v>
      </c>
      <c r="FI17" s="18">
        <f>IF(A1L550C80 = 0,A1L556C80, A1L550C80)</f>
        <v>0.21135037230831155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3955.05</v>
      </c>
      <c r="F18" s="16" t="s">
        <v>2959</v>
      </c>
      <c r="G18" s="6">
        <v>73.650000000000006</v>
      </c>
      <c r="H18" s="16" t="s">
        <v>2959</v>
      </c>
      <c r="I18" s="6">
        <v>60.447000000000003</v>
      </c>
      <c r="J18" s="16" t="s">
        <v>2959</v>
      </c>
      <c r="K18" s="6">
        <v>4.2649999999999997</v>
      </c>
      <c r="L18" s="16" t="s">
        <v>3574</v>
      </c>
      <c r="M18" s="1">
        <f>(A1L551C1 * 2 + A1L551C2 + A1L551C3)</f>
        <v>8044.1970000000001</v>
      </c>
      <c r="N18" s="16" t="s">
        <v>3575</v>
      </c>
      <c r="O18" s="1">
        <f>(A1L551C4 * 2 + A1L551C2 + A1L551C3)</f>
        <v>142.62700000000001</v>
      </c>
      <c r="P18" s="16" t="s">
        <v>3576</v>
      </c>
      <c r="Q18" s="1">
        <f>(A1L551C1 + A1L551C2 + A1L551C3 + A1L551C4)</f>
        <v>4093.4120000000003</v>
      </c>
      <c r="R18" s="16" t="s">
        <v>3577</v>
      </c>
      <c r="S18" s="18">
        <f>IF(A1L551C5 &lt;&gt; 0,A1L551C6 / A1L551C5,0)</f>
        <v>1.7730421072482436E-2</v>
      </c>
      <c r="T18" s="16" t="s">
        <v>3578</v>
      </c>
      <c r="U18" s="18">
        <f>IF(A1L551C8 = 0,A1L556C8, A1L551C8)</f>
        <v>1.7730421072482436E-2</v>
      </c>
      <c r="V18" s="16" t="s">
        <v>2965</v>
      </c>
      <c r="W18" s="6">
        <v>3790.3620000000001</v>
      </c>
      <c r="X18" s="16" t="s">
        <v>2965</v>
      </c>
      <c r="Y18" s="6">
        <v>79.718000000000004</v>
      </c>
      <c r="Z18" s="16" t="s">
        <v>2965</v>
      </c>
      <c r="AA18" s="6">
        <v>46.363999999999997</v>
      </c>
      <c r="AB18" s="16" t="s">
        <v>2965</v>
      </c>
      <c r="AC18" s="6">
        <v>5.4560000000000004</v>
      </c>
      <c r="AD18" s="16" t="s">
        <v>3579</v>
      </c>
      <c r="AE18" s="1">
        <f>(A1L551C10 * 2 + A1L551C11 + A1L551C12)</f>
        <v>7706.8059999999996</v>
      </c>
      <c r="AF18" s="16" t="s">
        <v>3580</v>
      </c>
      <c r="AG18" s="1">
        <f>(A1L551C13 * 2 + A1L551C11 + A1L551C12)</f>
        <v>136.994</v>
      </c>
      <c r="AH18" s="16" t="s">
        <v>3581</v>
      </c>
      <c r="AI18" s="1">
        <f>(A1L551C10 + A1L551C11 + A1L551C12 + A1L551C13)</f>
        <v>3921.9</v>
      </c>
      <c r="AJ18" s="16" t="s">
        <v>3582</v>
      </c>
      <c r="AK18" s="18">
        <f>IF(A1L551C14 &lt;&gt; 0,A1L551C15 / A1L551C14,0)</f>
        <v>1.7775716684707E-2</v>
      </c>
      <c r="AL18" s="16" t="s">
        <v>3583</v>
      </c>
      <c r="AM18" s="18">
        <f>IF(A1L551C17 = 0,A1L556C17, A1L551C17)</f>
        <v>1.7775716684707E-2</v>
      </c>
      <c r="AN18" s="16" t="s">
        <v>2971</v>
      </c>
      <c r="AO18" s="6">
        <v>3687.3240000000001</v>
      </c>
      <c r="AP18" s="16" t="s">
        <v>2971</v>
      </c>
      <c r="AQ18" s="6">
        <v>82.456999999999994</v>
      </c>
      <c r="AR18" s="16" t="s">
        <v>2971</v>
      </c>
      <c r="AS18" s="6">
        <v>42.226999999999997</v>
      </c>
      <c r="AT18" s="16" t="s">
        <v>2971</v>
      </c>
      <c r="AU18" s="6">
        <v>4.9989999999999997</v>
      </c>
      <c r="AV18" s="16" t="s">
        <v>3584</v>
      </c>
      <c r="AW18" s="1">
        <f>(A1L551C19 * 2 + A1L551C20 + A1L551C21)</f>
        <v>7499.3320000000003</v>
      </c>
      <c r="AX18" s="16" t="s">
        <v>3585</v>
      </c>
      <c r="AY18" s="1">
        <f>(A1L551C22 * 2 + A1L551C20 + A1L551C21)</f>
        <v>134.68199999999999</v>
      </c>
      <c r="AZ18" s="16" t="s">
        <v>3586</v>
      </c>
      <c r="BA18" s="1">
        <f>(A1L551C19 + A1L551C20 + A1L551C21 + A1L551C22)</f>
        <v>3817.0069999999996</v>
      </c>
      <c r="BB18" s="16" t="s">
        <v>3587</v>
      </c>
      <c r="BC18" s="18">
        <f>IF(A1L551C23 &lt;&gt; 0,A1L551C24 / A1L551C23,0)</f>
        <v>1.7959199566041348E-2</v>
      </c>
      <c r="BD18" s="16" t="s">
        <v>3588</v>
      </c>
      <c r="BE18" s="18">
        <f>IF(A1L551C26 = 0,A1L556C26, A1L551C26)</f>
        <v>1.7959199566041348E-2</v>
      </c>
      <c r="BF18" s="16" t="s">
        <v>2977</v>
      </c>
      <c r="BG18" s="6">
        <v>3310.1289999999999</v>
      </c>
      <c r="BH18" s="16" t="s">
        <v>2977</v>
      </c>
      <c r="BI18" s="6">
        <v>77.242999999999995</v>
      </c>
      <c r="BJ18" s="16" t="s">
        <v>2977</v>
      </c>
      <c r="BK18" s="6">
        <v>45.418999999999997</v>
      </c>
      <c r="BL18" s="16" t="s">
        <v>2977</v>
      </c>
      <c r="BM18" s="6">
        <v>1.585</v>
      </c>
      <c r="BN18" s="16" t="s">
        <v>3589</v>
      </c>
      <c r="BO18" s="1">
        <f>(A1L551C28 * 2 + A1L551C29 + A1L551C30)</f>
        <v>6742.92</v>
      </c>
      <c r="BP18" s="16" t="s">
        <v>3590</v>
      </c>
      <c r="BQ18" s="1">
        <f>(A1L551C31 * 2 + A1L551C29 + A1L551C30)</f>
        <v>125.83199999999999</v>
      </c>
      <c r="BR18" s="16" t="s">
        <v>3591</v>
      </c>
      <c r="BS18" s="1">
        <f>(A1L551C28 + A1L551C29 + A1L551C30 + A1L551C31)</f>
        <v>3434.3759999999997</v>
      </c>
      <c r="BT18" s="16" t="s">
        <v>3592</v>
      </c>
      <c r="BU18" s="18">
        <f>IF(A1L551C32 &lt;&gt; 0,A1L551C33 / A1L551C32,0)</f>
        <v>1.8661351461977897E-2</v>
      </c>
      <c r="BV18" s="16" t="s">
        <v>3593</v>
      </c>
      <c r="BW18" s="18">
        <f>IF(A1L551C35 = 0,A1L556C35, A1L551C35)</f>
        <v>1.8661351461977897E-2</v>
      </c>
      <c r="BX18" s="16" t="s">
        <v>2983</v>
      </c>
      <c r="BY18" s="6">
        <v>2961.779</v>
      </c>
      <c r="BZ18" s="16" t="s">
        <v>2983</v>
      </c>
      <c r="CA18" s="6">
        <v>72.572999999999993</v>
      </c>
      <c r="CB18" s="16" t="s">
        <v>2983</v>
      </c>
      <c r="CC18" s="6">
        <v>39.253</v>
      </c>
      <c r="CD18" s="16" t="s">
        <v>2983</v>
      </c>
      <c r="CE18" s="6">
        <v>0.54400000000000004</v>
      </c>
      <c r="CF18" s="16" t="s">
        <v>3594</v>
      </c>
      <c r="CG18" s="1">
        <f>(A1L551C37 * 2 + A1L551C38 + A1L551C39)</f>
        <v>6035.384</v>
      </c>
      <c r="CH18" s="16" t="s">
        <v>3595</v>
      </c>
      <c r="CI18" s="1">
        <f>(A1L551C40 * 2 + A1L551C38 + A1L551C39)</f>
        <v>112.91399999999999</v>
      </c>
      <c r="CJ18" s="16" t="s">
        <v>3596</v>
      </c>
      <c r="CK18" s="1">
        <f>(A1L551C37 + A1L551C38 + A1L551C39 + A1L551C40)</f>
        <v>3074.1489999999999</v>
      </c>
      <c r="CL18" s="16" t="s">
        <v>3597</v>
      </c>
      <c r="CM18" s="18">
        <f>IF(A1L551C41 &lt;&gt; 0,A1L551C42 / A1L551C41,0)</f>
        <v>1.870866874419258E-2</v>
      </c>
      <c r="CN18" s="16" t="s">
        <v>3598</v>
      </c>
      <c r="CO18" s="18">
        <f>IF(A1L551C44 = 0,A1L556C44, A1L551C44)</f>
        <v>1.870866874419258E-2</v>
      </c>
      <c r="CP18" s="16" t="s">
        <v>3599</v>
      </c>
      <c r="CQ18" s="18">
        <f>IF(RUN_YEARS &gt; 1,(A1L551C1 + A1L551C10) / 2, 0)</f>
        <v>3872.7060000000001</v>
      </c>
      <c r="CR18" s="16" t="s">
        <v>3600</v>
      </c>
      <c r="CS18" s="18">
        <f>IF(RUN_YEARS &gt; 1,(A1L551C2 + A1L551C11) / 2, 0)</f>
        <v>76.683999999999997</v>
      </c>
      <c r="CT18" s="16" t="s">
        <v>3601</v>
      </c>
      <c r="CU18" s="18">
        <f>IF(RUN_YEARS &gt; 1,(A1L551C3 + A1L551C12) / 2, 0)</f>
        <v>53.405500000000004</v>
      </c>
      <c r="CV18" s="16" t="s">
        <v>3602</v>
      </c>
      <c r="CW18" s="18">
        <f>IF(RUN_YEARS &gt; 1,(A1L551C4 + A1L551C13) / 2, 0)</f>
        <v>4.8605</v>
      </c>
      <c r="CX18" s="16" t="s">
        <v>3603</v>
      </c>
      <c r="CY18" s="18">
        <f>IF(RUN_YEARS &gt; 1,(A1L551C5 + A1L551C14) / 2, 0)</f>
        <v>7875.5015000000003</v>
      </c>
      <c r="CZ18" s="16" t="s">
        <v>3604</v>
      </c>
      <c r="DA18" s="18">
        <f>IF(RUN_YEARS &gt; 1,(A1L551C6 + A1L551C15) / 2, 0)</f>
        <v>139.81049999999999</v>
      </c>
      <c r="DB18" s="16" t="s">
        <v>3605</v>
      </c>
      <c r="DC18" s="18">
        <f>IF(RUN_YEARS &gt; 1,(A1L551C7 + A1L551C16) / 2, 0)</f>
        <v>4007.6559999999999</v>
      </c>
      <c r="DD18" s="16" t="s">
        <v>3606</v>
      </c>
      <c r="DE18" s="18">
        <f>IF(A1L551C50 &lt;&gt; 0,A1L551C51 / A1L551C50,0)</f>
        <v>1.7752583756094769E-2</v>
      </c>
      <c r="DF18" s="16" t="s">
        <v>3607</v>
      </c>
      <c r="DG18" s="18">
        <f>IF(A1L551C53 = 0,A1L556C53, A1L551C53)</f>
        <v>1.7752583756094769E-2</v>
      </c>
      <c r="DH18" s="16" t="s">
        <v>3608</v>
      </c>
      <c r="DI18" s="18">
        <f>IF(RUN_YEARS &gt; 2,(A1L551C1 + A1L551C10 + A1L551C19) / 3, 0)</f>
        <v>3810.9120000000003</v>
      </c>
      <c r="DJ18" s="16" t="s">
        <v>3609</v>
      </c>
      <c r="DK18" s="18">
        <f>IF(RUN_YEARS &gt; 2,(A1L551C2 + A1L551C11 + A1L551C20) / 3, 0)</f>
        <v>78.608333333333334</v>
      </c>
      <c r="DL18" s="16" t="s">
        <v>3610</v>
      </c>
      <c r="DM18" s="18">
        <f>IF(RUN_YEARS &gt; 2,(A1L551C3 + A1L551C12 + A1L551C21) / 3, 0)</f>
        <v>49.679333333333339</v>
      </c>
      <c r="DN18" s="16" t="s">
        <v>3611</v>
      </c>
      <c r="DO18" s="18">
        <f>IF(RUN_YEARS &gt; 2,(A1L551C4 + A1L551C13 + A1L551C22) / 3, 0)</f>
        <v>4.9066666666666663</v>
      </c>
      <c r="DP18" s="16" t="s">
        <v>3612</v>
      </c>
      <c r="DQ18" s="18">
        <f>IF(RUN_YEARS &gt; 2,(A1L551C5 + A1L551C14 + A1L551C23) / 3, 0)</f>
        <v>7750.1116666666667</v>
      </c>
      <c r="DR18" s="16" t="s">
        <v>3613</v>
      </c>
      <c r="DS18" s="18">
        <f>IF(RUN_YEARS &gt; 2,(A1L551C6 + A1L551C15 + A1L551C24) / 3, 0)</f>
        <v>138.101</v>
      </c>
      <c r="DT18" s="16" t="s">
        <v>3614</v>
      </c>
      <c r="DU18" s="18">
        <f>IF(RUN_YEARS &gt; 2,(A1L551C7 + A1L551C16 + A1L551C25) / 3, 0)</f>
        <v>3944.1063333333332</v>
      </c>
      <c r="DV18" s="16" t="s">
        <v>3615</v>
      </c>
      <c r="DW18" s="18">
        <f>IF(A1L551C59 &lt;&gt; 0,A1L551C60 / A1L551C59,0)</f>
        <v>1.7819227120813529E-2</v>
      </c>
      <c r="DX18" s="16" t="s">
        <v>3616</v>
      </c>
      <c r="DY18" s="18">
        <f>IF(A1L551C62 = 0,A1L556C62, A1L551C62)</f>
        <v>1.7819227120813529E-2</v>
      </c>
      <c r="DZ18" s="16" t="s">
        <v>3617</v>
      </c>
      <c r="EA18" s="18">
        <f>IF(RUN_YEARS &gt; 3,(A1L551C1 + A1L551C10 + A1L551C19 + A1L551C28) / 4, 0)</f>
        <v>3685.7162500000004</v>
      </c>
      <c r="EB18" s="16" t="s">
        <v>3618</v>
      </c>
      <c r="EC18" s="18">
        <f>IF(RUN_YEARS &gt; 3,(A1L551C2 + A1L551C11 + A1L551C20 + A1L551C29) / 4, 0)</f>
        <v>78.266999999999996</v>
      </c>
      <c r="ED18" s="16" t="s">
        <v>3619</v>
      </c>
      <c r="EE18" s="18">
        <f>IF(RUN_YEARS &gt; 3,(A1L551C3 + A1L551C12 + A1L551C21 + A1L551C30) / 4, 0)</f>
        <v>48.614249999999998</v>
      </c>
      <c r="EF18" s="16" t="s">
        <v>3620</v>
      </c>
      <c r="EG18" s="18">
        <f>IF(RUN_YEARS &gt; 3,(A1L551C4 + A1L551C13 + A1L551C22 + A1L551C31) / 4, 0)</f>
        <v>4.0762499999999999</v>
      </c>
      <c r="EH18" s="16" t="s">
        <v>3621</v>
      </c>
      <c r="EI18" s="18">
        <f>IF(RUN_YEARS &gt; 3,(A1L551C5 + A1L551C14 + A1L551C23 + A1L551C32) / 4, 0)</f>
        <v>7498.3137499999993</v>
      </c>
      <c r="EJ18" s="16" t="s">
        <v>3622</v>
      </c>
      <c r="EK18" s="18">
        <f>IF(RUN_YEARS &gt; 3,(A1L551C6 + A1L551C15 + A1L551C24 + A1L551C33) / 4, 0)</f>
        <v>135.03375</v>
      </c>
      <c r="EL18" s="16" t="s">
        <v>3623</v>
      </c>
      <c r="EM18" s="18">
        <f>IF(RUN_YEARS &gt; 3,(A1L551C7 + A1L551C16 + A1L551C25 + A1L551C34) / 4, 0)</f>
        <v>3816.6737499999999</v>
      </c>
      <c r="EN18" s="16" t="s">
        <v>3624</v>
      </c>
      <c r="EO18" s="18">
        <f>IF(A1L551C68 &lt;&gt; 0,A1L551C69 / A1L551C68,0)</f>
        <v>1.8008548922082649E-2</v>
      </c>
      <c r="EP18" s="16" t="s">
        <v>3625</v>
      </c>
      <c r="EQ18" s="18">
        <f>IF(A1L551C71 = 0,A1L556C71, A1L551C71)</f>
        <v>1.8008548922082649E-2</v>
      </c>
      <c r="ER18" s="16" t="s">
        <v>3626</v>
      </c>
      <c r="ES18" s="18">
        <f>IF(RUN_YEARS &gt; 4,(A1L551C1 + A1L551C10 + A1L551C19 + A1L551C28 + A1L551C37) / 5, 0)</f>
        <v>3540.9288000000001</v>
      </c>
      <c r="ET18" s="16" t="s">
        <v>3627</v>
      </c>
      <c r="EU18" s="18">
        <f>IF(RUN_YEARS &gt; 4,(A1L551C2 + A1L551C11 + A1L551C20 + A1L551C29 + A1L551C38) / 5, 0)</f>
        <v>77.128199999999993</v>
      </c>
      <c r="EV18" s="16" t="s">
        <v>3628</v>
      </c>
      <c r="EW18" s="18">
        <f>IF(RUN_YEARS &gt; 4,(A1L551C3 + A1L551C12 + A1L551C21 + A1L551C30 + A1L551C39) / 5, 0)</f>
        <v>46.741999999999997</v>
      </c>
      <c r="EX18" s="16" t="s">
        <v>3629</v>
      </c>
      <c r="EY18" s="18">
        <f>IF(RUN_YEARS &gt; 4,(A1L551C4 + A1L551C13 + A1L551C22 + A1L551C31 + A1L551C40) / 5, 0)</f>
        <v>3.3698000000000001</v>
      </c>
      <c r="EZ18" s="16" t="s">
        <v>3630</v>
      </c>
      <c r="FA18" s="18">
        <f>IF(RUN_YEARS &gt; 4,(A1L551C5 + A1L551C14 + A1L551C23 + A1L551C32 + A1L551C41) / 5, 0)</f>
        <v>7205.7277999999988</v>
      </c>
      <c r="FB18" s="16" t="s">
        <v>3631</v>
      </c>
      <c r="FC18" s="18">
        <f>IF(RUN_YEARS &gt; 4,(A1L551C6 + A1L551C15 + A1L551C24 + A1L551C33 + A1L551C42) / 5, 0)</f>
        <v>130.60980000000001</v>
      </c>
      <c r="FD18" s="16" t="s">
        <v>3632</v>
      </c>
      <c r="FE18" s="18">
        <f>IF(RUN_YEARS &gt; 4,(A1L551C7 + A1L551C16 + A1L551C25 + A1L551C34 + A1L551C43) / 5, 0)</f>
        <v>3668.1688000000004</v>
      </c>
      <c r="FF18" s="16" t="s">
        <v>3633</v>
      </c>
      <c r="FG18" s="18">
        <f>IF(A1L551C77 &lt;&gt; 0,A1L551C78 / A1L551C77,0)</f>
        <v>1.8125830398422769E-2</v>
      </c>
      <c r="FH18" s="16" t="s">
        <v>3634</v>
      </c>
      <c r="FI18" s="18">
        <f>IF(A1L551C80 = 0,A1L556C80, A1L551C80)</f>
        <v>1.8125830398422769E-2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138.732</v>
      </c>
      <c r="F19" s="16" t="s">
        <v>2959</v>
      </c>
      <c r="G19" s="6">
        <v>3.7229999999999999</v>
      </c>
      <c r="H19" s="16" t="s">
        <v>2959</v>
      </c>
      <c r="I19" s="6">
        <v>24.89</v>
      </c>
      <c r="J19" s="16" t="s">
        <v>2959</v>
      </c>
      <c r="K19" s="6">
        <v>0</v>
      </c>
      <c r="L19" s="16" t="s">
        <v>3635</v>
      </c>
      <c r="M19" s="1">
        <f>(A1L552C1 * 2 + A1L552C2 + A1L552C3)</f>
        <v>306.077</v>
      </c>
      <c r="N19" s="16" t="s">
        <v>3636</v>
      </c>
      <c r="O19" s="1">
        <f>(A1L552C4 * 2 + A1L552C2 + A1L552C3)</f>
        <v>28.613</v>
      </c>
      <c r="P19" s="16" t="s">
        <v>3637</v>
      </c>
      <c r="Q19" s="1">
        <f>(A1L552C1 + A1L552C2 + A1L552C3 + A1L552C4)</f>
        <v>167.34500000000003</v>
      </c>
      <c r="R19" s="16" t="s">
        <v>3638</v>
      </c>
      <c r="S19" s="18">
        <f>IF(A1L552C5 &lt;&gt; 0,A1L552C6 / A1L552C5,0)</f>
        <v>9.3483012444580932E-2</v>
      </c>
      <c r="T19" s="16" t="s">
        <v>3639</v>
      </c>
      <c r="U19" s="18">
        <f>IF(A1L552C8 = 0,A1L556C8, A1L552C8)</f>
        <v>9.3483012444580932E-2</v>
      </c>
      <c r="V19" s="16" t="s">
        <v>2965</v>
      </c>
      <c r="W19" s="6">
        <v>130.40899999999999</v>
      </c>
      <c r="X19" s="16" t="s">
        <v>2965</v>
      </c>
      <c r="Y19" s="6">
        <v>3.0339999999999998</v>
      </c>
      <c r="Z19" s="16" t="s">
        <v>2965</v>
      </c>
      <c r="AA19" s="6">
        <v>25.795000000000002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289.64699999999999</v>
      </c>
      <c r="AF19" s="16" t="s">
        <v>3641</v>
      </c>
      <c r="AG19" s="1">
        <f>(A1L552C13 * 2 + A1L552C11 + A1L552C12)</f>
        <v>28.829000000000001</v>
      </c>
      <c r="AH19" s="16" t="s">
        <v>3642</v>
      </c>
      <c r="AI19" s="1">
        <f>(A1L552C10 + A1L552C11 + A1L552C12 + A1L552C13)</f>
        <v>159.238</v>
      </c>
      <c r="AJ19" s="16" t="s">
        <v>3643</v>
      </c>
      <c r="AK19" s="18">
        <f>IF(A1L552C14 &lt;&gt; 0,A1L552C15 / A1L552C14,0)</f>
        <v>9.9531498686331987E-2</v>
      </c>
      <c r="AL19" s="16" t="s">
        <v>3644</v>
      </c>
      <c r="AM19" s="18">
        <f>IF(A1L552C17 = 0,A1L556C17, A1L552C17)</f>
        <v>9.9531498686331987E-2</v>
      </c>
      <c r="AN19" s="16" t="s">
        <v>2971</v>
      </c>
      <c r="AO19" s="6">
        <v>93.721999999999994</v>
      </c>
      <c r="AP19" s="16" t="s">
        <v>2971</v>
      </c>
      <c r="AQ19" s="6">
        <v>8.5470000000000006</v>
      </c>
      <c r="AR19" s="16" t="s">
        <v>2971</v>
      </c>
      <c r="AS19" s="6">
        <v>26.510999999999999</v>
      </c>
      <c r="AT19" s="16" t="s">
        <v>2971</v>
      </c>
      <c r="AU19" s="6">
        <v>3.89</v>
      </c>
      <c r="AV19" s="16" t="s">
        <v>3645</v>
      </c>
      <c r="AW19" s="1">
        <f>(A1L552C19 * 2 + A1L552C20 + A1L552C21)</f>
        <v>222.50199999999998</v>
      </c>
      <c r="AX19" s="16" t="s">
        <v>3646</v>
      </c>
      <c r="AY19" s="1">
        <f>(A1L552C22 * 2 + A1L552C20 + A1L552C21)</f>
        <v>42.838000000000001</v>
      </c>
      <c r="AZ19" s="16" t="s">
        <v>3647</v>
      </c>
      <c r="BA19" s="1">
        <f>(A1L552C19 + A1L552C20 + A1L552C21 + A1L552C22)</f>
        <v>132.66999999999999</v>
      </c>
      <c r="BB19" s="16" t="s">
        <v>3648</v>
      </c>
      <c r="BC19" s="18">
        <f>IF(A1L552C23 &lt;&gt; 0,A1L552C24 / A1L552C23,0)</f>
        <v>0.19252860648443612</v>
      </c>
      <c r="BD19" s="16" t="s">
        <v>3649</v>
      </c>
      <c r="BE19" s="18">
        <f>IF(A1L552C26 = 0,A1L556C26, A1L552C26)</f>
        <v>0.19252860648443612</v>
      </c>
      <c r="BF19" s="16" t="s">
        <v>2977</v>
      </c>
      <c r="BG19" s="6">
        <v>69.707999999999998</v>
      </c>
      <c r="BH19" s="16" t="s">
        <v>2977</v>
      </c>
      <c r="BI19" s="6">
        <v>13.192</v>
      </c>
      <c r="BJ19" s="16" t="s">
        <v>2977</v>
      </c>
      <c r="BK19" s="6">
        <v>52.164000000000001</v>
      </c>
      <c r="BL19" s="16" t="s">
        <v>2977</v>
      </c>
      <c r="BM19" s="6">
        <v>0.65900000000000003</v>
      </c>
      <c r="BN19" s="16" t="s">
        <v>3650</v>
      </c>
      <c r="BO19" s="1">
        <f>(A1L552C28 * 2 + A1L552C29 + A1L552C30)</f>
        <v>204.77199999999999</v>
      </c>
      <c r="BP19" s="16" t="s">
        <v>3651</v>
      </c>
      <c r="BQ19" s="1">
        <f>(A1L552C31 * 2 + A1L552C29 + A1L552C30)</f>
        <v>66.674000000000007</v>
      </c>
      <c r="BR19" s="16" t="s">
        <v>3652</v>
      </c>
      <c r="BS19" s="1">
        <f>(A1L552C28 + A1L552C29 + A1L552C30 + A1L552C31)</f>
        <v>135.72300000000001</v>
      </c>
      <c r="BT19" s="16" t="s">
        <v>3653</v>
      </c>
      <c r="BU19" s="18">
        <f>IF(A1L552C32 &lt;&gt; 0,A1L552C33 / A1L552C32,0)</f>
        <v>0.32560115640810272</v>
      </c>
      <c r="BV19" s="16" t="s">
        <v>3654</v>
      </c>
      <c r="BW19" s="18">
        <f>IF(A1L552C35 = 0,A1L556C35, A1L552C35)</f>
        <v>0.32560115640810272</v>
      </c>
      <c r="BX19" s="16" t="s">
        <v>2983</v>
      </c>
      <c r="BY19" s="6">
        <v>54.372999999999998</v>
      </c>
      <c r="BZ19" s="16" t="s">
        <v>2983</v>
      </c>
      <c r="CA19" s="6">
        <v>12.311</v>
      </c>
      <c r="CB19" s="16" t="s">
        <v>2983</v>
      </c>
      <c r="CC19" s="6">
        <v>35.164999999999999</v>
      </c>
      <c r="CD19" s="16" t="s">
        <v>2983</v>
      </c>
      <c r="CE19" s="6">
        <v>1.0940000000000001</v>
      </c>
      <c r="CF19" s="16" t="s">
        <v>3655</v>
      </c>
      <c r="CG19" s="1">
        <f>(A1L552C37 * 2 + A1L552C38 + A1L552C39)</f>
        <v>156.22199999999998</v>
      </c>
      <c r="CH19" s="16" t="s">
        <v>3656</v>
      </c>
      <c r="CI19" s="1">
        <f>(A1L552C40 * 2 + A1L552C38 + A1L552C39)</f>
        <v>49.664000000000001</v>
      </c>
      <c r="CJ19" s="16" t="s">
        <v>3657</v>
      </c>
      <c r="CK19" s="1">
        <f>(A1L552C37 + A1L552C38 + A1L552C39 + A1L552C40)</f>
        <v>102.94299999999998</v>
      </c>
      <c r="CL19" s="16" t="s">
        <v>3658</v>
      </c>
      <c r="CM19" s="18">
        <f>IF(A1L552C41 &lt;&gt; 0,A1L552C42 / A1L552C41,0)</f>
        <v>0.31790656885713925</v>
      </c>
      <c r="CN19" s="16" t="s">
        <v>3659</v>
      </c>
      <c r="CO19" s="18">
        <f>IF(A1L552C44 = 0,A1L556C44, A1L552C44)</f>
        <v>0.31790656885713925</v>
      </c>
      <c r="CP19" s="16" t="s">
        <v>3660</v>
      </c>
      <c r="CQ19" s="18">
        <f>IF(RUN_YEARS &gt; 1,(A1L552C1 + A1L552C10) / 2, 0)</f>
        <v>134.57049999999998</v>
      </c>
      <c r="CR19" s="16" t="s">
        <v>3661</v>
      </c>
      <c r="CS19" s="18">
        <f>IF(RUN_YEARS &gt; 1,(A1L552C2 + A1L552C11) / 2, 0)</f>
        <v>3.3784999999999998</v>
      </c>
      <c r="CT19" s="16" t="s">
        <v>3662</v>
      </c>
      <c r="CU19" s="18">
        <f>IF(RUN_YEARS &gt; 1,(A1L552C3 + A1L552C12) / 2, 0)</f>
        <v>25.342500000000001</v>
      </c>
      <c r="CV19" s="16" t="s">
        <v>3663</v>
      </c>
      <c r="CW19" s="18">
        <f>IF(RUN_YEARS &gt; 1,(A1L552C4 + A1L552C13) / 2, 0)</f>
        <v>0</v>
      </c>
      <c r="CX19" s="16" t="s">
        <v>3664</v>
      </c>
      <c r="CY19" s="18">
        <f>IF(RUN_YEARS &gt; 1,(A1L552C5 + A1L552C14) / 2, 0)</f>
        <v>297.86199999999997</v>
      </c>
      <c r="CZ19" s="16" t="s">
        <v>3665</v>
      </c>
      <c r="DA19" s="18">
        <f>IF(RUN_YEARS &gt; 1,(A1L552C6 + A1L552C15) / 2, 0)</f>
        <v>28.721</v>
      </c>
      <c r="DB19" s="16" t="s">
        <v>3666</v>
      </c>
      <c r="DC19" s="18">
        <f>IF(RUN_YEARS &gt; 1,(A1L552C7 + A1L552C16) / 2, 0)</f>
        <v>163.29150000000001</v>
      </c>
      <c r="DD19" s="16" t="s">
        <v>3667</v>
      </c>
      <c r="DE19" s="18">
        <f>IF(A1L552C50 &lt;&gt; 0,A1L552C51 / A1L552C50,0)</f>
        <v>9.6423847284984335E-2</v>
      </c>
      <c r="DF19" s="16" t="s">
        <v>3668</v>
      </c>
      <c r="DG19" s="18">
        <f>IF(A1L552C53 = 0,A1L556C53, A1L552C53)</f>
        <v>9.6423847284984335E-2</v>
      </c>
      <c r="DH19" s="16" t="s">
        <v>3669</v>
      </c>
      <c r="DI19" s="18">
        <f>IF(RUN_YEARS &gt; 2,(A1L552C1 + A1L552C10 + A1L552C19) / 3, 0)</f>
        <v>120.95433333333331</v>
      </c>
      <c r="DJ19" s="16" t="s">
        <v>3670</v>
      </c>
      <c r="DK19" s="18">
        <f>IF(RUN_YEARS &gt; 2,(A1L552C2 + A1L552C11 + A1L552C20) / 3, 0)</f>
        <v>5.1013333333333337</v>
      </c>
      <c r="DL19" s="16" t="s">
        <v>3671</v>
      </c>
      <c r="DM19" s="18">
        <f>IF(RUN_YEARS &gt; 2,(A1L552C3 + A1L552C12 + A1L552C21) / 3, 0)</f>
        <v>25.731999999999999</v>
      </c>
      <c r="DN19" s="16" t="s">
        <v>3672</v>
      </c>
      <c r="DO19" s="18">
        <f>IF(RUN_YEARS &gt; 2,(A1L552C4 + A1L552C13 + A1L552C22) / 3, 0)</f>
        <v>1.2966666666666666</v>
      </c>
      <c r="DP19" s="16" t="s">
        <v>3673</v>
      </c>
      <c r="DQ19" s="18">
        <f>IF(RUN_YEARS &gt; 2,(A1L552C5 + A1L552C14 + A1L552C23) / 3, 0)</f>
        <v>272.74199999999996</v>
      </c>
      <c r="DR19" s="16" t="s">
        <v>3674</v>
      </c>
      <c r="DS19" s="18">
        <f>IF(RUN_YEARS &gt; 2,(A1L552C6 + A1L552C15 + A1L552C24) / 3, 0)</f>
        <v>33.426666666666669</v>
      </c>
      <c r="DT19" s="16" t="s">
        <v>3675</v>
      </c>
      <c r="DU19" s="18">
        <f>IF(RUN_YEARS &gt; 2,(A1L552C7 + A1L552C16 + A1L552C25) / 3, 0)</f>
        <v>153.08433333333335</v>
      </c>
      <c r="DV19" s="16" t="s">
        <v>3676</v>
      </c>
      <c r="DW19" s="18">
        <f>IF(A1L552C59 &lt;&gt; 0,A1L552C60 / A1L552C59,0)</f>
        <v>0.12255782632182309</v>
      </c>
      <c r="DX19" s="16" t="s">
        <v>3677</v>
      </c>
      <c r="DY19" s="18">
        <f>IF(A1L552C62 = 0,A1L556C62, A1L552C62)</f>
        <v>0.12255782632182309</v>
      </c>
      <c r="DZ19" s="16" t="s">
        <v>3678</v>
      </c>
      <c r="EA19" s="18">
        <f>IF(RUN_YEARS &gt; 3,(A1L552C1 + A1L552C10 + A1L552C19 + A1L552C28) / 4, 0)</f>
        <v>108.14274999999998</v>
      </c>
      <c r="EB19" s="16" t="s">
        <v>3679</v>
      </c>
      <c r="EC19" s="18">
        <f>IF(RUN_YEARS &gt; 3,(A1L552C2 + A1L552C11 + A1L552C20 + A1L552C29) / 4, 0)</f>
        <v>7.1240000000000006</v>
      </c>
      <c r="ED19" s="16" t="s">
        <v>3680</v>
      </c>
      <c r="EE19" s="18">
        <f>IF(RUN_YEARS &gt; 3,(A1L552C3 + A1L552C12 + A1L552C21 + A1L552C30) / 4, 0)</f>
        <v>32.340000000000003</v>
      </c>
      <c r="EF19" s="16" t="s">
        <v>3681</v>
      </c>
      <c r="EG19" s="18">
        <f>IF(RUN_YEARS &gt; 3,(A1L552C4 + A1L552C13 + A1L552C22 + A1L552C31) / 4, 0)</f>
        <v>1.1372500000000001</v>
      </c>
      <c r="EH19" s="16" t="s">
        <v>3682</v>
      </c>
      <c r="EI19" s="18">
        <f>IF(RUN_YEARS &gt; 3,(A1L552C5 + A1L552C14 + A1L552C23 + A1L552C32) / 4, 0)</f>
        <v>255.74949999999995</v>
      </c>
      <c r="EJ19" s="16" t="s">
        <v>3683</v>
      </c>
      <c r="EK19" s="18">
        <f>IF(RUN_YEARS &gt; 3,(A1L552C6 + A1L552C15 + A1L552C24 + A1L552C33) / 4, 0)</f>
        <v>41.738500000000002</v>
      </c>
      <c r="EL19" s="16" t="s">
        <v>3684</v>
      </c>
      <c r="EM19" s="18">
        <f>IF(RUN_YEARS &gt; 3,(A1L552C7 + A1L552C16 + A1L552C25 + A1L552C34) / 4, 0)</f>
        <v>148.74400000000003</v>
      </c>
      <c r="EN19" s="16" t="s">
        <v>3685</v>
      </c>
      <c r="EO19" s="18">
        <f>IF(A1L552C68 &lt;&gt; 0,A1L552C69 / A1L552C68,0)</f>
        <v>0.16320071006981443</v>
      </c>
      <c r="EP19" s="16" t="s">
        <v>3686</v>
      </c>
      <c r="EQ19" s="18">
        <f>IF(A1L552C71 = 0,A1L556C71, A1L552C71)</f>
        <v>0.16320071006981443</v>
      </c>
      <c r="ER19" s="16" t="s">
        <v>3687</v>
      </c>
      <c r="ES19" s="18">
        <f>IF(RUN_YEARS &gt; 4,(A1L552C1 + A1L552C10 + A1L552C19 + A1L552C28 + A1L552C37) / 5, 0)</f>
        <v>97.388799999999975</v>
      </c>
      <c r="ET19" s="16" t="s">
        <v>3688</v>
      </c>
      <c r="EU19" s="18">
        <f>IF(RUN_YEARS &gt; 4,(A1L552C2 + A1L552C11 + A1L552C20 + A1L552C29 + A1L552C38) / 5, 0)</f>
        <v>8.1614000000000004</v>
      </c>
      <c r="EV19" s="16" t="s">
        <v>3689</v>
      </c>
      <c r="EW19" s="18">
        <f>IF(RUN_YEARS &gt; 4,(A1L552C3 + A1L552C12 + A1L552C21 + A1L552C30 + A1L552C39) / 5, 0)</f>
        <v>32.905000000000001</v>
      </c>
      <c r="EX19" s="16" t="s">
        <v>3690</v>
      </c>
      <c r="EY19" s="18">
        <f>IF(RUN_YEARS &gt; 4,(A1L552C4 + A1L552C13 + A1L552C22 + A1L552C31 + A1L552C40) / 5, 0)</f>
        <v>1.1286</v>
      </c>
      <c r="EZ19" s="16" t="s">
        <v>3691</v>
      </c>
      <c r="FA19" s="18">
        <f>IF(RUN_YEARS &gt; 4,(A1L552C5 + A1L552C14 + A1L552C23 + A1L552C32 + A1L552C41) / 5, 0)</f>
        <v>235.84399999999997</v>
      </c>
      <c r="FB19" s="16" t="s">
        <v>3692</v>
      </c>
      <c r="FC19" s="18">
        <f>IF(RUN_YEARS &gt; 4,(A1L552C6 + A1L552C15 + A1L552C24 + A1L552C33 + A1L552C42) / 5, 0)</f>
        <v>43.323599999999999</v>
      </c>
      <c r="FD19" s="16" t="s">
        <v>3693</v>
      </c>
      <c r="FE19" s="18">
        <f>IF(RUN_YEARS &gt; 4,(A1L552C7 + A1L552C16 + A1L552C25 + A1L552C34 + A1L552C43) / 5, 0)</f>
        <v>139.58380000000002</v>
      </c>
      <c r="FF19" s="16" t="s">
        <v>3694</v>
      </c>
      <c r="FG19" s="18">
        <f>IF(A1L552C77 &lt;&gt; 0,A1L552C78 / A1L552C77,0)</f>
        <v>0.18369600244229239</v>
      </c>
      <c r="FH19" s="16" t="s">
        <v>3695</v>
      </c>
      <c r="FI19" s="18">
        <f>IF(A1L552C80 = 0,A1L556C80, A1L552C80)</f>
        <v>0.18369600244229239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3.3000000000000002E-2</v>
      </c>
      <c r="F20" s="16" t="s">
        <v>2959</v>
      </c>
      <c r="G20" s="6">
        <v>0</v>
      </c>
      <c r="H20" s="16" t="s">
        <v>2959</v>
      </c>
      <c r="I20" s="6">
        <v>0.50800000000000001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0.57400000000000007</v>
      </c>
      <c r="N20" s="16" t="s">
        <v>3697</v>
      </c>
      <c r="O20" s="1">
        <f>(A1L553C4 * 2 + A1L553C2 + A1L553C3)</f>
        <v>0.50800000000000001</v>
      </c>
      <c r="P20" s="16" t="s">
        <v>3698</v>
      </c>
      <c r="Q20" s="1">
        <f>(A1L553C1 + A1L553C2 + A1L553C3 + A1L553C4)</f>
        <v>0.54100000000000004</v>
      </c>
      <c r="R20" s="16" t="s">
        <v>3699</v>
      </c>
      <c r="S20" s="18">
        <f>IF(A1L553C5 &lt;&gt; 0,A1L553C6 / A1L553C5,0)</f>
        <v>0.8850174216027874</v>
      </c>
      <c r="T20" s="16" t="s">
        <v>3700</v>
      </c>
      <c r="U20" s="18">
        <f>IF(A1L553C8 = 0,A1L556C8, A1L553C8)</f>
        <v>0.8850174216027874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0.66400000000000003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0.66400000000000003</v>
      </c>
      <c r="AF20" s="16" t="s">
        <v>3702</v>
      </c>
      <c r="AG20" s="1">
        <f>(A1L553C13 * 2 + A1L553C11 + A1L553C12)</f>
        <v>0.66400000000000003</v>
      </c>
      <c r="AH20" s="16" t="s">
        <v>3703</v>
      </c>
      <c r="AI20" s="1">
        <f>(A1L553C10 + A1L553C11 + A1L553C12 + A1L553C13)</f>
        <v>0.66400000000000003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0.36699999999999999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0.36699999999999999</v>
      </c>
      <c r="AX20" s="16" t="s">
        <v>3707</v>
      </c>
      <c r="AY20" s="1">
        <f>(A1L553C22 * 2 + A1L553C20 + A1L553C21)</f>
        <v>0.36699999999999999</v>
      </c>
      <c r="AZ20" s="16" t="s">
        <v>3708</v>
      </c>
      <c r="BA20" s="1">
        <f>(A1L553C19 + A1L553C20 + A1L553C21 + A1L553C22)</f>
        <v>0.36699999999999999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0.14399999999999999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0.14399999999999999</v>
      </c>
      <c r="BP20" s="16" t="s">
        <v>3712</v>
      </c>
      <c r="BQ20" s="1">
        <f>(A1L553C31 * 2 + A1L553C29 + A1L553C30)</f>
        <v>0.14399999999999999</v>
      </c>
      <c r="BR20" s="16" t="s">
        <v>3713</v>
      </c>
      <c r="BS20" s="1">
        <f>(A1L553C28 + A1L553C29 + A1L553C30 + A1L553C31)</f>
        <v>0.14399999999999999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0.126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0.126</v>
      </c>
      <c r="CH20" s="16" t="s">
        <v>3717</v>
      </c>
      <c r="CI20" s="1">
        <f>(A1L553C40 * 2 + A1L553C38 + A1L553C39)</f>
        <v>0.126</v>
      </c>
      <c r="CJ20" s="16" t="s">
        <v>3718</v>
      </c>
      <c r="CK20" s="1">
        <f>(A1L553C37 + A1L553C38 + A1L553C39 + A1L553C40)</f>
        <v>0.126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1.6500000000000001E-2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0.58600000000000008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0.61899999999999999</v>
      </c>
      <c r="CZ20" s="16" t="s">
        <v>3726</v>
      </c>
      <c r="DA20" s="18">
        <f>IF(RUN_YEARS &gt; 1,(A1L553C6 + A1L553C15) / 2, 0)</f>
        <v>0.58600000000000008</v>
      </c>
      <c r="DB20" s="16" t="s">
        <v>3727</v>
      </c>
      <c r="DC20" s="18">
        <f>IF(RUN_YEARS &gt; 1,(A1L553C7 + A1L553C16) / 2, 0)</f>
        <v>0.60250000000000004</v>
      </c>
      <c r="DD20" s="16" t="s">
        <v>3728</v>
      </c>
      <c r="DE20" s="18">
        <f>IF(A1L553C50 &lt;&gt; 0,A1L553C51 / A1L553C50,0)</f>
        <v>0.94668820678513743</v>
      </c>
      <c r="DF20" s="16" t="s">
        <v>3729</v>
      </c>
      <c r="DG20" s="18">
        <f>IF(A1L553C53 = 0,A1L556C53, A1L553C53)</f>
        <v>0.94668820678513743</v>
      </c>
      <c r="DH20" s="16" t="s">
        <v>3730</v>
      </c>
      <c r="DI20" s="18">
        <f>IF(RUN_YEARS &gt; 2,(A1L553C1 + A1L553C10 + A1L553C19) / 3, 0)</f>
        <v>1.1000000000000001E-2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0.51300000000000001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0.53500000000000003</v>
      </c>
      <c r="DR20" s="16" t="s">
        <v>3735</v>
      </c>
      <c r="DS20" s="18">
        <f>IF(RUN_YEARS &gt; 2,(A1L553C6 + A1L553C15 + A1L553C24) / 3, 0)</f>
        <v>0.51300000000000001</v>
      </c>
      <c r="DT20" s="16" t="s">
        <v>3736</v>
      </c>
      <c r="DU20" s="18">
        <f>IF(RUN_YEARS &gt; 2,(A1L553C7 + A1L553C16 + A1L553C25) / 3, 0)</f>
        <v>0.52400000000000002</v>
      </c>
      <c r="DV20" s="16" t="s">
        <v>3737</v>
      </c>
      <c r="DW20" s="18">
        <f>IF(A1L553C59 &lt;&gt; 0,A1L553C60 / A1L553C59,0)</f>
        <v>0.95887850467289715</v>
      </c>
      <c r="DX20" s="16" t="s">
        <v>3738</v>
      </c>
      <c r="DY20" s="18">
        <f>IF(A1L553C62 = 0,A1L556C62, A1L553C62)</f>
        <v>0.95887850467289715</v>
      </c>
      <c r="DZ20" s="16" t="s">
        <v>3739</v>
      </c>
      <c r="EA20" s="18">
        <f>IF(RUN_YEARS &gt; 3,(A1L553C1 + A1L553C10 + A1L553C19 + A1L553C28) / 4, 0)</f>
        <v>8.2500000000000004E-3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0.42075000000000001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0.43724999999999997</v>
      </c>
      <c r="EJ20" s="16" t="s">
        <v>3744</v>
      </c>
      <c r="EK20" s="18">
        <f>IF(RUN_YEARS &gt; 3,(A1L553C6 + A1L553C15 + A1L553C24 + A1L553C33) / 4, 0)</f>
        <v>0.42075000000000001</v>
      </c>
      <c r="EL20" s="16" t="s">
        <v>3745</v>
      </c>
      <c r="EM20" s="18">
        <f>IF(RUN_YEARS &gt; 3,(A1L553C7 + A1L553C16 + A1L553C25 + A1L553C34) / 4, 0)</f>
        <v>0.42899999999999999</v>
      </c>
      <c r="EN20" s="16" t="s">
        <v>3746</v>
      </c>
      <c r="EO20" s="18">
        <f>IF(A1L553C68 &lt;&gt; 0,A1L553C69 / A1L553C68,0)</f>
        <v>0.96226415094339635</v>
      </c>
      <c r="EP20" s="16" t="s">
        <v>3747</v>
      </c>
      <c r="EQ20" s="18">
        <f>IF(A1L553C71 = 0,A1L556C71, A1L553C71)</f>
        <v>0.96226415094339635</v>
      </c>
      <c r="ER20" s="16" t="s">
        <v>3748</v>
      </c>
      <c r="ES20" s="18">
        <f>IF(RUN_YEARS &gt; 4,(A1L553C1 + A1L553C10 + A1L553C19 + A1L553C28 + A1L553C37) / 5, 0)</f>
        <v>6.6E-3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0.36180000000000001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0.375</v>
      </c>
      <c r="FB20" s="16" t="s">
        <v>3753</v>
      </c>
      <c r="FC20" s="18">
        <f>IF(RUN_YEARS &gt; 4,(A1L553C6 + A1L553C15 + A1L553C24 + A1L553C33 + A1L553C42) / 5, 0)</f>
        <v>0.36180000000000001</v>
      </c>
      <c r="FD20" s="16" t="s">
        <v>3754</v>
      </c>
      <c r="FE20" s="18">
        <f>IF(RUN_YEARS &gt; 4,(A1L553C7 + A1L553C16 + A1L553C25 + A1L553C34 + A1L553C43) / 5, 0)</f>
        <v>0.36840000000000001</v>
      </c>
      <c r="FF20" s="16" t="s">
        <v>3755</v>
      </c>
      <c r="FG20" s="18">
        <f>IF(A1L553C77 &lt;&gt; 0,A1L553C78 / A1L553C77,0)</f>
        <v>0.96479999999999999</v>
      </c>
      <c r="FH20" s="16" t="s">
        <v>3756</v>
      </c>
      <c r="FI20" s="18">
        <f>IF(A1L553C80 = 0,A1L556C80, A1L553C80)</f>
        <v>0.96479999999999999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84.590999999999994</v>
      </c>
      <c r="F21" s="16" t="s">
        <v>2959</v>
      </c>
      <c r="G21" s="6">
        <v>26.85</v>
      </c>
      <c r="H21" s="16" t="s">
        <v>2959</v>
      </c>
      <c r="I21" s="6">
        <v>46.377000000000002</v>
      </c>
      <c r="J21" s="16" t="s">
        <v>2959</v>
      </c>
      <c r="K21" s="6">
        <v>3.91</v>
      </c>
      <c r="L21" s="16" t="s">
        <v>3757</v>
      </c>
      <c r="M21" s="1">
        <f>(A1L554C1 * 2 + A1L554C2 + A1L554C3)</f>
        <v>242.40899999999999</v>
      </c>
      <c r="N21" s="16" t="s">
        <v>3758</v>
      </c>
      <c r="O21" s="1">
        <f>(A1L554C4 * 2 + A1L554C2 + A1L554C3)</f>
        <v>81.046999999999997</v>
      </c>
      <c r="P21" s="16" t="s">
        <v>3759</v>
      </c>
      <c r="Q21" s="1">
        <f>(A1L554C1 + A1L554C2 + A1L554C3 + A1L554C4)</f>
        <v>161.72800000000001</v>
      </c>
      <c r="R21" s="16" t="s">
        <v>3760</v>
      </c>
      <c r="S21" s="18">
        <f>IF(A1L554C5 &lt;&gt; 0,A1L554C6 / A1L554C5,0)</f>
        <v>0.33433989662100005</v>
      </c>
      <c r="T21" s="16" t="s">
        <v>3761</v>
      </c>
      <c r="U21" s="18">
        <f>IF(A1L554C8 = 0,A1L556C8, A1L554C8)</f>
        <v>0.33433989662100005</v>
      </c>
      <c r="V21" s="16" t="s">
        <v>2965</v>
      </c>
      <c r="W21" s="6">
        <v>80.796999999999997</v>
      </c>
      <c r="X21" s="16" t="s">
        <v>2965</v>
      </c>
      <c r="Y21" s="6">
        <v>31.684999999999999</v>
      </c>
      <c r="Z21" s="16" t="s">
        <v>2965</v>
      </c>
      <c r="AA21" s="6">
        <v>50.012999999999998</v>
      </c>
      <c r="AB21" s="16" t="s">
        <v>2965</v>
      </c>
      <c r="AC21" s="6">
        <v>2.48</v>
      </c>
      <c r="AD21" s="16" t="s">
        <v>3762</v>
      </c>
      <c r="AE21" s="1">
        <f>(A1L554C10 * 2 + A1L554C11 + A1L554C12)</f>
        <v>243.292</v>
      </c>
      <c r="AF21" s="16" t="s">
        <v>3763</v>
      </c>
      <c r="AG21" s="1">
        <f>(A1L554C13 * 2 + A1L554C11 + A1L554C12)</f>
        <v>86.657999999999987</v>
      </c>
      <c r="AH21" s="16" t="s">
        <v>3764</v>
      </c>
      <c r="AI21" s="1">
        <f>(A1L554C10 + A1L554C11 + A1L554C12 + A1L554C13)</f>
        <v>164.97499999999999</v>
      </c>
      <c r="AJ21" s="16" t="s">
        <v>3765</v>
      </c>
      <c r="AK21" s="18">
        <f>IF(A1L554C14 &lt;&gt; 0,A1L554C15 / A1L554C14,0)</f>
        <v>0.3561892705062229</v>
      </c>
      <c r="AL21" s="16" t="s">
        <v>3766</v>
      </c>
      <c r="AM21" s="18">
        <f>IF(A1L554C17 = 0,A1L556C17, A1L554C17)</f>
        <v>0.3561892705062229</v>
      </c>
      <c r="AN21" s="16" t="s">
        <v>2971</v>
      </c>
      <c r="AO21" s="6">
        <v>65.745000000000005</v>
      </c>
      <c r="AP21" s="16" t="s">
        <v>2971</v>
      </c>
      <c r="AQ21" s="6">
        <v>22.960999999999999</v>
      </c>
      <c r="AR21" s="16" t="s">
        <v>2971</v>
      </c>
      <c r="AS21" s="6">
        <v>37.085999999999999</v>
      </c>
      <c r="AT21" s="16" t="s">
        <v>2971</v>
      </c>
      <c r="AU21" s="6">
        <v>4.726</v>
      </c>
      <c r="AV21" s="16" t="s">
        <v>3767</v>
      </c>
      <c r="AW21" s="1">
        <f>(A1L554C19 * 2 + A1L554C20 + A1L554C21)</f>
        <v>191.53700000000003</v>
      </c>
      <c r="AX21" s="16" t="s">
        <v>3768</v>
      </c>
      <c r="AY21" s="1">
        <f>(A1L554C22 * 2 + A1L554C20 + A1L554C21)</f>
        <v>69.498999999999995</v>
      </c>
      <c r="AZ21" s="16" t="s">
        <v>3769</v>
      </c>
      <c r="BA21" s="1">
        <f>(A1L554C19 + A1L554C20 + A1L554C21 + A1L554C22)</f>
        <v>130.518</v>
      </c>
      <c r="BB21" s="16" t="s">
        <v>3770</v>
      </c>
      <c r="BC21" s="18">
        <f>IF(A1L554C23 &lt;&gt; 0,A1L554C24 / A1L554C23,0)</f>
        <v>0.3628489534659099</v>
      </c>
      <c r="BD21" s="16" t="s">
        <v>3771</v>
      </c>
      <c r="BE21" s="18">
        <f>IF(A1L554C26 = 0,A1L556C26, A1L554C26)</f>
        <v>0.3628489534659099</v>
      </c>
      <c r="BF21" s="16" t="s">
        <v>2977</v>
      </c>
      <c r="BG21" s="6">
        <v>63.732999999999997</v>
      </c>
      <c r="BH21" s="16" t="s">
        <v>2977</v>
      </c>
      <c r="BI21" s="6">
        <v>24.475000000000001</v>
      </c>
      <c r="BJ21" s="16" t="s">
        <v>2977</v>
      </c>
      <c r="BK21" s="6">
        <v>30.638000000000002</v>
      </c>
      <c r="BL21" s="16" t="s">
        <v>2977</v>
      </c>
      <c r="BM21" s="6">
        <v>1.454</v>
      </c>
      <c r="BN21" s="16" t="s">
        <v>3772</v>
      </c>
      <c r="BO21" s="1">
        <f>(A1L554C28 * 2 + A1L554C29 + A1L554C30)</f>
        <v>182.57900000000001</v>
      </c>
      <c r="BP21" s="16" t="s">
        <v>3773</v>
      </c>
      <c r="BQ21" s="1">
        <f>(A1L554C31 * 2 + A1L554C29 + A1L554C30)</f>
        <v>58.021000000000001</v>
      </c>
      <c r="BR21" s="16" t="s">
        <v>3774</v>
      </c>
      <c r="BS21" s="1">
        <f>(A1L554C28 + A1L554C29 + A1L554C30 + A1L554C31)</f>
        <v>120.3</v>
      </c>
      <c r="BT21" s="16" t="s">
        <v>3775</v>
      </c>
      <c r="BU21" s="18">
        <f>IF(A1L554C32 &lt;&gt; 0,A1L554C33 / A1L554C32,0)</f>
        <v>0.31778572563109669</v>
      </c>
      <c r="BV21" s="16" t="s">
        <v>3776</v>
      </c>
      <c r="BW21" s="18">
        <f>IF(A1L554C35 = 0,A1L556C35, A1L554C35)</f>
        <v>0.31778572563109669</v>
      </c>
      <c r="BX21" s="16" t="s">
        <v>2983</v>
      </c>
      <c r="BY21" s="6">
        <v>54.372999999999998</v>
      </c>
      <c r="BZ21" s="16" t="s">
        <v>2983</v>
      </c>
      <c r="CA21" s="6">
        <v>18.629000000000001</v>
      </c>
      <c r="CB21" s="16" t="s">
        <v>2983</v>
      </c>
      <c r="CC21" s="6">
        <v>38.813000000000002</v>
      </c>
      <c r="CD21" s="16" t="s">
        <v>2983</v>
      </c>
      <c r="CE21" s="6">
        <v>0.72899999999999998</v>
      </c>
      <c r="CF21" s="16" t="s">
        <v>3777</v>
      </c>
      <c r="CG21" s="1">
        <f>(A1L554C37 * 2 + A1L554C38 + A1L554C39)</f>
        <v>166.18799999999999</v>
      </c>
      <c r="CH21" s="16" t="s">
        <v>3778</v>
      </c>
      <c r="CI21" s="1">
        <f>(A1L554C40 * 2 + A1L554C38 + A1L554C39)</f>
        <v>58.900000000000006</v>
      </c>
      <c r="CJ21" s="16" t="s">
        <v>3779</v>
      </c>
      <c r="CK21" s="1">
        <f>(A1L554C37 + A1L554C38 + A1L554C39 + A1L554C40)</f>
        <v>112.544</v>
      </c>
      <c r="CL21" s="16" t="s">
        <v>3780</v>
      </c>
      <c r="CM21" s="18">
        <f>IF(A1L554C41 &lt;&gt; 0,A1L554C42 / A1L554C41,0)</f>
        <v>0.35441788817483821</v>
      </c>
      <c r="CN21" s="16" t="s">
        <v>3781</v>
      </c>
      <c r="CO21" s="18">
        <f>IF(A1L554C44 = 0,A1L556C44, A1L554C44)</f>
        <v>0.35441788817483821</v>
      </c>
      <c r="CP21" s="16" t="s">
        <v>3782</v>
      </c>
      <c r="CQ21" s="18">
        <f>IF(RUN_YEARS &gt; 1,(A1L554C1 + A1L554C10) / 2, 0)</f>
        <v>82.693999999999988</v>
      </c>
      <c r="CR21" s="16" t="s">
        <v>3783</v>
      </c>
      <c r="CS21" s="18">
        <f>IF(RUN_YEARS &gt; 1,(A1L554C2 + A1L554C11) / 2, 0)</f>
        <v>29.267499999999998</v>
      </c>
      <c r="CT21" s="16" t="s">
        <v>3784</v>
      </c>
      <c r="CU21" s="18">
        <f>IF(RUN_YEARS &gt; 1,(A1L554C3 + A1L554C12) / 2, 0)</f>
        <v>48.195</v>
      </c>
      <c r="CV21" s="16" t="s">
        <v>3785</v>
      </c>
      <c r="CW21" s="18">
        <f>IF(RUN_YEARS &gt; 1,(A1L554C4 + A1L554C13) / 2, 0)</f>
        <v>3.1950000000000003</v>
      </c>
      <c r="CX21" s="16" t="s">
        <v>3786</v>
      </c>
      <c r="CY21" s="18">
        <f>IF(RUN_YEARS &gt; 1,(A1L554C5 + A1L554C14) / 2, 0)</f>
        <v>242.85050000000001</v>
      </c>
      <c r="CZ21" s="16" t="s">
        <v>3787</v>
      </c>
      <c r="DA21" s="18">
        <f>IF(RUN_YEARS &gt; 1,(A1L554C6 + A1L554C15) / 2, 0)</f>
        <v>83.852499999999992</v>
      </c>
      <c r="DB21" s="16" t="s">
        <v>3788</v>
      </c>
      <c r="DC21" s="18">
        <f>IF(RUN_YEARS &gt; 1,(A1L554C7 + A1L554C16) / 2, 0)</f>
        <v>163.35149999999999</v>
      </c>
      <c r="DD21" s="16" t="s">
        <v>3789</v>
      </c>
      <c r="DE21" s="18">
        <f>IF(A1L554C50 &lt;&gt; 0,A1L554C51 / A1L554C50,0)</f>
        <v>0.34528444454510077</v>
      </c>
      <c r="DF21" s="16" t="s">
        <v>3790</v>
      </c>
      <c r="DG21" s="18">
        <f>IF(A1L554C53 = 0,A1L556C53, A1L554C53)</f>
        <v>0.34528444454510077</v>
      </c>
      <c r="DH21" s="16" t="s">
        <v>3791</v>
      </c>
      <c r="DI21" s="18">
        <f>IF(RUN_YEARS &gt; 2,(A1L554C1 + A1L554C10 + A1L554C19) / 3, 0)</f>
        <v>77.044333333333327</v>
      </c>
      <c r="DJ21" s="16" t="s">
        <v>3792</v>
      </c>
      <c r="DK21" s="18">
        <f>IF(RUN_YEARS &gt; 2,(A1L554C2 + A1L554C11 + A1L554C20) / 3, 0)</f>
        <v>27.165333333333333</v>
      </c>
      <c r="DL21" s="16" t="s">
        <v>3793</v>
      </c>
      <c r="DM21" s="18">
        <f>IF(RUN_YEARS &gt; 2,(A1L554C3 + A1L554C12 + A1L554C21) / 3, 0)</f>
        <v>44.491999999999997</v>
      </c>
      <c r="DN21" s="16" t="s">
        <v>3794</v>
      </c>
      <c r="DO21" s="18">
        <f>IF(RUN_YEARS &gt; 2,(A1L554C4 + A1L554C13 + A1L554C22) / 3, 0)</f>
        <v>3.7053333333333334</v>
      </c>
      <c r="DP21" s="16" t="s">
        <v>3795</v>
      </c>
      <c r="DQ21" s="18">
        <f>IF(RUN_YEARS &gt; 2,(A1L554C5 + A1L554C14 + A1L554C23) / 3, 0)</f>
        <v>225.74600000000001</v>
      </c>
      <c r="DR21" s="16" t="s">
        <v>3796</v>
      </c>
      <c r="DS21" s="18">
        <f>IF(RUN_YEARS &gt; 2,(A1L554C6 + A1L554C15 + A1L554C24) / 3, 0)</f>
        <v>79.067999999999998</v>
      </c>
      <c r="DT21" s="16" t="s">
        <v>3797</v>
      </c>
      <c r="DU21" s="18">
        <f>IF(RUN_YEARS &gt; 2,(A1L554C7 + A1L554C16 + A1L554C25) / 3, 0)</f>
        <v>152.40700000000001</v>
      </c>
      <c r="DV21" s="16" t="s">
        <v>3798</v>
      </c>
      <c r="DW21" s="18">
        <f>IF(A1L554C59 &lt;&gt; 0,A1L554C60 / A1L554C59,0)</f>
        <v>0.35025205319252611</v>
      </c>
      <c r="DX21" s="16" t="s">
        <v>3799</v>
      </c>
      <c r="DY21" s="18">
        <f>IF(A1L554C62 = 0,A1L556C62, A1L554C62)</f>
        <v>0.35025205319252611</v>
      </c>
      <c r="DZ21" s="16" t="s">
        <v>3800</v>
      </c>
      <c r="EA21" s="18">
        <f>IF(RUN_YEARS &gt; 3,(A1L554C1 + A1L554C10 + A1L554C19 + A1L554C28) / 4, 0)</f>
        <v>73.716499999999996</v>
      </c>
      <c r="EB21" s="16" t="s">
        <v>3801</v>
      </c>
      <c r="EC21" s="18">
        <f>IF(RUN_YEARS &gt; 3,(A1L554C2 + A1L554C11 + A1L554C20 + A1L554C29) / 4, 0)</f>
        <v>26.492750000000001</v>
      </c>
      <c r="ED21" s="16" t="s">
        <v>3802</v>
      </c>
      <c r="EE21" s="18">
        <f>IF(RUN_YEARS &gt; 3,(A1L554C3 + A1L554C12 + A1L554C21 + A1L554C30) / 4, 0)</f>
        <v>41.028500000000001</v>
      </c>
      <c r="EF21" s="16" t="s">
        <v>3803</v>
      </c>
      <c r="EG21" s="18">
        <f>IF(RUN_YEARS &gt; 3,(A1L554C4 + A1L554C13 + A1L554C22 + A1L554C31) / 4, 0)</f>
        <v>3.1425000000000001</v>
      </c>
      <c r="EH21" s="16" t="s">
        <v>3804</v>
      </c>
      <c r="EI21" s="18">
        <f>IF(RUN_YEARS &gt; 3,(A1L554C5 + A1L554C14 + A1L554C23 + A1L554C32) / 4, 0)</f>
        <v>214.95425</v>
      </c>
      <c r="EJ21" s="16" t="s">
        <v>3805</v>
      </c>
      <c r="EK21" s="18">
        <f>IF(RUN_YEARS &gt; 3,(A1L554C6 + A1L554C15 + A1L554C24 + A1L554C33) / 4, 0)</f>
        <v>73.806249999999991</v>
      </c>
      <c r="EL21" s="16" t="s">
        <v>3806</v>
      </c>
      <c r="EM21" s="18">
        <f>IF(RUN_YEARS &gt; 3,(A1L554C7 + A1L554C16 + A1L554C25 + A1L554C34) / 4, 0)</f>
        <v>144.38024999999999</v>
      </c>
      <c r="EN21" s="16" t="s">
        <v>3807</v>
      </c>
      <c r="EO21" s="18">
        <f>IF(A1L554C68 &lt;&gt; 0,A1L554C69 / A1L554C68,0)</f>
        <v>0.34335794709804524</v>
      </c>
      <c r="EP21" s="16" t="s">
        <v>3808</v>
      </c>
      <c r="EQ21" s="18">
        <f>IF(A1L554C71 = 0,A1L556C71, A1L554C71)</f>
        <v>0.34335794709804524</v>
      </c>
      <c r="ER21" s="16" t="s">
        <v>3809</v>
      </c>
      <c r="ES21" s="18">
        <f>IF(RUN_YEARS &gt; 4,(A1L554C1 + A1L554C10 + A1L554C19 + A1L554C28 + A1L554C37) / 5, 0)</f>
        <v>69.847799999999992</v>
      </c>
      <c r="ET21" s="16" t="s">
        <v>3810</v>
      </c>
      <c r="EU21" s="18">
        <f>IF(RUN_YEARS &gt; 4,(A1L554C2 + A1L554C11 + A1L554C20 + A1L554C29 + A1L554C38) / 5, 0)</f>
        <v>24.92</v>
      </c>
      <c r="EV21" s="16" t="s">
        <v>3811</v>
      </c>
      <c r="EW21" s="18">
        <f>IF(RUN_YEARS &gt; 4,(A1L554C3 + A1L554C12 + A1L554C21 + A1L554C30 + A1L554C39) / 5, 0)</f>
        <v>40.585400000000007</v>
      </c>
      <c r="EX21" s="16" t="s">
        <v>3812</v>
      </c>
      <c r="EY21" s="18">
        <f>IF(RUN_YEARS &gt; 4,(A1L554C4 + A1L554C13 + A1L554C22 + A1L554C31 + A1L554C40) / 5, 0)</f>
        <v>2.6597999999999997</v>
      </c>
      <c r="EZ21" s="16" t="s">
        <v>3813</v>
      </c>
      <c r="FA21" s="18">
        <f>IF(RUN_YEARS &gt; 4,(A1L554C5 + A1L554C14 + A1L554C23 + A1L554C32 + A1L554C41) / 5, 0)</f>
        <v>205.20100000000002</v>
      </c>
      <c r="FB21" s="16" t="s">
        <v>3814</v>
      </c>
      <c r="FC21" s="18">
        <f>IF(RUN_YEARS &gt; 4,(A1L554C6 + A1L554C15 + A1L554C24 + A1L554C33 + A1L554C42) / 5, 0)</f>
        <v>70.825000000000003</v>
      </c>
      <c r="FD21" s="16" t="s">
        <v>3815</v>
      </c>
      <c r="FE21" s="18">
        <f>IF(RUN_YEARS &gt; 4,(A1L554C7 + A1L554C16 + A1L554C25 + A1L554C34 + A1L554C43) / 5, 0)</f>
        <v>138.01299999999998</v>
      </c>
      <c r="FF21" s="16" t="s">
        <v>3816</v>
      </c>
      <c r="FG21" s="18">
        <f>IF(A1L554C77 &lt;&gt; 0,A1L554C78 / A1L554C77,0)</f>
        <v>0.34514939011018464</v>
      </c>
      <c r="FH21" s="16" t="s">
        <v>3817</v>
      </c>
      <c r="FI21" s="18">
        <f>IF(A1L554C80 = 0,A1L556C80, A1L554C80)</f>
        <v>0.34514939011018464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479.09899999999999</v>
      </c>
      <c r="F22" s="16" t="s">
        <v>2959</v>
      </c>
      <c r="G22" s="6">
        <v>509.82400000000001</v>
      </c>
      <c r="H22" s="16" t="s">
        <v>2959</v>
      </c>
      <c r="I22" s="6">
        <v>187.41200000000001</v>
      </c>
      <c r="J22" s="16" t="s">
        <v>2959</v>
      </c>
      <c r="K22" s="6">
        <v>11.73</v>
      </c>
      <c r="L22" s="16" t="s">
        <v>3818</v>
      </c>
      <c r="M22" s="1">
        <f>(A1L555C1 * 2 + A1L555C2 + A1L555C3)</f>
        <v>1655.434</v>
      </c>
      <c r="N22" s="16" t="s">
        <v>3819</v>
      </c>
      <c r="O22" s="1">
        <f>(A1L555C4 * 2 + A1L555C2 + A1L555C3)</f>
        <v>720.69600000000003</v>
      </c>
      <c r="P22" s="16" t="s">
        <v>3820</v>
      </c>
      <c r="Q22" s="1">
        <f>(A1L555C1 + A1L555C2 + A1L555C3 + A1L555C4)</f>
        <v>1188.0650000000001</v>
      </c>
      <c r="R22" s="16" t="s">
        <v>3821</v>
      </c>
      <c r="S22" s="18">
        <f>IF(A1L555C5 &lt;&gt; 0,A1L555C6 / A1L555C5,0)</f>
        <v>0.43535169629233184</v>
      </c>
      <c r="T22" s="16" t="s">
        <v>3822</v>
      </c>
      <c r="U22" s="18">
        <f>IF(A1L555C8 = 0,A1L556C8, A1L555C8)</f>
        <v>0.43535169629233184</v>
      </c>
      <c r="V22" s="16" t="s">
        <v>2965</v>
      </c>
      <c r="W22" s="6">
        <v>429.49900000000002</v>
      </c>
      <c r="X22" s="16" t="s">
        <v>2965</v>
      </c>
      <c r="Y22" s="6">
        <v>304.88299999999998</v>
      </c>
      <c r="Z22" s="16" t="s">
        <v>2965</v>
      </c>
      <c r="AA22" s="6">
        <v>173.01400000000001</v>
      </c>
      <c r="AB22" s="16" t="s">
        <v>2965</v>
      </c>
      <c r="AC22" s="6">
        <v>7.194</v>
      </c>
      <c r="AD22" s="16" t="s">
        <v>3823</v>
      </c>
      <c r="AE22" s="1">
        <f>(A1L555C10 * 2 + A1L555C11 + A1L555C12)</f>
        <v>1336.895</v>
      </c>
      <c r="AF22" s="16" t="s">
        <v>3824</v>
      </c>
      <c r="AG22" s="1">
        <f>(A1L555C13 * 2 + A1L555C11 + A1L555C12)</f>
        <v>492.28499999999997</v>
      </c>
      <c r="AH22" s="16" t="s">
        <v>3825</v>
      </c>
      <c r="AI22" s="1">
        <f>(A1L555C10 + A1L555C11 + A1L555C12 + A1L555C13)</f>
        <v>914.59</v>
      </c>
      <c r="AJ22" s="16" t="s">
        <v>3826</v>
      </c>
      <c r="AK22" s="18">
        <f>IF(A1L555C14 &lt;&gt; 0,A1L555C15 / A1L555C14,0)</f>
        <v>0.36823011530449284</v>
      </c>
      <c r="AL22" s="16" t="s">
        <v>3827</v>
      </c>
      <c r="AM22" s="18">
        <f>IF(A1L555C17 = 0,A1L556C17, A1L555C17)</f>
        <v>0.36823011530449284</v>
      </c>
      <c r="AN22" s="16" t="s">
        <v>2971</v>
      </c>
      <c r="AO22" s="6">
        <v>403.56299999999999</v>
      </c>
      <c r="AP22" s="16" t="s">
        <v>2971</v>
      </c>
      <c r="AQ22" s="6">
        <v>126.032</v>
      </c>
      <c r="AR22" s="16" t="s">
        <v>2971</v>
      </c>
      <c r="AS22" s="6">
        <v>130.20500000000001</v>
      </c>
      <c r="AT22" s="16" t="s">
        <v>2971</v>
      </c>
      <c r="AU22" s="6">
        <v>8.3369999999999997</v>
      </c>
      <c r="AV22" s="16" t="s">
        <v>3828</v>
      </c>
      <c r="AW22" s="1">
        <f>(A1L555C19 * 2 + A1L555C20 + A1L555C21)</f>
        <v>1063.3630000000001</v>
      </c>
      <c r="AX22" s="16" t="s">
        <v>3829</v>
      </c>
      <c r="AY22" s="1">
        <f>(A1L555C22 * 2 + A1L555C20 + A1L555C21)</f>
        <v>272.911</v>
      </c>
      <c r="AZ22" s="16" t="s">
        <v>3830</v>
      </c>
      <c r="BA22" s="1">
        <f>(A1L555C19 + A1L555C20 + A1L555C21 + A1L555C22)</f>
        <v>668.13700000000006</v>
      </c>
      <c r="BB22" s="16" t="s">
        <v>3831</v>
      </c>
      <c r="BC22" s="18">
        <f>IF(A1L555C23 &lt;&gt; 0,A1L555C24 / A1L555C23,0)</f>
        <v>0.25664895242734603</v>
      </c>
      <c r="BD22" s="16" t="s">
        <v>3832</v>
      </c>
      <c r="BE22" s="18">
        <f>IF(A1L555C26 = 0,A1L556C26, A1L555C26)</f>
        <v>0.25664895242734603</v>
      </c>
      <c r="BF22" s="16" t="s">
        <v>2977</v>
      </c>
      <c r="BG22" s="6">
        <v>376.423</v>
      </c>
      <c r="BH22" s="16" t="s">
        <v>2977</v>
      </c>
      <c r="BI22" s="6">
        <v>119.423</v>
      </c>
      <c r="BJ22" s="16" t="s">
        <v>2977</v>
      </c>
      <c r="BK22" s="6">
        <v>112.435</v>
      </c>
      <c r="BL22" s="16" t="s">
        <v>2977</v>
      </c>
      <c r="BM22" s="6">
        <v>4.6950000000000003</v>
      </c>
      <c r="BN22" s="16" t="s">
        <v>3833</v>
      </c>
      <c r="BO22" s="1">
        <f>(A1L555C28 * 2 + A1L555C29 + A1L555C30)</f>
        <v>984.70399999999995</v>
      </c>
      <c r="BP22" s="16" t="s">
        <v>3834</v>
      </c>
      <c r="BQ22" s="1">
        <f>(A1L555C31 * 2 + A1L555C29 + A1L555C30)</f>
        <v>241.24799999999999</v>
      </c>
      <c r="BR22" s="16" t="s">
        <v>3835</v>
      </c>
      <c r="BS22" s="1">
        <f>(A1L555C28 + A1L555C29 + A1L555C30 + A1L555C31)</f>
        <v>612.976</v>
      </c>
      <c r="BT22" s="16" t="s">
        <v>3836</v>
      </c>
      <c r="BU22" s="18">
        <f>IF(A1L555C32 &lt;&gt; 0,A1L555C33 / A1L555C32,0)</f>
        <v>0.24499545040946316</v>
      </c>
      <c r="BV22" s="16" t="s">
        <v>3837</v>
      </c>
      <c r="BW22" s="18">
        <f>IF(A1L555C35 = 0,A1L556C35, A1L555C35)</f>
        <v>0.24499545040946316</v>
      </c>
      <c r="BX22" s="16" t="s">
        <v>2983</v>
      </c>
      <c r="BY22" s="6">
        <v>356.17099999999999</v>
      </c>
      <c r="BZ22" s="16" t="s">
        <v>2983</v>
      </c>
      <c r="CA22" s="6">
        <v>107.239</v>
      </c>
      <c r="CB22" s="16" t="s">
        <v>2983</v>
      </c>
      <c r="CC22" s="6">
        <v>114.804</v>
      </c>
      <c r="CD22" s="16" t="s">
        <v>2983</v>
      </c>
      <c r="CE22" s="6">
        <v>2.5939999999999999</v>
      </c>
      <c r="CF22" s="16" t="s">
        <v>3838</v>
      </c>
      <c r="CG22" s="1">
        <f>(A1L555C37 * 2 + A1L555C38 + A1L555C39)</f>
        <v>934.38499999999999</v>
      </c>
      <c r="CH22" s="16" t="s">
        <v>3839</v>
      </c>
      <c r="CI22" s="1">
        <f>(A1L555C40 * 2 + A1L555C38 + A1L555C39)</f>
        <v>227.23099999999999</v>
      </c>
      <c r="CJ22" s="16" t="s">
        <v>3840</v>
      </c>
      <c r="CK22" s="1">
        <f>(A1L555C37 + A1L555C38 + A1L555C39 + A1L555C40)</f>
        <v>580.80799999999999</v>
      </c>
      <c r="CL22" s="16" t="s">
        <v>3841</v>
      </c>
      <c r="CM22" s="18">
        <f>IF(A1L555C41 &lt;&gt; 0,A1L555C42 / A1L555C41,0)</f>
        <v>0.24318776521455288</v>
      </c>
      <c r="CN22" s="16" t="s">
        <v>3842</v>
      </c>
      <c r="CO22" s="18">
        <f>IF(A1L555C44 = 0,A1L556C44, A1L555C44)</f>
        <v>0.24318776521455288</v>
      </c>
      <c r="CP22" s="16" t="s">
        <v>3843</v>
      </c>
      <c r="CQ22" s="18">
        <f>IF(RUN_YEARS &gt; 1,(A1L555C1 + A1L555C10) / 2, 0)</f>
        <v>454.29899999999998</v>
      </c>
      <c r="CR22" s="16" t="s">
        <v>3844</v>
      </c>
      <c r="CS22" s="18">
        <f>IF(RUN_YEARS &gt; 1,(A1L555C2 + A1L555C11) / 2, 0)</f>
        <v>407.3535</v>
      </c>
      <c r="CT22" s="16" t="s">
        <v>3845</v>
      </c>
      <c r="CU22" s="18">
        <f>IF(RUN_YEARS &gt; 1,(A1L555C3 + A1L555C12) / 2, 0)</f>
        <v>180.21300000000002</v>
      </c>
      <c r="CV22" s="16" t="s">
        <v>3846</v>
      </c>
      <c r="CW22" s="18">
        <f>IF(RUN_YEARS &gt; 1,(A1L555C4 + A1L555C13) / 2, 0)</f>
        <v>9.4619999999999997</v>
      </c>
      <c r="CX22" s="16" t="s">
        <v>3847</v>
      </c>
      <c r="CY22" s="18">
        <f>IF(RUN_YEARS &gt; 1,(A1L555C5 + A1L555C14) / 2, 0)</f>
        <v>1496.1644999999999</v>
      </c>
      <c r="CZ22" s="16" t="s">
        <v>3848</v>
      </c>
      <c r="DA22" s="18">
        <f>IF(RUN_YEARS &gt; 1,(A1L555C6 + A1L555C15) / 2, 0)</f>
        <v>606.4905</v>
      </c>
      <c r="DB22" s="16" t="s">
        <v>3849</v>
      </c>
      <c r="DC22" s="18">
        <f>IF(RUN_YEARS &gt; 1,(A1L555C7 + A1L555C16) / 2, 0)</f>
        <v>1051.3275000000001</v>
      </c>
      <c r="DD22" s="16" t="s">
        <v>3850</v>
      </c>
      <c r="DE22" s="18">
        <f>IF(A1L555C50 &lt;&gt; 0,A1L555C51 / A1L555C50,0)</f>
        <v>0.40536351450659341</v>
      </c>
      <c r="DF22" s="16" t="s">
        <v>3851</v>
      </c>
      <c r="DG22" s="18">
        <f>IF(A1L555C53 = 0,A1L556C53, A1L555C53)</f>
        <v>0.40536351450659341</v>
      </c>
      <c r="DH22" s="16" t="s">
        <v>3852</v>
      </c>
      <c r="DI22" s="18">
        <f>IF(RUN_YEARS &gt; 2,(A1L555C1 + A1L555C10 + A1L555C19) / 3, 0)</f>
        <v>437.387</v>
      </c>
      <c r="DJ22" s="16" t="s">
        <v>3853</v>
      </c>
      <c r="DK22" s="18">
        <f>IF(RUN_YEARS &gt; 2,(A1L555C2 + A1L555C11 + A1L555C20) / 3, 0)</f>
        <v>313.5796666666667</v>
      </c>
      <c r="DL22" s="16" t="s">
        <v>3854</v>
      </c>
      <c r="DM22" s="18">
        <f>IF(RUN_YEARS &gt; 2,(A1L555C3 + A1L555C12 + A1L555C21) / 3, 0)</f>
        <v>163.5436666666667</v>
      </c>
      <c r="DN22" s="16" t="s">
        <v>3855</v>
      </c>
      <c r="DO22" s="18">
        <f>IF(RUN_YEARS &gt; 2,(A1L555C4 + A1L555C13 + A1L555C22) / 3, 0)</f>
        <v>9.0869999999999997</v>
      </c>
      <c r="DP22" s="16" t="s">
        <v>3856</v>
      </c>
      <c r="DQ22" s="18">
        <f>IF(RUN_YEARS &gt; 2,(A1L555C5 + A1L555C14 + A1L555C23) / 3, 0)</f>
        <v>1351.8973333333333</v>
      </c>
      <c r="DR22" s="16" t="s">
        <v>3857</v>
      </c>
      <c r="DS22" s="18">
        <f>IF(RUN_YEARS &gt; 2,(A1L555C6 + A1L555C15 + A1L555C24) / 3, 0)</f>
        <v>495.29733333333337</v>
      </c>
      <c r="DT22" s="16" t="s">
        <v>3858</v>
      </c>
      <c r="DU22" s="18">
        <f>IF(RUN_YEARS &gt; 2,(A1L555C7 + A1L555C16 + A1L555C25) / 3, 0)</f>
        <v>923.59733333333349</v>
      </c>
      <c r="DV22" s="16" t="s">
        <v>3859</v>
      </c>
      <c r="DW22" s="18">
        <f>IF(A1L555C59 &lt;&gt; 0,A1L555C60 / A1L555C59,0)</f>
        <v>0.36637200260769309</v>
      </c>
      <c r="DX22" s="16" t="s">
        <v>3860</v>
      </c>
      <c r="DY22" s="18">
        <f>IF(A1L555C62 = 0,A1L556C62, A1L555C62)</f>
        <v>0.36637200260769309</v>
      </c>
      <c r="DZ22" s="16" t="s">
        <v>3861</v>
      </c>
      <c r="EA22" s="18">
        <f>IF(RUN_YEARS &gt; 3,(A1L555C1 + A1L555C10 + A1L555C19 + A1L555C28) / 4, 0)</f>
        <v>422.14600000000002</v>
      </c>
      <c r="EB22" s="16" t="s">
        <v>3862</v>
      </c>
      <c r="EC22" s="18">
        <f>IF(RUN_YEARS &gt; 3,(A1L555C2 + A1L555C11 + A1L555C20 + A1L555C29) / 4, 0)</f>
        <v>265.04050000000001</v>
      </c>
      <c r="ED22" s="16" t="s">
        <v>3863</v>
      </c>
      <c r="EE22" s="18">
        <f>IF(RUN_YEARS &gt; 3,(A1L555C3 + A1L555C12 + A1L555C21 + A1L555C30) / 4, 0)</f>
        <v>150.76650000000001</v>
      </c>
      <c r="EF22" s="16" t="s">
        <v>3864</v>
      </c>
      <c r="EG22" s="18">
        <f>IF(RUN_YEARS &gt; 3,(A1L555C4 + A1L555C13 + A1L555C22 + A1L555C31) / 4, 0)</f>
        <v>7.9889999999999999</v>
      </c>
      <c r="EH22" s="16" t="s">
        <v>3865</v>
      </c>
      <c r="EI22" s="18">
        <f>IF(RUN_YEARS &gt; 3,(A1L555C5 + A1L555C14 + A1L555C23 + A1L555C32) / 4, 0)</f>
        <v>1260.0989999999999</v>
      </c>
      <c r="EJ22" s="16" t="s">
        <v>3866</v>
      </c>
      <c r="EK22" s="18">
        <f>IF(RUN_YEARS &gt; 3,(A1L555C6 + A1L555C15 + A1L555C24 + A1L555C33) / 4, 0)</f>
        <v>431.78500000000003</v>
      </c>
      <c r="EL22" s="16" t="s">
        <v>3867</v>
      </c>
      <c r="EM22" s="18">
        <f>IF(RUN_YEARS &gt; 3,(A1L555C7 + A1L555C16 + A1L555C25 + A1L555C34) / 4, 0)</f>
        <v>845.94200000000012</v>
      </c>
      <c r="EN22" s="16" t="s">
        <v>3868</v>
      </c>
      <c r="EO22" s="18">
        <f>IF(A1L555C68 &lt;&gt; 0,A1L555C69 / A1L555C68,0)</f>
        <v>0.34265958468342572</v>
      </c>
      <c r="EP22" s="16" t="s">
        <v>3869</v>
      </c>
      <c r="EQ22" s="18">
        <f>IF(A1L555C71 = 0,A1L556C71, A1L555C71)</f>
        <v>0.34265958468342572</v>
      </c>
      <c r="ER22" s="16" t="s">
        <v>3870</v>
      </c>
      <c r="ES22" s="18">
        <f>IF(RUN_YEARS &gt; 4,(A1L555C1 + A1L555C10 + A1L555C19 + A1L555C28 + A1L555C37) / 5, 0)</f>
        <v>408.95100000000002</v>
      </c>
      <c r="ET22" s="16" t="s">
        <v>3871</v>
      </c>
      <c r="EU22" s="18">
        <f>IF(RUN_YEARS &gt; 4,(A1L555C2 + A1L555C11 + A1L555C20 + A1L555C29 + A1L555C38) / 5, 0)</f>
        <v>233.48020000000002</v>
      </c>
      <c r="EV22" s="16" t="s">
        <v>3872</v>
      </c>
      <c r="EW22" s="18">
        <f>IF(RUN_YEARS &gt; 4,(A1L555C3 + A1L555C12 + A1L555C21 + A1L555C30 + A1L555C39) / 5, 0)</f>
        <v>143.57400000000001</v>
      </c>
      <c r="EX22" s="16" t="s">
        <v>3873</v>
      </c>
      <c r="EY22" s="18">
        <f>IF(RUN_YEARS &gt; 4,(A1L555C4 + A1L555C13 + A1L555C22 + A1L555C31 + A1L555C40) / 5, 0)</f>
        <v>6.9099999999999993</v>
      </c>
      <c r="EZ22" s="16" t="s">
        <v>3874</v>
      </c>
      <c r="FA22" s="18">
        <f>IF(RUN_YEARS &gt; 4,(A1L555C5 + A1L555C14 + A1L555C23 + A1L555C32 + A1L555C41) / 5, 0)</f>
        <v>1194.9562000000001</v>
      </c>
      <c r="FB22" s="16" t="s">
        <v>3875</v>
      </c>
      <c r="FC22" s="18">
        <f>IF(RUN_YEARS &gt; 4,(A1L555C6 + A1L555C15 + A1L555C24 + A1L555C33 + A1L555C42) / 5, 0)</f>
        <v>390.87420000000003</v>
      </c>
      <c r="FD22" s="16" t="s">
        <v>3876</v>
      </c>
      <c r="FE22" s="18">
        <f>IF(RUN_YEARS &gt; 4,(A1L555C7 + A1L555C16 + A1L555C25 + A1L555C34 + A1L555C43) / 5, 0)</f>
        <v>792.91520000000014</v>
      </c>
      <c r="FF22" s="16" t="s">
        <v>3877</v>
      </c>
      <c r="FG22" s="18">
        <f>IF(A1L555C77 &lt;&gt; 0,A1L555C78 / A1L555C77,0)</f>
        <v>0.32710336998125955</v>
      </c>
      <c r="FH22" s="16" t="s">
        <v>3878</v>
      </c>
      <c r="FI22" s="18">
        <f>IF(A1L555C80 = 0,A1L556C80, A1L555C80)</f>
        <v>0.32710336998125955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7375.6319999999996</v>
      </c>
      <c r="F23" s="16" t="s">
        <v>2959</v>
      </c>
      <c r="G23" s="6">
        <v>1793.6949999999999</v>
      </c>
      <c r="H23" s="16" t="s">
        <v>2959</v>
      </c>
      <c r="I23" s="6">
        <v>866.92499999999995</v>
      </c>
      <c r="J23" s="16" t="s">
        <v>2959</v>
      </c>
      <c r="K23" s="6">
        <v>56.517000000000003</v>
      </c>
      <c r="L23" s="16" t="s">
        <v>3879</v>
      </c>
      <c r="M23" s="1">
        <f>(A1L556C1 * 2 + A1L556C2 + A1L556C3)</f>
        <v>17411.883999999998</v>
      </c>
      <c r="N23" s="16" t="s">
        <v>3880</v>
      </c>
      <c r="O23" s="1">
        <f>(A1L556C4 * 2 + A1L556C2 + A1L556C3)</f>
        <v>2773.654</v>
      </c>
      <c r="P23" s="16" t="s">
        <v>3881</v>
      </c>
      <c r="Q23" s="1">
        <f>(A1L556C1 + A1L556C2 + A1L556C3 + A1L556C4)</f>
        <v>10092.768999999998</v>
      </c>
      <c r="R23" s="16" t="s">
        <v>3882</v>
      </c>
      <c r="S23" s="18">
        <f>IF(A1L556C5 &lt;&gt; 0,A1L556C6 / A1L556C5,0)</f>
        <v>0.15929660454893912</v>
      </c>
      <c r="T23" s="16" t="s">
        <v>3883</v>
      </c>
      <c r="U23" s="18">
        <f>IF(A1L556C8 = 0,A1L556C8, A1L556C8)</f>
        <v>0.15929660454893912</v>
      </c>
      <c r="V23" s="16" t="s">
        <v>2965</v>
      </c>
      <c r="W23" s="6">
        <v>7087.4390000000003</v>
      </c>
      <c r="X23" s="16" t="s">
        <v>2965</v>
      </c>
      <c r="Y23" s="6">
        <v>1685.3689999999999</v>
      </c>
      <c r="Z23" s="16" t="s">
        <v>2965</v>
      </c>
      <c r="AA23" s="6">
        <v>829.40700000000004</v>
      </c>
      <c r="AB23" s="16" t="s">
        <v>2965</v>
      </c>
      <c r="AC23" s="6">
        <v>58.914999999999999</v>
      </c>
      <c r="AD23" s="16" t="s">
        <v>3884</v>
      </c>
      <c r="AE23" s="1">
        <f>(A1L556C10 * 2 + A1L556C11 + A1L556C12)</f>
        <v>16689.654000000002</v>
      </c>
      <c r="AF23" s="16" t="s">
        <v>3885</v>
      </c>
      <c r="AG23" s="1">
        <f>(A1L556C13 * 2 + A1L556C11 + A1L556C12)</f>
        <v>2632.6059999999998</v>
      </c>
      <c r="AH23" s="16" t="s">
        <v>3886</v>
      </c>
      <c r="AI23" s="1">
        <f>(A1L556C10 + A1L556C11 + A1L556C12 + A1L556C13)</f>
        <v>9661.130000000001</v>
      </c>
      <c r="AJ23" s="16" t="s">
        <v>3887</v>
      </c>
      <c r="AK23" s="18">
        <f>IF(A1L556C14 &lt;&gt; 0,A1L556C15 / A1L556C14,0)</f>
        <v>0.15773880033702312</v>
      </c>
      <c r="AL23" s="16" t="s">
        <v>3888</v>
      </c>
      <c r="AM23" s="18">
        <f>IF(A1L556C17 = 0,A1L556C17, A1L556C17)</f>
        <v>0.15773880033702312</v>
      </c>
      <c r="AN23" s="16" t="s">
        <v>2971</v>
      </c>
      <c r="AO23" s="6">
        <v>6994.165</v>
      </c>
      <c r="AP23" s="16" t="s">
        <v>2971</v>
      </c>
      <c r="AQ23" s="6">
        <v>1675.951</v>
      </c>
      <c r="AR23" s="16" t="s">
        <v>2971</v>
      </c>
      <c r="AS23" s="6">
        <v>734.37699999999995</v>
      </c>
      <c r="AT23" s="16" t="s">
        <v>2971</v>
      </c>
      <c r="AU23" s="6">
        <v>53.582000000000001</v>
      </c>
      <c r="AV23" s="16" t="s">
        <v>3889</v>
      </c>
      <c r="AW23" s="1">
        <f>(A1L556C19 * 2 + A1L556C20 + A1L556C21)</f>
        <v>16398.657999999999</v>
      </c>
      <c r="AX23" s="16" t="s">
        <v>3890</v>
      </c>
      <c r="AY23" s="1">
        <f>(A1L556C22 * 2 + A1L556C20 + A1L556C21)</f>
        <v>2517.4920000000002</v>
      </c>
      <c r="AZ23" s="16" t="s">
        <v>3891</v>
      </c>
      <c r="BA23" s="1">
        <f>(A1L556C19 + A1L556C20 + A1L556C21 + A1L556C22)</f>
        <v>9458.0750000000007</v>
      </c>
      <c r="BB23" s="16" t="s">
        <v>3892</v>
      </c>
      <c r="BC23" s="18">
        <f>IF(A1L556C23 &lt;&gt; 0,A1L556C24 / A1L556C23,0)</f>
        <v>0.15351817203578488</v>
      </c>
      <c r="BD23" s="16" t="s">
        <v>3893</v>
      </c>
      <c r="BE23" s="18">
        <f>IF(A1L556C26 = 0,A1L556C26, A1L556C26)</f>
        <v>0.15351817203578488</v>
      </c>
      <c r="BF23" s="16" t="s">
        <v>2977</v>
      </c>
      <c r="BG23" s="6">
        <v>6638.8459999999995</v>
      </c>
      <c r="BH23" s="16" t="s">
        <v>2977</v>
      </c>
      <c r="BI23" s="6">
        <v>1735.799</v>
      </c>
      <c r="BJ23" s="16" t="s">
        <v>2977</v>
      </c>
      <c r="BK23" s="6">
        <v>717.51900000000001</v>
      </c>
      <c r="BL23" s="16" t="s">
        <v>2977</v>
      </c>
      <c r="BM23" s="6">
        <v>65.207999999999998</v>
      </c>
      <c r="BN23" s="16" t="s">
        <v>3894</v>
      </c>
      <c r="BO23" s="1">
        <f>(A1L556C28 * 2 + A1L556C29 + A1L556C30)</f>
        <v>15731.009999999998</v>
      </c>
      <c r="BP23" s="16" t="s">
        <v>3895</v>
      </c>
      <c r="BQ23" s="1">
        <f>(A1L556C31 * 2 + A1L556C29 + A1L556C30)</f>
        <v>2583.7339999999999</v>
      </c>
      <c r="BR23" s="16" t="s">
        <v>3896</v>
      </c>
      <c r="BS23" s="1">
        <f>(A1L556C28 + A1L556C29 + A1L556C30 + A1L556C31)</f>
        <v>9157.3720000000012</v>
      </c>
      <c r="BT23" s="16" t="s">
        <v>3897</v>
      </c>
      <c r="BU23" s="18">
        <f>IF(A1L556C32 &lt;&gt; 0,A1L556C33 / A1L556C32,0)</f>
        <v>0.16424463527770947</v>
      </c>
      <c r="BV23" s="16" t="s">
        <v>3898</v>
      </c>
      <c r="BW23" s="18">
        <f>IF(A1L556C35 = 0,A1L556C35, A1L556C35)</f>
        <v>0.16424463527770947</v>
      </c>
      <c r="BX23" s="16" t="s">
        <v>2983</v>
      </c>
      <c r="BY23" s="6">
        <v>6109.2809999999999</v>
      </c>
      <c r="BZ23" s="16" t="s">
        <v>2983</v>
      </c>
      <c r="CA23" s="6">
        <v>1619.93</v>
      </c>
      <c r="CB23" s="16" t="s">
        <v>2983</v>
      </c>
      <c r="CC23" s="6">
        <v>629.06100000000004</v>
      </c>
      <c r="CD23" s="16" t="s">
        <v>2983</v>
      </c>
      <c r="CE23" s="6">
        <v>59.765000000000001</v>
      </c>
      <c r="CF23" s="16" t="s">
        <v>3899</v>
      </c>
      <c r="CG23" s="1">
        <f>(A1L556C37 * 2 + A1L556C38 + A1L556C39)</f>
        <v>14467.553</v>
      </c>
      <c r="CH23" s="16" t="s">
        <v>3900</v>
      </c>
      <c r="CI23" s="1">
        <f>(A1L556C40 * 2 + A1L556C38 + A1L556C39)</f>
        <v>2368.5210000000002</v>
      </c>
      <c r="CJ23" s="16" t="s">
        <v>3901</v>
      </c>
      <c r="CK23" s="1">
        <f>(A1L556C37 + A1L556C38 + A1L556C39 + A1L556C40)</f>
        <v>8418.0370000000003</v>
      </c>
      <c r="CL23" s="16" t="s">
        <v>3902</v>
      </c>
      <c r="CM23" s="18">
        <f>IF(A1L556C41 &lt;&gt; 0,A1L556C42 / A1L556C41,0)</f>
        <v>0.16371261954250316</v>
      </c>
      <c r="CN23" s="16" t="s">
        <v>3903</v>
      </c>
      <c r="CO23" s="18">
        <f>IF(A1L556C44 = 0,A1L556C44, A1L556C44)</f>
        <v>0.16371261954250316</v>
      </c>
      <c r="CP23" s="16" t="s">
        <v>3904</v>
      </c>
      <c r="CQ23" s="18">
        <f>IF(RUN_YEARS &gt; 1,(A1L556C1 + A1L556C10) / 2, 0)</f>
        <v>7231.5355</v>
      </c>
      <c r="CR23" s="16" t="s">
        <v>3905</v>
      </c>
      <c r="CS23" s="18">
        <f>IF(RUN_YEARS &gt; 1,(A1L556C2 + A1L556C11) / 2, 0)</f>
        <v>1739.5319999999999</v>
      </c>
      <c r="CT23" s="16" t="s">
        <v>3906</v>
      </c>
      <c r="CU23" s="18">
        <f>IF(RUN_YEARS &gt; 1,(A1L556C3 + A1L556C12) / 2, 0)</f>
        <v>848.16599999999994</v>
      </c>
      <c r="CV23" s="16" t="s">
        <v>3907</v>
      </c>
      <c r="CW23" s="18">
        <f>IF(RUN_YEARS &gt; 1,(A1L556C4 + A1L556C13) / 2, 0)</f>
        <v>57.716000000000001</v>
      </c>
      <c r="CX23" s="16" t="s">
        <v>3908</v>
      </c>
      <c r="CY23" s="18">
        <f>IF(RUN_YEARS &gt; 1,(A1L556C5 + A1L556C14) / 2, 0)</f>
        <v>17050.769</v>
      </c>
      <c r="CZ23" s="16" t="s">
        <v>3909</v>
      </c>
      <c r="DA23" s="18">
        <f>IF(RUN_YEARS &gt; 1,(A1L556C6 + A1L556C15) / 2, 0)</f>
        <v>2703.13</v>
      </c>
      <c r="DB23" s="16" t="s">
        <v>3910</v>
      </c>
      <c r="DC23" s="18">
        <f>IF(RUN_YEARS &gt; 1,(A1L556C7 + A1L556C16) / 2, 0)</f>
        <v>9876.9494999999988</v>
      </c>
      <c r="DD23" s="16" t="s">
        <v>3911</v>
      </c>
      <c r="DE23" s="18">
        <f>IF(A1L556C50 &lt;&gt; 0,A1L556C51 / A1L556C50,0)</f>
        <v>0.15853419866282864</v>
      </c>
      <c r="DF23" s="16" t="s">
        <v>3912</v>
      </c>
      <c r="DG23" s="18">
        <f>IF(A1L556C53 = 0,A1L556C53, A1L556C53)</f>
        <v>0.15853419866282864</v>
      </c>
      <c r="DH23" s="16" t="s">
        <v>3913</v>
      </c>
      <c r="DI23" s="18">
        <f>IF(RUN_YEARS &gt; 2,(A1L556C1 + A1L556C10 + A1L556C19) / 3, 0)</f>
        <v>7152.4120000000003</v>
      </c>
      <c r="DJ23" s="16" t="s">
        <v>3914</v>
      </c>
      <c r="DK23" s="18">
        <f>IF(RUN_YEARS &gt; 2,(A1L556C2 + A1L556C11 + A1L556C20) / 3, 0)</f>
        <v>1718.3383333333331</v>
      </c>
      <c r="DL23" s="16" t="s">
        <v>3915</v>
      </c>
      <c r="DM23" s="18">
        <f>IF(RUN_YEARS &gt; 2,(A1L556C3 + A1L556C12 + A1L556C21) / 3, 0)</f>
        <v>810.23633333333328</v>
      </c>
      <c r="DN23" s="16" t="s">
        <v>3916</v>
      </c>
      <c r="DO23" s="18">
        <f>IF(RUN_YEARS &gt; 2,(A1L556C4 + A1L556C13 + A1L556C22) / 3, 0)</f>
        <v>56.338000000000001</v>
      </c>
      <c r="DP23" s="16" t="s">
        <v>3917</v>
      </c>
      <c r="DQ23" s="18">
        <f>IF(RUN_YEARS &gt; 2,(A1L556C5 + A1L556C14 + A1L556C23) / 3, 0)</f>
        <v>16833.398666666664</v>
      </c>
      <c r="DR23" s="16" t="s">
        <v>3918</v>
      </c>
      <c r="DS23" s="18">
        <f>IF(RUN_YEARS &gt; 2,(A1L556C6 + A1L556C15 + A1L556C24) / 3, 0)</f>
        <v>2641.2506666666668</v>
      </c>
      <c r="DT23" s="16" t="s">
        <v>3919</v>
      </c>
      <c r="DU23" s="18">
        <f>IF(RUN_YEARS &gt; 2,(A1L556C7 + A1L556C16 + A1L556C25) / 3, 0)</f>
        <v>9737.3246666666655</v>
      </c>
      <c r="DV23" s="16" t="s">
        <v>3920</v>
      </c>
      <c r="DW23" s="18">
        <f>IF(A1L556C59 &lt;&gt; 0,A1L556C60 / A1L556C59,0)</f>
        <v>0.15690537121875728</v>
      </c>
      <c r="DX23" s="16" t="s">
        <v>3921</v>
      </c>
      <c r="DY23" s="18">
        <f>IF(A1L556C62 = 0,A1L556C62, A1L556C62)</f>
        <v>0.15690537121875728</v>
      </c>
      <c r="DZ23" s="16" t="s">
        <v>3922</v>
      </c>
      <c r="EA23" s="18">
        <f>IF(RUN_YEARS &gt; 3,(A1L556C1 + A1L556C10 + A1L556C19 + A1L556C28) / 4, 0)</f>
        <v>7024.0205000000005</v>
      </c>
      <c r="EB23" s="16" t="s">
        <v>3923</v>
      </c>
      <c r="EC23" s="18">
        <f>IF(RUN_YEARS &gt; 3,(A1L556C2 + A1L556C11 + A1L556C20 + A1L556C29) / 4, 0)</f>
        <v>1722.7034999999998</v>
      </c>
      <c r="ED23" s="16" t="s">
        <v>3924</v>
      </c>
      <c r="EE23" s="18">
        <f>IF(RUN_YEARS &gt; 3,(A1L556C3 + A1L556C12 + A1L556C21 + A1L556C30) / 4, 0)</f>
        <v>787.05700000000002</v>
      </c>
      <c r="EF23" s="16" t="s">
        <v>3925</v>
      </c>
      <c r="EG23" s="18">
        <f>IF(RUN_YEARS &gt; 3,(A1L556C4 + A1L556C13 + A1L556C22 + A1L556C31) / 4, 0)</f>
        <v>58.555500000000002</v>
      </c>
      <c r="EH23" s="16" t="s">
        <v>3926</v>
      </c>
      <c r="EI23" s="18">
        <f>IF(RUN_YEARS &gt; 3,(A1L556C5 + A1L556C14 + A1L556C23 + A1L556C32) / 4, 0)</f>
        <v>16557.801499999998</v>
      </c>
      <c r="EJ23" s="16" t="s">
        <v>3927</v>
      </c>
      <c r="EK23" s="18">
        <f>IF(RUN_YEARS &gt; 3,(A1L556C6 + A1L556C15 + A1L556C24 + A1L556C33) / 4, 0)</f>
        <v>2626.8715000000002</v>
      </c>
      <c r="EL23" s="16" t="s">
        <v>3928</v>
      </c>
      <c r="EM23" s="18">
        <f>IF(RUN_YEARS &gt; 3,(A1L556C7 + A1L556C16 + A1L556C25 + A1L556C34) / 4, 0)</f>
        <v>9592.3364999999994</v>
      </c>
      <c r="EN23" s="16" t="s">
        <v>3929</v>
      </c>
      <c r="EO23" s="18">
        <f>IF(A1L556C68 &lt;&gt; 0,A1L556C69 / A1L556C68,0)</f>
        <v>0.15864856816890821</v>
      </c>
      <c r="EP23" s="16" t="s">
        <v>3930</v>
      </c>
      <c r="EQ23" s="18">
        <f>IF(A1L556C71 = 0,A1L556C71, A1L556C71)</f>
        <v>0.15864856816890821</v>
      </c>
      <c r="ER23" s="16" t="s">
        <v>3931</v>
      </c>
      <c r="ES23" s="18">
        <f>IF(RUN_YEARS &gt; 4,(A1L556C1 + A1L556C10 + A1L556C19 + A1L556C28 + A1L556C37) / 5, 0)</f>
        <v>6841.0726000000013</v>
      </c>
      <c r="ET23" s="16" t="s">
        <v>3932</v>
      </c>
      <c r="EU23" s="18">
        <f>IF(RUN_YEARS &gt; 4,(A1L556C2 + A1L556C11 + A1L556C20 + A1L556C29 + A1L556C38) / 5, 0)</f>
        <v>1702.1487999999997</v>
      </c>
      <c r="EV23" s="16" t="s">
        <v>3933</v>
      </c>
      <c r="EW23" s="18">
        <f>IF(RUN_YEARS &gt; 4,(A1L556C3 + A1L556C12 + A1L556C21 + A1L556C30 + A1L556C39) / 5, 0)</f>
        <v>755.45780000000002</v>
      </c>
      <c r="EX23" s="16" t="s">
        <v>3934</v>
      </c>
      <c r="EY23" s="18">
        <f>IF(RUN_YEARS &gt; 4,(A1L556C4 + A1L556C13 + A1L556C22 + A1L556C31 + A1L556C40) / 5, 0)</f>
        <v>58.797400000000003</v>
      </c>
      <c r="EZ23" s="16" t="s">
        <v>3935</v>
      </c>
      <c r="FA23" s="18">
        <f>IF(RUN_YEARS &gt; 4,(A1L556C5 + A1L556C14 + A1L556C23 + A1L556C32 + A1L556C41) / 5, 0)</f>
        <v>16139.751799999998</v>
      </c>
      <c r="FB23" s="16" t="s">
        <v>3936</v>
      </c>
      <c r="FC23" s="18">
        <f>IF(RUN_YEARS &gt; 4,(A1L556C6 + A1L556C15 + A1L556C24 + A1L556C33 + A1L556C42) / 5, 0)</f>
        <v>2575.2014000000004</v>
      </c>
      <c r="FD23" s="16" t="s">
        <v>3937</v>
      </c>
      <c r="FE23" s="18">
        <f>IF(RUN_YEARS &gt; 4,(A1L556C7 + A1L556C16 + A1L556C25 + A1L556C34 + A1L556C43) / 5, 0)</f>
        <v>9357.4766</v>
      </c>
      <c r="FF23" s="16" t="s">
        <v>3938</v>
      </c>
      <c r="FG23" s="18">
        <f>IF(A1L556C77 &lt;&gt; 0,A1L556C78 / A1L556C77,0)</f>
        <v>0.15955644373663794</v>
      </c>
      <c r="FH23" s="16" t="s">
        <v>3939</v>
      </c>
      <c r="FI23" s="18">
        <f>IF(A1L556C80 = 0,A1L556C80, A1L556C80)</f>
        <v>0.15955644373663794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2.0535318228505286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1.9757202644870788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1.9284686342430799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1.8701031712865657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1.793306321699407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4932.9284318332084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4746.0119963023972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4632.5056421824311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4492.3019947631074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4307.8230601840214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4932.9284318332084</v>
      </c>
      <c r="F18" s="16" t="s">
        <v>4022</v>
      </c>
      <c r="G18" s="15">
        <f>SUM(A1L906C2:A1L910C2)</f>
        <v>4746.0119963023972</v>
      </c>
      <c r="H18" s="16" t="s">
        <v>4023</v>
      </c>
      <c r="I18" s="15">
        <f>SUM(A1L906C3:A1L910C3)</f>
        <v>4632.5056421824311</v>
      </c>
      <c r="J18" s="16" t="s">
        <v>4024</v>
      </c>
      <c r="K18" s="15">
        <f>SUM(A1L906C4:A1L910C4)</f>
        <v>4492.3019947631074</v>
      </c>
      <c r="L18" s="16" t="s">
        <v>4025</v>
      </c>
      <c r="M18" s="15">
        <f>SUM(A1L906C5:A1L910C5)</f>
        <v>4307.8230601840214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18921.733009850432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18204.758714127154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17769.370899919322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17231.577574892352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16523.95304834922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18921.733009850432</v>
      </c>
      <c r="F24" s="16" t="s">
        <v>4032</v>
      </c>
      <c r="G24" s="15">
        <f>SUM(A1L912C2:A1L916C2)</f>
        <v>18204.758714127154</v>
      </c>
      <c r="H24" s="16" t="s">
        <v>4033</v>
      </c>
      <c r="I24" s="15">
        <f>SUM(A1L912C3:A1L916C3)</f>
        <v>17769.370899919322</v>
      </c>
      <c r="J24" s="16" t="s">
        <v>4034</v>
      </c>
      <c r="K24" s="15">
        <f>SUM(A1L912C4:A1L916C4)</f>
        <v>17231.577574892352</v>
      </c>
      <c r="L24" s="16" t="s">
        <v>4035</v>
      </c>
      <c r="M24" s="15">
        <f>SUM(A1L912C5:A1L916C5)</f>
        <v>16523.95304834922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171.57900000000001</v>
      </c>
      <c r="F25" s="16" t="s">
        <v>4037</v>
      </c>
      <c r="G25" s="1">
        <f>A1L159C6</f>
        <v>183.42250000000001</v>
      </c>
      <c r="H25" s="16" t="s">
        <v>4038</v>
      </c>
      <c r="I25" s="1">
        <f>A1L159C7</f>
        <v>192.77233333333334</v>
      </c>
      <c r="J25" s="16" t="s">
        <v>4039</v>
      </c>
      <c r="K25" s="1">
        <f>A1L159C8</f>
        <v>208.12025</v>
      </c>
      <c r="L25" s="16" t="s">
        <v>4040</v>
      </c>
      <c r="M25" s="1">
        <f>A1L159C9</f>
        <v>196.85079999999999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82370</v>
      </c>
      <c r="H8" s="16" t="s">
        <v>4253</v>
      </c>
      <c r="I8" s="20">
        <v>1</v>
      </c>
      <c r="J8" s="16" t="s">
        <v>4252</v>
      </c>
      <c r="K8" s="15">
        <v>20610</v>
      </c>
      <c r="L8" s="16" t="s">
        <v>4253</v>
      </c>
      <c r="M8" s="20">
        <v>1</v>
      </c>
      <c r="N8" s="16" t="s">
        <v>4252</v>
      </c>
      <c r="O8" s="15">
        <v>20733</v>
      </c>
      <c r="P8" s="16" t="s">
        <v>4253</v>
      </c>
      <c r="Q8" s="20">
        <v>1</v>
      </c>
      <c r="R8" s="16" t="s">
        <v>4252</v>
      </c>
      <c r="S8" s="15">
        <v>24256</v>
      </c>
      <c r="T8" s="16" t="s">
        <v>4253</v>
      </c>
      <c r="U8" s="20">
        <v>1</v>
      </c>
      <c r="V8" s="16" t="s">
        <v>4252</v>
      </c>
      <c r="W8" s="15">
        <v>147969</v>
      </c>
      <c r="X8" s="16" t="s">
        <v>4252</v>
      </c>
      <c r="Y8" s="15">
        <v>147969</v>
      </c>
      <c r="Z8" s="16" t="s">
        <v>4254</v>
      </c>
      <c r="AA8" s="15">
        <v>79907</v>
      </c>
      <c r="AB8" s="16" t="s">
        <v>4255</v>
      </c>
      <c r="AC8" s="20">
        <v>1.00898</v>
      </c>
      <c r="AD8" s="16" t="s">
        <v>4254</v>
      </c>
      <c r="AE8" s="15">
        <v>26366</v>
      </c>
      <c r="AF8" s="16" t="s">
        <v>4255</v>
      </c>
      <c r="AG8" s="20">
        <v>0.96769000000000005</v>
      </c>
      <c r="AH8" s="16" t="s">
        <v>4254</v>
      </c>
      <c r="AI8" s="15">
        <v>13323</v>
      </c>
      <c r="AJ8" s="16" t="s">
        <v>4255</v>
      </c>
      <c r="AK8" s="20">
        <v>0.98158999999999996</v>
      </c>
      <c r="AL8" s="16" t="s">
        <v>4254</v>
      </c>
      <c r="AM8" s="15">
        <v>24566</v>
      </c>
      <c r="AN8" s="16" t="s">
        <v>4255</v>
      </c>
      <c r="AO8" s="20">
        <v>1.0028900000000001</v>
      </c>
      <c r="AP8" s="16" t="s">
        <v>4256</v>
      </c>
      <c r="AQ8" s="15">
        <v>71333</v>
      </c>
      <c r="AR8" s="16" t="s">
        <v>4257</v>
      </c>
      <c r="AS8" s="20">
        <v>1.0168999999999999</v>
      </c>
      <c r="AT8" s="16" t="s">
        <v>4256</v>
      </c>
      <c r="AU8" s="15">
        <v>29253</v>
      </c>
      <c r="AV8" s="16" t="s">
        <v>4257</v>
      </c>
      <c r="AW8" s="20">
        <v>1.01738</v>
      </c>
      <c r="AX8" s="16" t="s">
        <v>4256</v>
      </c>
      <c r="AY8" s="15">
        <v>18199</v>
      </c>
      <c r="AZ8" s="16" t="s">
        <v>4257</v>
      </c>
      <c r="BA8" s="20">
        <v>1.0165999999999999</v>
      </c>
      <c r="BB8" s="16" t="s">
        <v>4256</v>
      </c>
      <c r="BC8" s="15">
        <v>19951</v>
      </c>
      <c r="BD8" s="16" t="s">
        <v>4257</v>
      </c>
      <c r="BE8" s="20">
        <v>1.0169299999999999</v>
      </c>
      <c r="BF8" s="16" t="s">
        <v>4258</v>
      </c>
      <c r="BG8" s="15">
        <v>61655</v>
      </c>
      <c r="BH8" s="16" t="s">
        <v>4259</v>
      </c>
      <c r="BI8" s="20">
        <v>1.07395</v>
      </c>
      <c r="BJ8" s="16" t="s">
        <v>4258</v>
      </c>
      <c r="BK8" s="15">
        <v>18409</v>
      </c>
      <c r="BL8" s="16" t="s">
        <v>4259</v>
      </c>
      <c r="BM8" s="20">
        <v>1.0875300000000001</v>
      </c>
      <c r="BN8" s="16" t="s">
        <v>4258</v>
      </c>
      <c r="BO8" s="15">
        <v>9133</v>
      </c>
      <c r="BP8" s="16" t="s">
        <v>4259</v>
      </c>
      <c r="BQ8" s="20">
        <v>1.2025699999999999</v>
      </c>
      <c r="BR8" s="16" t="s">
        <v>4258</v>
      </c>
      <c r="BS8" s="15">
        <v>15513</v>
      </c>
      <c r="BT8" s="16" t="s">
        <v>4259</v>
      </c>
      <c r="BU8" s="20">
        <v>1.07585</v>
      </c>
      <c r="BV8" s="16" t="s">
        <v>4260</v>
      </c>
      <c r="BW8" s="15">
        <v>51836</v>
      </c>
      <c r="BX8" s="16" t="s">
        <v>4261</v>
      </c>
      <c r="BY8" s="20">
        <v>1.08107</v>
      </c>
      <c r="BZ8" s="16" t="s">
        <v>4260</v>
      </c>
      <c r="CA8" s="15">
        <v>12788</v>
      </c>
      <c r="CB8" s="16" t="s">
        <v>4261</v>
      </c>
      <c r="CC8" s="20">
        <v>1.03871</v>
      </c>
      <c r="CD8" s="16" t="s">
        <v>4260</v>
      </c>
      <c r="CE8" s="15">
        <v>8734</v>
      </c>
      <c r="CF8" s="16" t="s">
        <v>4261</v>
      </c>
      <c r="CG8" s="20">
        <v>1.33463</v>
      </c>
      <c r="CH8" s="16" t="s">
        <v>4260</v>
      </c>
      <c r="CI8" s="15">
        <v>19054</v>
      </c>
      <c r="CJ8" s="16" t="s">
        <v>4261</v>
      </c>
      <c r="CK8" s="20">
        <v>1.07585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129659.389916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20942</v>
      </c>
      <c r="H9" s="16" t="s">
        <v>4253</v>
      </c>
      <c r="I9" s="20">
        <v>1</v>
      </c>
      <c r="J9" s="16" t="s">
        <v>4252</v>
      </c>
      <c r="K9" s="15">
        <v>5238</v>
      </c>
      <c r="L9" s="16" t="s">
        <v>4253</v>
      </c>
      <c r="M9" s="20">
        <v>1</v>
      </c>
      <c r="N9" s="16" t="s">
        <v>4252</v>
      </c>
      <c r="O9" s="15">
        <v>5270</v>
      </c>
      <c r="P9" s="16" t="s">
        <v>4253</v>
      </c>
      <c r="Q9" s="20">
        <v>1</v>
      </c>
      <c r="R9" s="16" t="s">
        <v>4252</v>
      </c>
      <c r="S9" s="15">
        <v>6165</v>
      </c>
      <c r="T9" s="16" t="s">
        <v>4253</v>
      </c>
      <c r="U9" s="20">
        <v>1</v>
      </c>
      <c r="V9" s="16" t="s">
        <v>4252</v>
      </c>
      <c r="W9" s="15">
        <v>37615</v>
      </c>
      <c r="X9" s="16" t="s">
        <v>4252</v>
      </c>
      <c r="Y9" s="15">
        <v>37615</v>
      </c>
      <c r="Z9" s="16" t="s">
        <v>4254</v>
      </c>
      <c r="AA9" s="15">
        <v>20315</v>
      </c>
      <c r="AB9" s="16" t="s">
        <v>4255</v>
      </c>
      <c r="AC9" s="20">
        <v>1.00898</v>
      </c>
      <c r="AD9" s="16" t="s">
        <v>4254</v>
      </c>
      <c r="AE9" s="15">
        <v>6705</v>
      </c>
      <c r="AF9" s="16" t="s">
        <v>4255</v>
      </c>
      <c r="AG9" s="20">
        <v>0.96769000000000005</v>
      </c>
      <c r="AH9" s="16" t="s">
        <v>4254</v>
      </c>
      <c r="AI9" s="15">
        <v>3387</v>
      </c>
      <c r="AJ9" s="16" t="s">
        <v>4255</v>
      </c>
      <c r="AK9" s="20">
        <v>0.98158999999999996</v>
      </c>
      <c r="AL9" s="16" t="s">
        <v>4254</v>
      </c>
      <c r="AM9" s="15">
        <v>6250</v>
      </c>
      <c r="AN9" s="16" t="s">
        <v>4255</v>
      </c>
      <c r="AO9" s="20">
        <v>1.0028900000000001</v>
      </c>
      <c r="AP9" s="16" t="s">
        <v>4256</v>
      </c>
      <c r="AQ9" s="15">
        <v>18246</v>
      </c>
      <c r="AR9" s="16" t="s">
        <v>4257</v>
      </c>
      <c r="AS9" s="20">
        <v>1.0168999999999999</v>
      </c>
      <c r="AT9" s="16" t="s">
        <v>4256</v>
      </c>
      <c r="AU9" s="15">
        <v>7437</v>
      </c>
      <c r="AV9" s="16" t="s">
        <v>4257</v>
      </c>
      <c r="AW9" s="20">
        <v>1.01738</v>
      </c>
      <c r="AX9" s="16" t="s">
        <v>4256</v>
      </c>
      <c r="AY9" s="15">
        <v>4625</v>
      </c>
      <c r="AZ9" s="16" t="s">
        <v>4257</v>
      </c>
      <c r="BA9" s="20">
        <v>1.0165999999999999</v>
      </c>
      <c r="BB9" s="16" t="s">
        <v>4256</v>
      </c>
      <c r="BC9" s="15">
        <v>5076</v>
      </c>
      <c r="BD9" s="16" t="s">
        <v>4257</v>
      </c>
      <c r="BE9" s="20">
        <v>1.0169299999999999</v>
      </c>
      <c r="BF9" s="16" t="s">
        <v>4258</v>
      </c>
      <c r="BG9" s="15">
        <v>19344</v>
      </c>
      <c r="BH9" s="16" t="s">
        <v>4259</v>
      </c>
      <c r="BI9" s="20">
        <v>1.07395</v>
      </c>
      <c r="BJ9" s="16" t="s">
        <v>4258</v>
      </c>
      <c r="BK9" s="15">
        <v>5775</v>
      </c>
      <c r="BL9" s="16" t="s">
        <v>4259</v>
      </c>
      <c r="BM9" s="20">
        <v>1.0875300000000001</v>
      </c>
      <c r="BN9" s="16" t="s">
        <v>4258</v>
      </c>
      <c r="BO9" s="15">
        <v>2865</v>
      </c>
      <c r="BP9" s="16" t="s">
        <v>4259</v>
      </c>
      <c r="BQ9" s="20">
        <v>1.2025699999999999</v>
      </c>
      <c r="BR9" s="16" t="s">
        <v>4258</v>
      </c>
      <c r="BS9" s="15">
        <v>4837</v>
      </c>
      <c r="BT9" s="16" t="s">
        <v>4259</v>
      </c>
      <c r="BU9" s="20">
        <v>1.07585</v>
      </c>
      <c r="BV9" s="16" t="s">
        <v>4260</v>
      </c>
      <c r="BW9" s="15">
        <v>16263</v>
      </c>
      <c r="BX9" s="16" t="s">
        <v>4261</v>
      </c>
      <c r="BY9" s="20">
        <v>1.08107</v>
      </c>
      <c r="BZ9" s="16" t="s">
        <v>4260</v>
      </c>
      <c r="CA9" s="15">
        <v>4012</v>
      </c>
      <c r="CB9" s="16" t="s">
        <v>4261</v>
      </c>
      <c r="CC9" s="20">
        <v>1.03871</v>
      </c>
      <c r="CD9" s="16" t="s">
        <v>4260</v>
      </c>
      <c r="CE9" s="15">
        <v>2740</v>
      </c>
      <c r="CF9" s="16" t="s">
        <v>4261</v>
      </c>
      <c r="CG9" s="20">
        <v>1.33463</v>
      </c>
      <c r="CH9" s="16" t="s">
        <v>4260</v>
      </c>
      <c r="CI9" s="15">
        <v>5975</v>
      </c>
      <c r="CJ9" s="16" t="s">
        <v>4261</v>
      </c>
      <c r="CK9" s="20">
        <v>1.07585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35543.17641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19545</v>
      </c>
      <c r="H10" s="16" t="s">
        <v>4253</v>
      </c>
      <c r="I10" s="20">
        <v>1</v>
      </c>
      <c r="J10" s="16" t="s">
        <v>4252</v>
      </c>
      <c r="K10" s="15">
        <v>4891</v>
      </c>
      <c r="L10" s="16" t="s">
        <v>4253</v>
      </c>
      <c r="M10" s="20">
        <v>1</v>
      </c>
      <c r="N10" s="16" t="s">
        <v>4252</v>
      </c>
      <c r="O10" s="15">
        <v>4919</v>
      </c>
      <c r="P10" s="16" t="s">
        <v>4253</v>
      </c>
      <c r="Q10" s="20">
        <v>1</v>
      </c>
      <c r="R10" s="16" t="s">
        <v>4252</v>
      </c>
      <c r="S10" s="15">
        <v>5755</v>
      </c>
      <c r="T10" s="16" t="s">
        <v>4253</v>
      </c>
      <c r="U10" s="20">
        <v>1</v>
      </c>
      <c r="V10" s="16" t="s">
        <v>4252</v>
      </c>
      <c r="W10" s="15">
        <v>35110</v>
      </c>
      <c r="X10" s="16" t="s">
        <v>4252</v>
      </c>
      <c r="Y10" s="15">
        <v>35110</v>
      </c>
      <c r="Z10" s="16" t="s">
        <v>4254</v>
      </c>
      <c r="AA10" s="15">
        <v>18960</v>
      </c>
      <c r="AB10" s="16" t="s">
        <v>4255</v>
      </c>
      <c r="AC10" s="20">
        <v>1.00898</v>
      </c>
      <c r="AD10" s="16" t="s">
        <v>4254</v>
      </c>
      <c r="AE10" s="15">
        <v>6258</v>
      </c>
      <c r="AF10" s="16" t="s">
        <v>4255</v>
      </c>
      <c r="AG10" s="20">
        <v>0.96769000000000005</v>
      </c>
      <c r="AH10" s="16" t="s">
        <v>4254</v>
      </c>
      <c r="AI10" s="15">
        <v>3162</v>
      </c>
      <c r="AJ10" s="16" t="s">
        <v>4255</v>
      </c>
      <c r="AK10" s="20">
        <v>0.98158999999999996</v>
      </c>
      <c r="AL10" s="16" t="s">
        <v>4254</v>
      </c>
      <c r="AM10" s="15">
        <v>5833</v>
      </c>
      <c r="AN10" s="16" t="s">
        <v>4255</v>
      </c>
      <c r="AO10" s="20">
        <v>1.0028900000000001</v>
      </c>
      <c r="AP10" s="16" t="s">
        <v>4256</v>
      </c>
      <c r="AQ10" s="15">
        <v>17029</v>
      </c>
      <c r="AR10" s="16" t="s">
        <v>4257</v>
      </c>
      <c r="AS10" s="20">
        <v>1.0168999999999999</v>
      </c>
      <c r="AT10" s="16" t="s">
        <v>4256</v>
      </c>
      <c r="AU10" s="15">
        <v>6941</v>
      </c>
      <c r="AV10" s="16" t="s">
        <v>4257</v>
      </c>
      <c r="AW10" s="20">
        <v>1.01738</v>
      </c>
      <c r="AX10" s="16" t="s">
        <v>4256</v>
      </c>
      <c r="AY10" s="15">
        <v>4318</v>
      </c>
      <c r="AZ10" s="16" t="s">
        <v>4257</v>
      </c>
      <c r="BA10" s="20">
        <v>1.0165999999999999</v>
      </c>
      <c r="BB10" s="16" t="s">
        <v>4256</v>
      </c>
      <c r="BC10" s="15">
        <v>4738</v>
      </c>
      <c r="BD10" s="16" t="s">
        <v>4257</v>
      </c>
      <c r="BE10" s="20">
        <v>1.0169299999999999</v>
      </c>
      <c r="BF10" s="16" t="s">
        <v>4258</v>
      </c>
      <c r="BG10" s="15">
        <v>18130</v>
      </c>
      <c r="BH10" s="16" t="s">
        <v>4259</v>
      </c>
      <c r="BI10" s="20">
        <v>1.07395</v>
      </c>
      <c r="BJ10" s="16" t="s">
        <v>4258</v>
      </c>
      <c r="BK10" s="15">
        <v>5415</v>
      </c>
      <c r="BL10" s="16" t="s">
        <v>4259</v>
      </c>
      <c r="BM10" s="20">
        <v>1.0875300000000001</v>
      </c>
      <c r="BN10" s="16" t="s">
        <v>4258</v>
      </c>
      <c r="BO10" s="15">
        <v>2687</v>
      </c>
      <c r="BP10" s="16" t="s">
        <v>4259</v>
      </c>
      <c r="BQ10" s="20">
        <v>1.2025699999999999</v>
      </c>
      <c r="BR10" s="16" t="s">
        <v>4258</v>
      </c>
      <c r="BS10" s="15">
        <v>4537</v>
      </c>
      <c r="BT10" s="16" t="s">
        <v>4259</v>
      </c>
      <c r="BU10" s="20">
        <v>1.07585</v>
      </c>
      <c r="BV10" s="16" t="s">
        <v>4260</v>
      </c>
      <c r="BW10" s="15">
        <v>15242</v>
      </c>
      <c r="BX10" s="16" t="s">
        <v>4261</v>
      </c>
      <c r="BY10" s="20">
        <v>1.08107</v>
      </c>
      <c r="BZ10" s="16" t="s">
        <v>4260</v>
      </c>
      <c r="CA10" s="15">
        <v>3761</v>
      </c>
      <c r="CB10" s="16" t="s">
        <v>4261</v>
      </c>
      <c r="CC10" s="20">
        <v>1.03871</v>
      </c>
      <c r="CD10" s="16" t="s">
        <v>4260</v>
      </c>
      <c r="CE10" s="15">
        <v>2568</v>
      </c>
      <c r="CF10" s="16" t="s">
        <v>4261</v>
      </c>
      <c r="CG10" s="20">
        <v>1.33463</v>
      </c>
      <c r="CH10" s="16" t="s">
        <v>4260</v>
      </c>
      <c r="CI10" s="15">
        <v>5603</v>
      </c>
      <c r="CJ10" s="16" t="s">
        <v>4261</v>
      </c>
      <c r="CK10" s="20">
        <v>1.07585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33229.545543999993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6981</v>
      </c>
      <c r="H11" s="16" t="s">
        <v>4253</v>
      </c>
      <c r="I11" s="20">
        <v>1</v>
      </c>
      <c r="J11" s="16" t="s">
        <v>4252</v>
      </c>
      <c r="K11" s="15">
        <v>1745</v>
      </c>
      <c r="L11" s="16" t="s">
        <v>4253</v>
      </c>
      <c r="M11" s="20">
        <v>1</v>
      </c>
      <c r="N11" s="16" t="s">
        <v>4252</v>
      </c>
      <c r="O11" s="15">
        <v>1762</v>
      </c>
      <c r="P11" s="16" t="s">
        <v>4253</v>
      </c>
      <c r="Q11" s="20">
        <v>1</v>
      </c>
      <c r="R11" s="16" t="s">
        <v>4252</v>
      </c>
      <c r="S11" s="15">
        <v>2056</v>
      </c>
      <c r="T11" s="16" t="s">
        <v>4253</v>
      </c>
      <c r="U11" s="20">
        <v>1</v>
      </c>
      <c r="V11" s="16" t="s">
        <v>4252</v>
      </c>
      <c r="W11" s="15">
        <v>12544</v>
      </c>
      <c r="X11" s="16" t="s">
        <v>4252</v>
      </c>
      <c r="Y11" s="15">
        <v>12544</v>
      </c>
      <c r="Z11" s="16" t="s">
        <v>4254</v>
      </c>
      <c r="AA11" s="15">
        <v>6770</v>
      </c>
      <c r="AB11" s="16" t="s">
        <v>4255</v>
      </c>
      <c r="AC11" s="20">
        <v>1.00898</v>
      </c>
      <c r="AD11" s="16" t="s">
        <v>4254</v>
      </c>
      <c r="AE11" s="15">
        <v>2234</v>
      </c>
      <c r="AF11" s="16" t="s">
        <v>4255</v>
      </c>
      <c r="AG11" s="20">
        <v>0.96769000000000005</v>
      </c>
      <c r="AH11" s="16" t="s">
        <v>4254</v>
      </c>
      <c r="AI11" s="15">
        <v>1133</v>
      </c>
      <c r="AJ11" s="16" t="s">
        <v>4255</v>
      </c>
      <c r="AK11" s="20">
        <v>0.98158999999999996</v>
      </c>
      <c r="AL11" s="16" t="s">
        <v>4254</v>
      </c>
      <c r="AM11" s="15">
        <v>2083</v>
      </c>
      <c r="AN11" s="16" t="s">
        <v>4255</v>
      </c>
      <c r="AO11" s="20">
        <v>1.0028900000000001</v>
      </c>
      <c r="AP11" s="16" t="s">
        <v>4256</v>
      </c>
      <c r="AQ11" s="15">
        <v>6082</v>
      </c>
      <c r="AR11" s="16" t="s">
        <v>4257</v>
      </c>
      <c r="AS11" s="20">
        <v>1.0168999999999999</v>
      </c>
      <c r="AT11" s="16" t="s">
        <v>4256</v>
      </c>
      <c r="AU11" s="15">
        <v>2479</v>
      </c>
      <c r="AV11" s="16" t="s">
        <v>4257</v>
      </c>
      <c r="AW11" s="20">
        <v>1.01738</v>
      </c>
      <c r="AX11" s="16" t="s">
        <v>4256</v>
      </c>
      <c r="AY11" s="15">
        <v>1543</v>
      </c>
      <c r="AZ11" s="16" t="s">
        <v>4257</v>
      </c>
      <c r="BA11" s="20">
        <v>1.0165999999999999</v>
      </c>
      <c r="BB11" s="16" t="s">
        <v>4256</v>
      </c>
      <c r="BC11" s="15">
        <v>1692</v>
      </c>
      <c r="BD11" s="16" t="s">
        <v>4257</v>
      </c>
      <c r="BE11" s="20">
        <v>1.0169299999999999</v>
      </c>
      <c r="BF11" s="16" t="s">
        <v>4258</v>
      </c>
      <c r="BG11" s="15">
        <v>8455</v>
      </c>
      <c r="BH11" s="16" t="s">
        <v>4259</v>
      </c>
      <c r="BI11" s="20">
        <v>1.07395</v>
      </c>
      <c r="BJ11" s="16" t="s">
        <v>4258</v>
      </c>
      <c r="BK11" s="15">
        <v>2525</v>
      </c>
      <c r="BL11" s="16" t="s">
        <v>4259</v>
      </c>
      <c r="BM11" s="20">
        <v>1.0875300000000001</v>
      </c>
      <c r="BN11" s="16" t="s">
        <v>4258</v>
      </c>
      <c r="BO11" s="15">
        <v>1252</v>
      </c>
      <c r="BP11" s="16" t="s">
        <v>4259</v>
      </c>
      <c r="BQ11" s="20">
        <v>1.2025699999999999</v>
      </c>
      <c r="BR11" s="16" t="s">
        <v>4258</v>
      </c>
      <c r="BS11" s="15">
        <v>2116</v>
      </c>
      <c r="BT11" s="16" t="s">
        <v>4259</v>
      </c>
      <c r="BU11" s="20">
        <v>1.07585</v>
      </c>
      <c r="BV11" s="16" t="s">
        <v>4260</v>
      </c>
      <c r="BW11" s="15">
        <v>7108</v>
      </c>
      <c r="BX11" s="16" t="s">
        <v>4261</v>
      </c>
      <c r="BY11" s="20">
        <v>1.08107</v>
      </c>
      <c r="BZ11" s="16" t="s">
        <v>4260</v>
      </c>
      <c r="CA11" s="15">
        <v>1755</v>
      </c>
      <c r="CB11" s="16" t="s">
        <v>4261</v>
      </c>
      <c r="CC11" s="20">
        <v>1.03871</v>
      </c>
      <c r="CD11" s="16" t="s">
        <v>4260</v>
      </c>
      <c r="CE11" s="15">
        <v>1199</v>
      </c>
      <c r="CF11" s="16" t="s">
        <v>4261</v>
      </c>
      <c r="CG11" s="20">
        <v>1.33463</v>
      </c>
      <c r="CH11" s="16" t="s">
        <v>4260</v>
      </c>
      <c r="CI11" s="15">
        <v>2617</v>
      </c>
      <c r="CJ11" s="16" t="s">
        <v>4261</v>
      </c>
      <c r="CK11" s="20">
        <v>1.07585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13253.036949999998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9773</v>
      </c>
      <c r="H12" s="16" t="s">
        <v>4253</v>
      </c>
      <c r="I12" s="20">
        <v>1</v>
      </c>
      <c r="J12" s="16" t="s">
        <v>4252</v>
      </c>
      <c r="K12" s="15">
        <v>2445</v>
      </c>
      <c r="L12" s="16" t="s">
        <v>4253</v>
      </c>
      <c r="M12" s="20">
        <v>1</v>
      </c>
      <c r="N12" s="16" t="s">
        <v>4252</v>
      </c>
      <c r="O12" s="15">
        <v>2459</v>
      </c>
      <c r="P12" s="16" t="s">
        <v>4253</v>
      </c>
      <c r="Q12" s="20">
        <v>1</v>
      </c>
      <c r="R12" s="16" t="s">
        <v>4252</v>
      </c>
      <c r="S12" s="15">
        <v>2877</v>
      </c>
      <c r="T12" s="16" t="s">
        <v>4253</v>
      </c>
      <c r="U12" s="20">
        <v>1</v>
      </c>
      <c r="V12" s="16" t="s">
        <v>4252</v>
      </c>
      <c r="W12" s="15">
        <v>17554</v>
      </c>
      <c r="X12" s="16" t="s">
        <v>4252</v>
      </c>
      <c r="Y12" s="15">
        <v>17554</v>
      </c>
      <c r="Z12" s="16" t="s">
        <v>4254</v>
      </c>
      <c r="AA12" s="15">
        <v>9481</v>
      </c>
      <c r="AB12" s="16" t="s">
        <v>4255</v>
      </c>
      <c r="AC12" s="20">
        <v>1.00898</v>
      </c>
      <c r="AD12" s="16" t="s">
        <v>4254</v>
      </c>
      <c r="AE12" s="15">
        <v>3127</v>
      </c>
      <c r="AF12" s="16" t="s">
        <v>4255</v>
      </c>
      <c r="AG12" s="20">
        <v>0.96769000000000005</v>
      </c>
      <c r="AH12" s="16" t="s">
        <v>4254</v>
      </c>
      <c r="AI12" s="15">
        <v>1580</v>
      </c>
      <c r="AJ12" s="16" t="s">
        <v>4255</v>
      </c>
      <c r="AK12" s="20">
        <v>0.98158999999999996</v>
      </c>
      <c r="AL12" s="16" t="s">
        <v>4254</v>
      </c>
      <c r="AM12" s="15">
        <v>2915</v>
      </c>
      <c r="AN12" s="16" t="s">
        <v>4255</v>
      </c>
      <c r="AO12" s="20">
        <v>1.0028900000000001</v>
      </c>
      <c r="AP12" s="16" t="s">
        <v>4256</v>
      </c>
      <c r="AQ12" s="15">
        <v>8515</v>
      </c>
      <c r="AR12" s="16" t="s">
        <v>4257</v>
      </c>
      <c r="AS12" s="20">
        <v>1.0168999999999999</v>
      </c>
      <c r="AT12" s="16" t="s">
        <v>4256</v>
      </c>
      <c r="AU12" s="15">
        <v>3471</v>
      </c>
      <c r="AV12" s="16" t="s">
        <v>4257</v>
      </c>
      <c r="AW12" s="20">
        <v>1.01738</v>
      </c>
      <c r="AX12" s="16" t="s">
        <v>4256</v>
      </c>
      <c r="AY12" s="15">
        <v>2160</v>
      </c>
      <c r="AZ12" s="16" t="s">
        <v>4257</v>
      </c>
      <c r="BA12" s="20">
        <v>1.0165999999999999</v>
      </c>
      <c r="BB12" s="16" t="s">
        <v>4256</v>
      </c>
      <c r="BC12" s="15">
        <v>2369</v>
      </c>
      <c r="BD12" s="16" t="s">
        <v>4257</v>
      </c>
      <c r="BE12" s="20">
        <v>1.0169299999999999</v>
      </c>
      <c r="BF12" s="16" t="s">
        <v>4258</v>
      </c>
      <c r="BG12" s="15">
        <v>13298</v>
      </c>
      <c r="BH12" s="16" t="s">
        <v>4259</v>
      </c>
      <c r="BI12" s="20">
        <v>1.07395</v>
      </c>
      <c r="BJ12" s="16" t="s">
        <v>4258</v>
      </c>
      <c r="BK12" s="15">
        <v>3968</v>
      </c>
      <c r="BL12" s="16" t="s">
        <v>4259</v>
      </c>
      <c r="BM12" s="20">
        <v>1.0875300000000001</v>
      </c>
      <c r="BN12" s="16" t="s">
        <v>4258</v>
      </c>
      <c r="BO12" s="15">
        <v>1969</v>
      </c>
      <c r="BP12" s="16" t="s">
        <v>4259</v>
      </c>
      <c r="BQ12" s="20">
        <v>1.2025699999999999</v>
      </c>
      <c r="BR12" s="16" t="s">
        <v>4258</v>
      </c>
      <c r="BS12" s="15">
        <v>3326</v>
      </c>
      <c r="BT12" s="16" t="s">
        <v>4259</v>
      </c>
      <c r="BU12" s="20">
        <v>1.07585</v>
      </c>
      <c r="BV12" s="16" t="s">
        <v>4260</v>
      </c>
      <c r="BW12" s="15">
        <v>11182</v>
      </c>
      <c r="BX12" s="16" t="s">
        <v>4261</v>
      </c>
      <c r="BY12" s="20">
        <v>1.08107</v>
      </c>
      <c r="BZ12" s="16" t="s">
        <v>4260</v>
      </c>
      <c r="CA12" s="15">
        <v>2758</v>
      </c>
      <c r="CB12" s="16" t="s">
        <v>4261</v>
      </c>
      <c r="CC12" s="20">
        <v>1.03871</v>
      </c>
      <c r="CD12" s="16" t="s">
        <v>4260</v>
      </c>
      <c r="CE12" s="15">
        <v>1883</v>
      </c>
      <c r="CF12" s="16" t="s">
        <v>4261</v>
      </c>
      <c r="CG12" s="20">
        <v>1.33463</v>
      </c>
      <c r="CH12" s="16" t="s">
        <v>4260</v>
      </c>
      <c r="CI12" s="15">
        <v>4109</v>
      </c>
      <c r="CJ12" s="16" t="s">
        <v>4261</v>
      </c>
      <c r="CK12" s="20">
        <v>1.07585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19569.108328000002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38381</v>
      </c>
      <c r="H13" s="16" t="s">
        <v>4253</v>
      </c>
      <c r="I13" s="20">
        <v>1</v>
      </c>
      <c r="J13" s="16" t="s">
        <v>4252</v>
      </c>
      <c r="K13" s="15">
        <v>437</v>
      </c>
      <c r="L13" s="16" t="s">
        <v>4253</v>
      </c>
      <c r="M13" s="20">
        <v>1</v>
      </c>
      <c r="N13" s="16" t="s">
        <v>4252</v>
      </c>
      <c r="O13" s="15">
        <v>26655</v>
      </c>
      <c r="P13" s="16" t="s">
        <v>4253</v>
      </c>
      <c r="Q13" s="20">
        <v>1</v>
      </c>
      <c r="R13" s="16" t="s">
        <v>4252</v>
      </c>
      <c r="S13" s="15">
        <v>1209</v>
      </c>
      <c r="T13" s="16" t="s">
        <v>4253</v>
      </c>
      <c r="U13" s="20">
        <v>1</v>
      </c>
      <c r="V13" s="16" t="s">
        <v>4252</v>
      </c>
      <c r="W13" s="15">
        <v>66682</v>
      </c>
      <c r="X13" s="16" t="s">
        <v>4252</v>
      </c>
      <c r="Y13" s="15">
        <v>66682</v>
      </c>
      <c r="Z13" s="16" t="s">
        <v>4254</v>
      </c>
      <c r="AA13" s="15">
        <v>38569</v>
      </c>
      <c r="AB13" s="16" t="s">
        <v>4255</v>
      </c>
      <c r="AC13" s="20">
        <v>1.00898</v>
      </c>
      <c r="AD13" s="16" t="s">
        <v>4254</v>
      </c>
      <c r="AE13" s="15">
        <v>547</v>
      </c>
      <c r="AF13" s="16" t="s">
        <v>4255</v>
      </c>
      <c r="AG13" s="20">
        <v>0.96769000000000005</v>
      </c>
      <c r="AH13" s="16" t="s">
        <v>4254</v>
      </c>
      <c r="AI13" s="15">
        <v>25828</v>
      </c>
      <c r="AJ13" s="16" t="s">
        <v>4255</v>
      </c>
      <c r="AK13" s="20">
        <v>0.98158999999999996</v>
      </c>
      <c r="AL13" s="16" t="s">
        <v>4254</v>
      </c>
      <c r="AM13" s="15">
        <v>1320</v>
      </c>
      <c r="AN13" s="16" t="s">
        <v>4255</v>
      </c>
      <c r="AO13" s="20">
        <v>1.0028900000000001</v>
      </c>
      <c r="AP13" s="16" t="s">
        <v>4256</v>
      </c>
      <c r="AQ13" s="15">
        <v>42004</v>
      </c>
      <c r="AR13" s="16" t="s">
        <v>4257</v>
      </c>
      <c r="AS13" s="20">
        <v>1.0168999999999999</v>
      </c>
      <c r="AT13" s="16" t="s">
        <v>4256</v>
      </c>
      <c r="AU13" s="15">
        <v>660</v>
      </c>
      <c r="AV13" s="16" t="s">
        <v>4257</v>
      </c>
      <c r="AW13" s="20">
        <v>1.01738</v>
      </c>
      <c r="AX13" s="16" t="s">
        <v>4256</v>
      </c>
      <c r="AY13" s="15">
        <v>26400</v>
      </c>
      <c r="AZ13" s="16" t="s">
        <v>4257</v>
      </c>
      <c r="BA13" s="20">
        <v>1.0165999999999999</v>
      </c>
      <c r="BB13" s="16" t="s">
        <v>4256</v>
      </c>
      <c r="BC13" s="15">
        <v>911</v>
      </c>
      <c r="BD13" s="16" t="s">
        <v>4257</v>
      </c>
      <c r="BE13" s="20">
        <v>1.0169299999999999</v>
      </c>
      <c r="BF13" s="16" t="s">
        <v>4258</v>
      </c>
      <c r="BG13" s="15">
        <v>39152</v>
      </c>
      <c r="BH13" s="16" t="s">
        <v>4259</v>
      </c>
      <c r="BI13" s="20">
        <v>1.07395</v>
      </c>
      <c r="BJ13" s="16" t="s">
        <v>4258</v>
      </c>
      <c r="BK13" s="15">
        <v>733</v>
      </c>
      <c r="BL13" s="16" t="s">
        <v>4259</v>
      </c>
      <c r="BM13" s="20">
        <v>1.0875300000000001</v>
      </c>
      <c r="BN13" s="16" t="s">
        <v>4258</v>
      </c>
      <c r="BO13" s="15">
        <v>25771</v>
      </c>
      <c r="BP13" s="16" t="s">
        <v>4259</v>
      </c>
      <c r="BQ13" s="20">
        <v>1.2025699999999999</v>
      </c>
      <c r="BR13" s="16" t="s">
        <v>4258</v>
      </c>
      <c r="BS13" s="15">
        <v>959</v>
      </c>
      <c r="BT13" s="16" t="s">
        <v>4259</v>
      </c>
      <c r="BU13" s="20">
        <v>1.07585</v>
      </c>
      <c r="BV13" s="16" t="s">
        <v>4260</v>
      </c>
      <c r="BW13" s="15">
        <v>38034</v>
      </c>
      <c r="BX13" s="16" t="s">
        <v>4261</v>
      </c>
      <c r="BY13" s="20">
        <v>1.08107</v>
      </c>
      <c r="BZ13" s="16" t="s">
        <v>4260</v>
      </c>
      <c r="CA13" s="15">
        <v>440</v>
      </c>
      <c r="CB13" s="16" t="s">
        <v>4261</v>
      </c>
      <c r="CC13" s="20">
        <v>1.03871</v>
      </c>
      <c r="CD13" s="16" t="s">
        <v>4260</v>
      </c>
      <c r="CE13" s="15">
        <v>21069</v>
      </c>
      <c r="CF13" s="16" t="s">
        <v>4261</v>
      </c>
      <c r="CG13" s="20">
        <v>1.33463</v>
      </c>
      <c r="CH13" s="16" t="s">
        <v>4260</v>
      </c>
      <c r="CI13" s="15">
        <v>1099</v>
      </c>
      <c r="CJ13" s="16" t="s">
        <v>4261</v>
      </c>
      <c r="CK13" s="20">
        <v>1.07585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69939.349581999995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10196</v>
      </c>
      <c r="H14" s="16" t="s">
        <v>4253</v>
      </c>
      <c r="I14" s="20">
        <v>1</v>
      </c>
      <c r="J14" s="16" t="s">
        <v>4252</v>
      </c>
      <c r="K14" s="15">
        <v>115</v>
      </c>
      <c r="L14" s="16" t="s">
        <v>4253</v>
      </c>
      <c r="M14" s="20">
        <v>1</v>
      </c>
      <c r="N14" s="16" t="s">
        <v>4252</v>
      </c>
      <c r="O14" s="15">
        <v>7084</v>
      </c>
      <c r="P14" s="16" t="s">
        <v>4253</v>
      </c>
      <c r="Q14" s="20">
        <v>1</v>
      </c>
      <c r="R14" s="16" t="s">
        <v>4252</v>
      </c>
      <c r="S14" s="15">
        <v>322</v>
      </c>
      <c r="T14" s="16" t="s">
        <v>4253</v>
      </c>
      <c r="U14" s="20">
        <v>1</v>
      </c>
      <c r="V14" s="16" t="s">
        <v>4252</v>
      </c>
      <c r="W14" s="15">
        <v>17717</v>
      </c>
      <c r="X14" s="16" t="s">
        <v>4252</v>
      </c>
      <c r="Y14" s="15">
        <v>17717</v>
      </c>
      <c r="Z14" s="16" t="s">
        <v>4254</v>
      </c>
      <c r="AA14" s="15">
        <v>10245</v>
      </c>
      <c r="AB14" s="16" t="s">
        <v>4255</v>
      </c>
      <c r="AC14" s="20">
        <v>1.00898</v>
      </c>
      <c r="AD14" s="16" t="s">
        <v>4254</v>
      </c>
      <c r="AE14" s="15">
        <v>145</v>
      </c>
      <c r="AF14" s="16" t="s">
        <v>4255</v>
      </c>
      <c r="AG14" s="20">
        <v>0.96769000000000005</v>
      </c>
      <c r="AH14" s="16" t="s">
        <v>4254</v>
      </c>
      <c r="AI14" s="15">
        <v>6866</v>
      </c>
      <c r="AJ14" s="16" t="s">
        <v>4255</v>
      </c>
      <c r="AK14" s="20">
        <v>0.98158999999999996</v>
      </c>
      <c r="AL14" s="16" t="s">
        <v>4254</v>
      </c>
      <c r="AM14" s="15">
        <v>351</v>
      </c>
      <c r="AN14" s="16" t="s">
        <v>4255</v>
      </c>
      <c r="AO14" s="20">
        <v>1.0028900000000001</v>
      </c>
      <c r="AP14" s="16" t="s">
        <v>4256</v>
      </c>
      <c r="AQ14" s="15">
        <v>11159</v>
      </c>
      <c r="AR14" s="16" t="s">
        <v>4257</v>
      </c>
      <c r="AS14" s="20">
        <v>1.0168999999999999</v>
      </c>
      <c r="AT14" s="16" t="s">
        <v>4256</v>
      </c>
      <c r="AU14" s="15">
        <v>176</v>
      </c>
      <c r="AV14" s="16" t="s">
        <v>4257</v>
      </c>
      <c r="AW14" s="20">
        <v>1.01738</v>
      </c>
      <c r="AX14" s="16" t="s">
        <v>4256</v>
      </c>
      <c r="AY14" s="15">
        <v>7017</v>
      </c>
      <c r="AZ14" s="16" t="s">
        <v>4257</v>
      </c>
      <c r="BA14" s="20">
        <v>1.0165999999999999</v>
      </c>
      <c r="BB14" s="16" t="s">
        <v>4256</v>
      </c>
      <c r="BC14" s="15">
        <v>242</v>
      </c>
      <c r="BD14" s="16" t="s">
        <v>4257</v>
      </c>
      <c r="BE14" s="20">
        <v>1.0169299999999999</v>
      </c>
      <c r="BF14" s="16" t="s">
        <v>4258</v>
      </c>
      <c r="BG14" s="15">
        <v>10401</v>
      </c>
      <c r="BH14" s="16" t="s">
        <v>4259</v>
      </c>
      <c r="BI14" s="20">
        <v>1.07395</v>
      </c>
      <c r="BJ14" s="16" t="s">
        <v>4258</v>
      </c>
      <c r="BK14" s="15">
        <v>195</v>
      </c>
      <c r="BL14" s="16" t="s">
        <v>4259</v>
      </c>
      <c r="BM14" s="20">
        <v>1.0875300000000001</v>
      </c>
      <c r="BN14" s="16" t="s">
        <v>4258</v>
      </c>
      <c r="BO14" s="15">
        <v>6850</v>
      </c>
      <c r="BP14" s="16" t="s">
        <v>4259</v>
      </c>
      <c r="BQ14" s="20">
        <v>1.2025699999999999</v>
      </c>
      <c r="BR14" s="16" t="s">
        <v>4258</v>
      </c>
      <c r="BS14" s="15">
        <v>255</v>
      </c>
      <c r="BT14" s="16" t="s">
        <v>4259</v>
      </c>
      <c r="BU14" s="20">
        <v>1.07585</v>
      </c>
      <c r="BV14" s="16" t="s">
        <v>4260</v>
      </c>
      <c r="BW14" s="15">
        <v>10041</v>
      </c>
      <c r="BX14" s="16" t="s">
        <v>4261</v>
      </c>
      <c r="BY14" s="20">
        <v>1.08107</v>
      </c>
      <c r="BZ14" s="16" t="s">
        <v>4260</v>
      </c>
      <c r="CA14" s="15">
        <v>118</v>
      </c>
      <c r="CB14" s="16" t="s">
        <v>4261</v>
      </c>
      <c r="CC14" s="20">
        <v>1.03871</v>
      </c>
      <c r="CD14" s="16" t="s">
        <v>4260</v>
      </c>
      <c r="CE14" s="15">
        <v>5594</v>
      </c>
      <c r="CF14" s="16" t="s">
        <v>4261</v>
      </c>
      <c r="CG14" s="20">
        <v>1.33463</v>
      </c>
      <c r="CH14" s="16" t="s">
        <v>4260</v>
      </c>
      <c r="CI14" s="15">
        <v>291</v>
      </c>
      <c r="CJ14" s="16" t="s">
        <v>4261</v>
      </c>
      <c r="CK14" s="20">
        <v>1.07585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18568.580898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32</v>
      </c>
      <c r="X15" s="16" t="s">
        <v>4252</v>
      </c>
      <c r="Y15" s="15">
        <v>32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33</v>
      </c>
      <c r="AJ15" s="16" t="s">
        <v>4255</v>
      </c>
      <c r="AK15" s="20">
        <v>0.98158999999999996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13</v>
      </c>
      <c r="AZ15" s="16" t="s">
        <v>4257</v>
      </c>
      <c r="BA15" s="20">
        <v>1.0165999999999999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61</v>
      </c>
      <c r="BP15" s="16" t="s">
        <v>4259</v>
      </c>
      <c r="BQ15" s="20">
        <v>1.2025699999999999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446</v>
      </c>
      <c r="CF15" s="16" t="s">
        <v>4261</v>
      </c>
      <c r="CG15" s="20">
        <v>1.33463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149.24200400000001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8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</v>
      </c>
      <c r="X16" s="16" t="s">
        <v>4252</v>
      </c>
      <c r="Y16" s="15">
        <v>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9</v>
      </c>
      <c r="AJ16" s="16" t="s">
        <v>4255</v>
      </c>
      <c r="AK16" s="20">
        <v>0.98158999999999996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3</v>
      </c>
      <c r="AZ16" s="16" t="s">
        <v>4257</v>
      </c>
      <c r="BA16" s="20">
        <v>1.0165999999999999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16</v>
      </c>
      <c r="BP16" s="16" t="s">
        <v>4259</v>
      </c>
      <c r="BQ16" s="20">
        <v>1.2025699999999999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119</v>
      </c>
      <c r="CF16" s="16" t="s">
        <v>4261</v>
      </c>
      <c r="CG16" s="20">
        <v>1.33463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39.589239999999997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15036</v>
      </c>
      <c r="H17" s="16" t="s">
        <v>4253</v>
      </c>
      <c r="I17" s="20">
        <v>1</v>
      </c>
      <c r="J17" s="16" t="s">
        <v>4252</v>
      </c>
      <c r="K17" s="15">
        <v>451</v>
      </c>
      <c r="L17" s="16" t="s">
        <v>4253</v>
      </c>
      <c r="M17" s="20">
        <v>1</v>
      </c>
      <c r="N17" s="16" t="s">
        <v>4252</v>
      </c>
      <c r="O17" s="15">
        <v>11564</v>
      </c>
      <c r="P17" s="16" t="s">
        <v>4253</v>
      </c>
      <c r="Q17" s="20">
        <v>1</v>
      </c>
      <c r="R17" s="16" t="s">
        <v>4252</v>
      </c>
      <c r="S17" s="15">
        <v>2853</v>
      </c>
      <c r="T17" s="16" t="s">
        <v>4253</v>
      </c>
      <c r="U17" s="20">
        <v>1</v>
      </c>
      <c r="V17" s="16" t="s">
        <v>4252</v>
      </c>
      <c r="W17" s="15">
        <v>29904</v>
      </c>
      <c r="X17" s="16" t="s">
        <v>4252</v>
      </c>
      <c r="Y17" s="15">
        <v>29904</v>
      </c>
      <c r="Z17" s="16" t="s">
        <v>4254</v>
      </c>
      <c r="AA17" s="15">
        <v>15253</v>
      </c>
      <c r="AB17" s="16" t="s">
        <v>4255</v>
      </c>
      <c r="AC17" s="20">
        <v>1.00898</v>
      </c>
      <c r="AD17" s="16" t="s">
        <v>4254</v>
      </c>
      <c r="AE17" s="15">
        <v>264</v>
      </c>
      <c r="AF17" s="16" t="s">
        <v>4255</v>
      </c>
      <c r="AG17" s="20">
        <v>0.96769000000000005</v>
      </c>
      <c r="AH17" s="16" t="s">
        <v>4254</v>
      </c>
      <c r="AI17" s="15">
        <v>16147</v>
      </c>
      <c r="AJ17" s="16" t="s">
        <v>4255</v>
      </c>
      <c r="AK17" s="20">
        <v>0.98158999999999996</v>
      </c>
      <c r="AL17" s="16" t="s">
        <v>4254</v>
      </c>
      <c r="AM17" s="15">
        <v>2494</v>
      </c>
      <c r="AN17" s="16" t="s">
        <v>4255</v>
      </c>
      <c r="AO17" s="20">
        <v>1.0028900000000001</v>
      </c>
      <c r="AP17" s="16" t="s">
        <v>4256</v>
      </c>
      <c r="AQ17" s="15">
        <v>15953</v>
      </c>
      <c r="AR17" s="16" t="s">
        <v>4257</v>
      </c>
      <c r="AS17" s="20">
        <v>1.0168999999999999</v>
      </c>
      <c r="AT17" s="16" t="s">
        <v>4256</v>
      </c>
      <c r="AU17" s="15">
        <v>408</v>
      </c>
      <c r="AV17" s="16" t="s">
        <v>4257</v>
      </c>
      <c r="AW17" s="20">
        <v>1.01738</v>
      </c>
      <c r="AX17" s="16" t="s">
        <v>4256</v>
      </c>
      <c r="AY17" s="15">
        <v>12913</v>
      </c>
      <c r="AZ17" s="16" t="s">
        <v>4257</v>
      </c>
      <c r="BA17" s="20">
        <v>1.0165999999999999</v>
      </c>
      <c r="BB17" s="16" t="s">
        <v>4256</v>
      </c>
      <c r="BC17" s="15">
        <v>2062</v>
      </c>
      <c r="BD17" s="16" t="s">
        <v>4257</v>
      </c>
      <c r="BE17" s="20">
        <v>1.0169299999999999</v>
      </c>
      <c r="BF17" s="16" t="s">
        <v>4258</v>
      </c>
      <c r="BG17" s="15">
        <v>14297</v>
      </c>
      <c r="BH17" s="16" t="s">
        <v>4259</v>
      </c>
      <c r="BI17" s="20">
        <v>1.07395</v>
      </c>
      <c r="BJ17" s="16" t="s">
        <v>4258</v>
      </c>
      <c r="BK17" s="15">
        <v>711</v>
      </c>
      <c r="BL17" s="16" t="s">
        <v>4259</v>
      </c>
      <c r="BM17" s="20">
        <v>1.0875300000000001</v>
      </c>
      <c r="BN17" s="16" t="s">
        <v>4258</v>
      </c>
      <c r="BO17" s="15">
        <v>8835</v>
      </c>
      <c r="BP17" s="16" t="s">
        <v>4259</v>
      </c>
      <c r="BQ17" s="20">
        <v>1.2025699999999999</v>
      </c>
      <c r="BR17" s="16" t="s">
        <v>4258</v>
      </c>
      <c r="BS17" s="15">
        <v>1988</v>
      </c>
      <c r="BT17" s="16" t="s">
        <v>4259</v>
      </c>
      <c r="BU17" s="20">
        <v>1.07585</v>
      </c>
      <c r="BV17" s="16" t="s">
        <v>4260</v>
      </c>
      <c r="BW17" s="15">
        <v>12744</v>
      </c>
      <c r="BX17" s="16" t="s">
        <v>4261</v>
      </c>
      <c r="BY17" s="20">
        <v>1.08107</v>
      </c>
      <c r="BZ17" s="16" t="s">
        <v>4260</v>
      </c>
      <c r="CA17" s="15">
        <v>960</v>
      </c>
      <c r="CB17" s="16" t="s">
        <v>4261</v>
      </c>
      <c r="CC17" s="20">
        <v>1.03871</v>
      </c>
      <c r="CD17" s="16" t="s">
        <v>4260</v>
      </c>
      <c r="CE17" s="15">
        <v>2803</v>
      </c>
      <c r="CF17" s="16" t="s">
        <v>4261</v>
      </c>
      <c r="CG17" s="20">
        <v>1.33463</v>
      </c>
      <c r="CH17" s="16" t="s">
        <v>4260</v>
      </c>
      <c r="CI17" s="15">
        <v>2454</v>
      </c>
      <c r="CJ17" s="16" t="s">
        <v>4261</v>
      </c>
      <c r="CK17" s="20">
        <v>1.07585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29161.751977999997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3989</v>
      </c>
      <c r="H18" s="16" t="s">
        <v>4253</v>
      </c>
      <c r="I18" s="20">
        <v>1</v>
      </c>
      <c r="J18" s="16" t="s">
        <v>4252</v>
      </c>
      <c r="K18" s="15">
        <v>120</v>
      </c>
      <c r="L18" s="16" t="s">
        <v>4253</v>
      </c>
      <c r="M18" s="20">
        <v>1</v>
      </c>
      <c r="N18" s="16" t="s">
        <v>4252</v>
      </c>
      <c r="O18" s="15">
        <v>3074</v>
      </c>
      <c r="P18" s="16" t="s">
        <v>4253</v>
      </c>
      <c r="Q18" s="20">
        <v>1</v>
      </c>
      <c r="R18" s="16" t="s">
        <v>4252</v>
      </c>
      <c r="S18" s="15">
        <v>758</v>
      </c>
      <c r="T18" s="16" t="s">
        <v>4253</v>
      </c>
      <c r="U18" s="20">
        <v>1</v>
      </c>
      <c r="V18" s="16" t="s">
        <v>4252</v>
      </c>
      <c r="W18" s="15">
        <v>7941</v>
      </c>
      <c r="X18" s="16" t="s">
        <v>4252</v>
      </c>
      <c r="Y18" s="15">
        <v>7941</v>
      </c>
      <c r="Z18" s="16" t="s">
        <v>4254</v>
      </c>
      <c r="AA18" s="15">
        <v>4047</v>
      </c>
      <c r="AB18" s="16" t="s">
        <v>4255</v>
      </c>
      <c r="AC18" s="20">
        <v>1.00898</v>
      </c>
      <c r="AD18" s="16" t="s">
        <v>4254</v>
      </c>
      <c r="AE18" s="15">
        <v>70</v>
      </c>
      <c r="AF18" s="16" t="s">
        <v>4255</v>
      </c>
      <c r="AG18" s="20">
        <v>0.96769000000000005</v>
      </c>
      <c r="AH18" s="16" t="s">
        <v>4254</v>
      </c>
      <c r="AI18" s="15">
        <v>4292</v>
      </c>
      <c r="AJ18" s="16" t="s">
        <v>4255</v>
      </c>
      <c r="AK18" s="20">
        <v>0.98158999999999996</v>
      </c>
      <c r="AL18" s="16" t="s">
        <v>4254</v>
      </c>
      <c r="AM18" s="15">
        <v>662</v>
      </c>
      <c r="AN18" s="16" t="s">
        <v>4255</v>
      </c>
      <c r="AO18" s="20">
        <v>1.0028900000000001</v>
      </c>
      <c r="AP18" s="16" t="s">
        <v>4256</v>
      </c>
      <c r="AQ18" s="15">
        <v>4233</v>
      </c>
      <c r="AR18" s="16" t="s">
        <v>4257</v>
      </c>
      <c r="AS18" s="20">
        <v>1.0168999999999999</v>
      </c>
      <c r="AT18" s="16" t="s">
        <v>4256</v>
      </c>
      <c r="AU18" s="15">
        <v>109</v>
      </c>
      <c r="AV18" s="16" t="s">
        <v>4257</v>
      </c>
      <c r="AW18" s="20">
        <v>1.01738</v>
      </c>
      <c r="AX18" s="16" t="s">
        <v>4256</v>
      </c>
      <c r="AY18" s="15">
        <v>3433</v>
      </c>
      <c r="AZ18" s="16" t="s">
        <v>4257</v>
      </c>
      <c r="BA18" s="20">
        <v>1.0165999999999999</v>
      </c>
      <c r="BB18" s="16" t="s">
        <v>4256</v>
      </c>
      <c r="BC18" s="15">
        <v>547</v>
      </c>
      <c r="BD18" s="16" t="s">
        <v>4257</v>
      </c>
      <c r="BE18" s="20">
        <v>1.0169299999999999</v>
      </c>
      <c r="BF18" s="16" t="s">
        <v>4258</v>
      </c>
      <c r="BG18" s="15">
        <v>3792</v>
      </c>
      <c r="BH18" s="16" t="s">
        <v>4259</v>
      </c>
      <c r="BI18" s="20">
        <v>1.07395</v>
      </c>
      <c r="BJ18" s="16" t="s">
        <v>4258</v>
      </c>
      <c r="BK18" s="15">
        <v>189</v>
      </c>
      <c r="BL18" s="16" t="s">
        <v>4259</v>
      </c>
      <c r="BM18" s="20">
        <v>1.0875300000000001</v>
      </c>
      <c r="BN18" s="16" t="s">
        <v>4258</v>
      </c>
      <c r="BO18" s="15">
        <v>2349</v>
      </c>
      <c r="BP18" s="16" t="s">
        <v>4259</v>
      </c>
      <c r="BQ18" s="20">
        <v>1.2025699999999999</v>
      </c>
      <c r="BR18" s="16" t="s">
        <v>4258</v>
      </c>
      <c r="BS18" s="15">
        <v>527</v>
      </c>
      <c r="BT18" s="16" t="s">
        <v>4259</v>
      </c>
      <c r="BU18" s="20">
        <v>1.07585</v>
      </c>
      <c r="BV18" s="16" t="s">
        <v>4260</v>
      </c>
      <c r="BW18" s="15">
        <v>3380</v>
      </c>
      <c r="BX18" s="16" t="s">
        <v>4261</v>
      </c>
      <c r="BY18" s="20">
        <v>1.08107</v>
      </c>
      <c r="BZ18" s="16" t="s">
        <v>4260</v>
      </c>
      <c r="CA18" s="15">
        <v>257</v>
      </c>
      <c r="CB18" s="16" t="s">
        <v>4261</v>
      </c>
      <c r="CC18" s="20">
        <v>1.03871</v>
      </c>
      <c r="CD18" s="16" t="s">
        <v>4260</v>
      </c>
      <c r="CE18" s="15">
        <v>743</v>
      </c>
      <c r="CF18" s="16" t="s">
        <v>4261</v>
      </c>
      <c r="CG18" s="20">
        <v>1.33463</v>
      </c>
      <c r="CH18" s="16" t="s">
        <v>4260</v>
      </c>
      <c r="CI18" s="15">
        <v>651</v>
      </c>
      <c r="CJ18" s="16" t="s">
        <v>4261</v>
      </c>
      <c r="CK18" s="20">
        <v>1.07585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7742.6806820000011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6448</v>
      </c>
      <c r="H19" s="16" t="s">
        <v>4253</v>
      </c>
      <c r="I19" s="20">
        <v>1</v>
      </c>
      <c r="J19" s="16" t="s">
        <v>4252</v>
      </c>
      <c r="K19" s="15">
        <v>1443</v>
      </c>
      <c r="L19" s="16" t="s">
        <v>4253</v>
      </c>
      <c r="M19" s="20">
        <v>1</v>
      </c>
      <c r="N19" s="16" t="s">
        <v>4252</v>
      </c>
      <c r="O19" s="15">
        <v>998</v>
      </c>
      <c r="P19" s="16" t="s">
        <v>4253</v>
      </c>
      <c r="Q19" s="20">
        <v>1</v>
      </c>
      <c r="R19" s="16" t="s">
        <v>4252</v>
      </c>
      <c r="S19" s="15">
        <v>920</v>
      </c>
      <c r="T19" s="16" t="s">
        <v>4253</v>
      </c>
      <c r="U19" s="20">
        <v>1</v>
      </c>
      <c r="V19" s="16" t="s">
        <v>4252</v>
      </c>
      <c r="W19" s="15">
        <v>9809</v>
      </c>
      <c r="X19" s="16" t="s">
        <v>4252</v>
      </c>
      <c r="Y19" s="15">
        <v>9809</v>
      </c>
      <c r="Z19" s="16" t="s">
        <v>4254</v>
      </c>
      <c r="AA19" s="15">
        <v>15033</v>
      </c>
      <c r="AB19" s="16" t="s">
        <v>4255</v>
      </c>
      <c r="AC19" s="20">
        <v>1.00898</v>
      </c>
      <c r="AD19" s="16" t="s">
        <v>4254</v>
      </c>
      <c r="AE19" s="15">
        <v>2325</v>
      </c>
      <c r="AF19" s="16" t="s">
        <v>4255</v>
      </c>
      <c r="AG19" s="20">
        <v>0.96769000000000005</v>
      </c>
      <c r="AH19" s="16" t="s">
        <v>4254</v>
      </c>
      <c r="AI19" s="15">
        <v>8615</v>
      </c>
      <c r="AJ19" s="16" t="s">
        <v>4255</v>
      </c>
      <c r="AK19" s="20">
        <v>0.98158999999999996</v>
      </c>
      <c r="AL19" s="16" t="s">
        <v>4254</v>
      </c>
      <c r="AM19" s="15">
        <v>2694</v>
      </c>
      <c r="AN19" s="16" t="s">
        <v>4255</v>
      </c>
      <c r="AO19" s="20">
        <v>1.0028900000000001</v>
      </c>
      <c r="AP19" s="16" t="s">
        <v>4256</v>
      </c>
      <c r="AQ19" s="15">
        <v>10356</v>
      </c>
      <c r="AR19" s="16" t="s">
        <v>4257</v>
      </c>
      <c r="AS19" s="20">
        <v>1.0168999999999999</v>
      </c>
      <c r="AT19" s="16" t="s">
        <v>4256</v>
      </c>
      <c r="AU19" s="15">
        <v>2284</v>
      </c>
      <c r="AV19" s="16" t="s">
        <v>4257</v>
      </c>
      <c r="AW19" s="20">
        <v>1.01738</v>
      </c>
      <c r="AX19" s="16" t="s">
        <v>4256</v>
      </c>
      <c r="AY19" s="15">
        <v>7638</v>
      </c>
      <c r="AZ19" s="16" t="s">
        <v>4257</v>
      </c>
      <c r="BA19" s="20">
        <v>1.0165999999999999</v>
      </c>
      <c r="BB19" s="16" t="s">
        <v>4256</v>
      </c>
      <c r="BC19" s="15">
        <v>1737</v>
      </c>
      <c r="BD19" s="16" t="s">
        <v>4257</v>
      </c>
      <c r="BE19" s="20">
        <v>1.0169299999999999</v>
      </c>
      <c r="BF19" s="16" t="s">
        <v>4258</v>
      </c>
      <c r="BG19" s="15">
        <v>7163</v>
      </c>
      <c r="BH19" s="16" t="s">
        <v>4259</v>
      </c>
      <c r="BI19" s="20">
        <v>1.07395</v>
      </c>
      <c r="BJ19" s="16" t="s">
        <v>4258</v>
      </c>
      <c r="BK19" s="15">
        <v>453</v>
      </c>
      <c r="BL19" s="16" t="s">
        <v>4259</v>
      </c>
      <c r="BM19" s="20">
        <v>1.0875300000000001</v>
      </c>
      <c r="BN19" s="16" t="s">
        <v>4258</v>
      </c>
      <c r="BO19" s="15">
        <v>12395</v>
      </c>
      <c r="BP19" s="16" t="s">
        <v>4259</v>
      </c>
      <c r="BQ19" s="20">
        <v>1.2025699999999999</v>
      </c>
      <c r="BR19" s="16" t="s">
        <v>4258</v>
      </c>
      <c r="BS19" s="15">
        <v>148</v>
      </c>
      <c r="BT19" s="16" t="s">
        <v>4259</v>
      </c>
      <c r="BU19" s="20">
        <v>1.07585</v>
      </c>
      <c r="BV19" s="16" t="s">
        <v>4260</v>
      </c>
      <c r="BW19" s="15">
        <v>12004</v>
      </c>
      <c r="BX19" s="16" t="s">
        <v>4261</v>
      </c>
      <c r="BY19" s="20">
        <v>1.08107</v>
      </c>
      <c r="BZ19" s="16" t="s">
        <v>4260</v>
      </c>
      <c r="CA19" s="15">
        <v>1729</v>
      </c>
      <c r="CB19" s="16" t="s">
        <v>4261</v>
      </c>
      <c r="CC19" s="20">
        <v>1.03871</v>
      </c>
      <c r="CD19" s="16" t="s">
        <v>4260</v>
      </c>
      <c r="CE19" s="15">
        <v>8589</v>
      </c>
      <c r="CF19" s="16" t="s">
        <v>4261</v>
      </c>
      <c r="CG19" s="20">
        <v>1.33463</v>
      </c>
      <c r="CH19" s="16" t="s">
        <v>4260</v>
      </c>
      <c r="CI19" s="15">
        <v>1397</v>
      </c>
      <c r="CJ19" s="16" t="s">
        <v>4261</v>
      </c>
      <c r="CK19" s="20">
        <v>1.07585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22352.119782000002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1712</v>
      </c>
      <c r="H20" s="16" t="s">
        <v>4253</v>
      </c>
      <c r="I20" s="20">
        <v>1</v>
      </c>
      <c r="J20" s="16" t="s">
        <v>4252</v>
      </c>
      <c r="K20" s="15">
        <v>380</v>
      </c>
      <c r="L20" s="16" t="s">
        <v>4253</v>
      </c>
      <c r="M20" s="20">
        <v>1</v>
      </c>
      <c r="N20" s="16" t="s">
        <v>4252</v>
      </c>
      <c r="O20" s="15">
        <v>259</v>
      </c>
      <c r="P20" s="16" t="s">
        <v>4253</v>
      </c>
      <c r="Q20" s="20">
        <v>1</v>
      </c>
      <c r="R20" s="16" t="s">
        <v>4252</v>
      </c>
      <c r="S20" s="15">
        <v>243</v>
      </c>
      <c r="T20" s="16" t="s">
        <v>4253</v>
      </c>
      <c r="U20" s="20">
        <v>1</v>
      </c>
      <c r="V20" s="16" t="s">
        <v>4252</v>
      </c>
      <c r="W20" s="15">
        <v>2594</v>
      </c>
      <c r="X20" s="16" t="s">
        <v>4252</v>
      </c>
      <c r="Y20" s="15">
        <v>2594</v>
      </c>
      <c r="Z20" s="16" t="s">
        <v>4254</v>
      </c>
      <c r="AA20" s="15">
        <v>3993</v>
      </c>
      <c r="AB20" s="16" t="s">
        <v>4255</v>
      </c>
      <c r="AC20" s="20">
        <v>1.00898</v>
      </c>
      <c r="AD20" s="16" t="s">
        <v>4254</v>
      </c>
      <c r="AE20" s="15">
        <v>600</v>
      </c>
      <c r="AF20" s="16" t="s">
        <v>4255</v>
      </c>
      <c r="AG20" s="20">
        <v>0.96769000000000005</v>
      </c>
      <c r="AH20" s="16" t="s">
        <v>4254</v>
      </c>
      <c r="AI20" s="15">
        <v>2201</v>
      </c>
      <c r="AJ20" s="16" t="s">
        <v>4255</v>
      </c>
      <c r="AK20" s="20">
        <v>0.98158999999999996</v>
      </c>
      <c r="AL20" s="16" t="s">
        <v>4254</v>
      </c>
      <c r="AM20" s="15">
        <v>693</v>
      </c>
      <c r="AN20" s="16" t="s">
        <v>4255</v>
      </c>
      <c r="AO20" s="20">
        <v>1.0028900000000001</v>
      </c>
      <c r="AP20" s="16" t="s">
        <v>4256</v>
      </c>
      <c r="AQ20" s="15">
        <v>2748</v>
      </c>
      <c r="AR20" s="16" t="s">
        <v>4257</v>
      </c>
      <c r="AS20" s="20">
        <v>1.0168999999999999</v>
      </c>
      <c r="AT20" s="16" t="s">
        <v>4256</v>
      </c>
      <c r="AU20" s="15">
        <v>592</v>
      </c>
      <c r="AV20" s="16" t="s">
        <v>4257</v>
      </c>
      <c r="AW20" s="20">
        <v>1.01738</v>
      </c>
      <c r="AX20" s="16" t="s">
        <v>4256</v>
      </c>
      <c r="AY20" s="15">
        <v>1952</v>
      </c>
      <c r="AZ20" s="16" t="s">
        <v>4257</v>
      </c>
      <c r="BA20" s="20">
        <v>1.0165999999999999</v>
      </c>
      <c r="BB20" s="16" t="s">
        <v>4256</v>
      </c>
      <c r="BC20" s="15">
        <v>447</v>
      </c>
      <c r="BD20" s="16" t="s">
        <v>4257</v>
      </c>
      <c r="BE20" s="20">
        <v>1.0169299999999999</v>
      </c>
      <c r="BF20" s="16" t="s">
        <v>4258</v>
      </c>
      <c r="BG20" s="15">
        <v>1901</v>
      </c>
      <c r="BH20" s="16" t="s">
        <v>4259</v>
      </c>
      <c r="BI20" s="20">
        <v>1.07395</v>
      </c>
      <c r="BJ20" s="16" t="s">
        <v>4258</v>
      </c>
      <c r="BK20" s="15">
        <v>120</v>
      </c>
      <c r="BL20" s="16" t="s">
        <v>4259</v>
      </c>
      <c r="BM20" s="20">
        <v>1.0875300000000001</v>
      </c>
      <c r="BN20" s="16" t="s">
        <v>4258</v>
      </c>
      <c r="BO20" s="15">
        <v>3295</v>
      </c>
      <c r="BP20" s="16" t="s">
        <v>4259</v>
      </c>
      <c r="BQ20" s="20">
        <v>1.2025699999999999</v>
      </c>
      <c r="BR20" s="16" t="s">
        <v>4258</v>
      </c>
      <c r="BS20" s="15">
        <v>39</v>
      </c>
      <c r="BT20" s="16" t="s">
        <v>4259</v>
      </c>
      <c r="BU20" s="20">
        <v>1.07585</v>
      </c>
      <c r="BV20" s="16" t="s">
        <v>4260</v>
      </c>
      <c r="BW20" s="15">
        <v>3187</v>
      </c>
      <c r="BX20" s="16" t="s">
        <v>4261</v>
      </c>
      <c r="BY20" s="20">
        <v>1.08107</v>
      </c>
      <c r="BZ20" s="16" t="s">
        <v>4260</v>
      </c>
      <c r="CA20" s="15">
        <v>452</v>
      </c>
      <c r="CB20" s="16" t="s">
        <v>4261</v>
      </c>
      <c r="CC20" s="20">
        <v>1.03871</v>
      </c>
      <c r="CD20" s="16" t="s">
        <v>4260</v>
      </c>
      <c r="CE20" s="15">
        <v>2225</v>
      </c>
      <c r="CF20" s="16" t="s">
        <v>4261</v>
      </c>
      <c r="CG20" s="20">
        <v>1.33463</v>
      </c>
      <c r="CH20" s="16" t="s">
        <v>4260</v>
      </c>
      <c r="CI20" s="15">
        <v>364</v>
      </c>
      <c r="CJ20" s="16" t="s">
        <v>4261</v>
      </c>
      <c r="CK20" s="20">
        <v>1.07585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5869.4383159999998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86065</v>
      </c>
      <c r="H21" s="16" t="s">
        <v>4253</v>
      </c>
      <c r="I21" s="20">
        <v>1</v>
      </c>
      <c r="J21" s="16" t="s">
        <v>4252</v>
      </c>
      <c r="K21" s="15">
        <v>27611</v>
      </c>
      <c r="L21" s="16" t="s">
        <v>4253</v>
      </c>
      <c r="M21" s="20">
        <v>1</v>
      </c>
      <c r="N21" s="16" t="s">
        <v>4252</v>
      </c>
      <c r="O21" s="15">
        <v>55815</v>
      </c>
      <c r="P21" s="16" t="s">
        <v>4253</v>
      </c>
      <c r="Q21" s="20">
        <v>1</v>
      </c>
      <c r="R21" s="16" t="s">
        <v>4252</v>
      </c>
      <c r="S21" s="15">
        <v>7378</v>
      </c>
      <c r="T21" s="16" t="s">
        <v>4253</v>
      </c>
      <c r="U21" s="20">
        <v>1</v>
      </c>
      <c r="V21" s="16" t="s">
        <v>4252</v>
      </c>
      <c r="W21" s="15">
        <v>176869</v>
      </c>
      <c r="X21" s="16" t="s">
        <v>4252</v>
      </c>
      <c r="Y21" s="15">
        <v>176869</v>
      </c>
      <c r="Z21" s="16" t="s">
        <v>4254</v>
      </c>
      <c r="AA21" s="15">
        <v>83003</v>
      </c>
      <c r="AB21" s="16" t="s">
        <v>4255</v>
      </c>
      <c r="AC21" s="20">
        <v>1.00898</v>
      </c>
      <c r="AD21" s="16" t="s">
        <v>4254</v>
      </c>
      <c r="AE21" s="15">
        <v>21720</v>
      </c>
      <c r="AF21" s="16" t="s">
        <v>4255</v>
      </c>
      <c r="AG21" s="20">
        <v>0.96769000000000005</v>
      </c>
      <c r="AH21" s="16" t="s">
        <v>4254</v>
      </c>
      <c r="AI21" s="15">
        <v>62658</v>
      </c>
      <c r="AJ21" s="16" t="s">
        <v>4255</v>
      </c>
      <c r="AK21" s="20">
        <v>0.98158999999999996</v>
      </c>
      <c r="AL21" s="16" t="s">
        <v>4254</v>
      </c>
      <c r="AM21" s="15">
        <v>6435</v>
      </c>
      <c r="AN21" s="16" t="s">
        <v>4255</v>
      </c>
      <c r="AO21" s="20">
        <v>1.0028900000000001</v>
      </c>
      <c r="AP21" s="16" t="s">
        <v>4256</v>
      </c>
      <c r="AQ21" s="15">
        <v>79458</v>
      </c>
      <c r="AR21" s="16" t="s">
        <v>4257</v>
      </c>
      <c r="AS21" s="20">
        <v>1.0168999999999999</v>
      </c>
      <c r="AT21" s="16" t="s">
        <v>4256</v>
      </c>
      <c r="AU21" s="15">
        <v>24593</v>
      </c>
      <c r="AV21" s="16" t="s">
        <v>4257</v>
      </c>
      <c r="AW21" s="20">
        <v>1.01738</v>
      </c>
      <c r="AX21" s="16" t="s">
        <v>4256</v>
      </c>
      <c r="AY21" s="15">
        <v>50776</v>
      </c>
      <c r="AZ21" s="16" t="s">
        <v>4257</v>
      </c>
      <c r="BA21" s="20">
        <v>1.0165999999999999</v>
      </c>
      <c r="BB21" s="16" t="s">
        <v>4256</v>
      </c>
      <c r="BC21" s="15">
        <v>2844</v>
      </c>
      <c r="BD21" s="16" t="s">
        <v>4257</v>
      </c>
      <c r="BE21" s="20">
        <v>1.0169299999999999</v>
      </c>
      <c r="BF21" s="16" t="s">
        <v>4258</v>
      </c>
      <c r="BG21" s="15">
        <v>71898</v>
      </c>
      <c r="BH21" s="16" t="s">
        <v>4259</v>
      </c>
      <c r="BI21" s="20">
        <v>1.07395</v>
      </c>
      <c r="BJ21" s="16" t="s">
        <v>4258</v>
      </c>
      <c r="BK21" s="15">
        <v>17180</v>
      </c>
      <c r="BL21" s="16" t="s">
        <v>4259</v>
      </c>
      <c r="BM21" s="20">
        <v>1.0875300000000001</v>
      </c>
      <c r="BN21" s="16" t="s">
        <v>4258</v>
      </c>
      <c r="BO21" s="15">
        <v>46641</v>
      </c>
      <c r="BP21" s="16" t="s">
        <v>4259</v>
      </c>
      <c r="BQ21" s="20">
        <v>1.2025699999999999</v>
      </c>
      <c r="BR21" s="16" t="s">
        <v>4258</v>
      </c>
      <c r="BS21" s="15">
        <v>3107</v>
      </c>
      <c r="BT21" s="16" t="s">
        <v>4259</v>
      </c>
      <c r="BU21" s="20">
        <v>1.07585</v>
      </c>
      <c r="BV21" s="16" t="s">
        <v>4260</v>
      </c>
      <c r="BW21" s="15">
        <v>70638</v>
      </c>
      <c r="BX21" s="16" t="s">
        <v>4261</v>
      </c>
      <c r="BY21" s="20">
        <v>1.08107</v>
      </c>
      <c r="BZ21" s="16" t="s">
        <v>4260</v>
      </c>
      <c r="CA21" s="15">
        <v>22019</v>
      </c>
      <c r="CB21" s="16" t="s">
        <v>4261</v>
      </c>
      <c r="CC21" s="20">
        <v>1.03871</v>
      </c>
      <c r="CD21" s="16" t="s">
        <v>4260</v>
      </c>
      <c r="CE21" s="15">
        <v>21222</v>
      </c>
      <c r="CF21" s="16" t="s">
        <v>4261</v>
      </c>
      <c r="CG21" s="20">
        <v>1.33463</v>
      </c>
      <c r="CH21" s="16" t="s">
        <v>4260</v>
      </c>
      <c r="CI21" s="15">
        <v>5708</v>
      </c>
      <c r="CJ21" s="16" t="s">
        <v>4261</v>
      </c>
      <c r="CK21" s="20">
        <v>1.07585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159791.35156000001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22876</v>
      </c>
      <c r="H22" s="16" t="s">
        <v>4253</v>
      </c>
      <c r="I22" s="20">
        <v>1</v>
      </c>
      <c r="J22" s="16" t="s">
        <v>4252</v>
      </c>
      <c r="K22" s="15">
        <v>7343</v>
      </c>
      <c r="L22" s="16" t="s">
        <v>4253</v>
      </c>
      <c r="M22" s="20">
        <v>1</v>
      </c>
      <c r="N22" s="16" t="s">
        <v>4252</v>
      </c>
      <c r="O22" s="15">
        <v>14843</v>
      </c>
      <c r="P22" s="16" t="s">
        <v>4253</v>
      </c>
      <c r="Q22" s="20">
        <v>1</v>
      </c>
      <c r="R22" s="16" t="s">
        <v>4252</v>
      </c>
      <c r="S22" s="15">
        <v>1963</v>
      </c>
      <c r="T22" s="16" t="s">
        <v>4253</v>
      </c>
      <c r="U22" s="20">
        <v>1</v>
      </c>
      <c r="V22" s="16" t="s">
        <v>4252</v>
      </c>
      <c r="W22" s="15">
        <v>47025</v>
      </c>
      <c r="X22" s="16" t="s">
        <v>4252</v>
      </c>
      <c r="Y22" s="15">
        <v>47025</v>
      </c>
      <c r="Z22" s="16" t="s">
        <v>4254</v>
      </c>
      <c r="AA22" s="15">
        <v>22063</v>
      </c>
      <c r="AB22" s="16" t="s">
        <v>4255</v>
      </c>
      <c r="AC22" s="20">
        <v>1.00898</v>
      </c>
      <c r="AD22" s="16" t="s">
        <v>4254</v>
      </c>
      <c r="AE22" s="15">
        <v>5790</v>
      </c>
      <c r="AF22" s="16" t="s">
        <v>4255</v>
      </c>
      <c r="AG22" s="20">
        <v>0.96769000000000005</v>
      </c>
      <c r="AH22" s="16" t="s">
        <v>4254</v>
      </c>
      <c r="AI22" s="15">
        <v>16745</v>
      </c>
      <c r="AJ22" s="16" t="s">
        <v>4255</v>
      </c>
      <c r="AK22" s="20">
        <v>0.98158999999999996</v>
      </c>
      <c r="AL22" s="16" t="s">
        <v>4254</v>
      </c>
      <c r="AM22" s="15">
        <v>1733</v>
      </c>
      <c r="AN22" s="16" t="s">
        <v>4255</v>
      </c>
      <c r="AO22" s="20">
        <v>1.0028900000000001</v>
      </c>
      <c r="AP22" s="16" t="s">
        <v>4256</v>
      </c>
      <c r="AQ22" s="15">
        <v>21120</v>
      </c>
      <c r="AR22" s="16" t="s">
        <v>4257</v>
      </c>
      <c r="AS22" s="20">
        <v>1.0168999999999999</v>
      </c>
      <c r="AT22" s="16" t="s">
        <v>4256</v>
      </c>
      <c r="AU22" s="15">
        <v>6552</v>
      </c>
      <c r="AV22" s="16" t="s">
        <v>4257</v>
      </c>
      <c r="AW22" s="20">
        <v>1.01738</v>
      </c>
      <c r="AX22" s="16" t="s">
        <v>4256</v>
      </c>
      <c r="AY22" s="15">
        <v>13577</v>
      </c>
      <c r="AZ22" s="16" t="s">
        <v>4257</v>
      </c>
      <c r="BA22" s="20">
        <v>1.0165999999999999</v>
      </c>
      <c r="BB22" s="16" t="s">
        <v>4256</v>
      </c>
      <c r="BC22" s="15">
        <v>771</v>
      </c>
      <c r="BD22" s="16" t="s">
        <v>4257</v>
      </c>
      <c r="BE22" s="20">
        <v>1.0169299999999999</v>
      </c>
      <c r="BF22" s="16" t="s">
        <v>4258</v>
      </c>
      <c r="BG22" s="15">
        <v>19110</v>
      </c>
      <c r="BH22" s="16" t="s">
        <v>4259</v>
      </c>
      <c r="BI22" s="20">
        <v>1.07395</v>
      </c>
      <c r="BJ22" s="16" t="s">
        <v>4258</v>
      </c>
      <c r="BK22" s="15">
        <v>4564</v>
      </c>
      <c r="BL22" s="16" t="s">
        <v>4259</v>
      </c>
      <c r="BM22" s="20">
        <v>1.0875300000000001</v>
      </c>
      <c r="BN22" s="16" t="s">
        <v>4258</v>
      </c>
      <c r="BO22" s="15">
        <v>12399</v>
      </c>
      <c r="BP22" s="16" t="s">
        <v>4259</v>
      </c>
      <c r="BQ22" s="20">
        <v>1.2025699999999999</v>
      </c>
      <c r="BR22" s="16" t="s">
        <v>4258</v>
      </c>
      <c r="BS22" s="15">
        <v>826</v>
      </c>
      <c r="BT22" s="16" t="s">
        <v>4259</v>
      </c>
      <c r="BU22" s="20">
        <v>1.07585</v>
      </c>
      <c r="BV22" s="16" t="s">
        <v>4260</v>
      </c>
      <c r="BW22" s="15">
        <v>18774</v>
      </c>
      <c r="BX22" s="16" t="s">
        <v>4261</v>
      </c>
      <c r="BY22" s="20">
        <v>1.08107</v>
      </c>
      <c r="BZ22" s="16" t="s">
        <v>4260</v>
      </c>
      <c r="CA22" s="15">
        <v>5698</v>
      </c>
      <c r="CB22" s="16" t="s">
        <v>4261</v>
      </c>
      <c r="CC22" s="20">
        <v>1.03871</v>
      </c>
      <c r="CD22" s="16" t="s">
        <v>4260</v>
      </c>
      <c r="CE22" s="15">
        <v>5698</v>
      </c>
      <c r="CF22" s="16" t="s">
        <v>4261</v>
      </c>
      <c r="CG22" s="20">
        <v>1.33463</v>
      </c>
      <c r="CH22" s="16" t="s">
        <v>4260</v>
      </c>
      <c r="CI22" s="15">
        <v>1525</v>
      </c>
      <c r="CJ22" s="16" t="s">
        <v>4261</v>
      </c>
      <c r="CK22" s="20">
        <v>1.07585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42507.795290000009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4443</v>
      </c>
      <c r="H23" s="16" t="s">
        <v>4253</v>
      </c>
      <c r="I23" s="20">
        <v>1</v>
      </c>
      <c r="J23" s="16" t="s">
        <v>4252</v>
      </c>
      <c r="K23" s="15">
        <v>755</v>
      </c>
      <c r="L23" s="16" t="s">
        <v>4253</v>
      </c>
      <c r="M23" s="20">
        <v>1</v>
      </c>
      <c r="N23" s="16" t="s">
        <v>4252</v>
      </c>
      <c r="O23" s="15">
        <v>9555</v>
      </c>
      <c r="P23" s="16" t="s">
        <v>4253</v>
      </c>
      <c r="Q23" s="20">
        <v>1</v>
      </c>
      <c r="R23" s="16" t="s">
        <v>4252</v>
      </c>
      <c r="S23" s="15">
        <v>712</v>
      </c>
      <c r="T23" s="16" t="s">
        <v>4253</v>
      </c>
      <c r="U23" s="20">
        <v>1</v>
      </c>
      <c r="V23" s="16" t="s">
        <v>4252</v>
      </c>
      <c r="W23" s="15">
        <v>15465</v>
      </c>
      <c r="X23" s="16" t="s">
        <v>4252</v>
      </c>
      <c r="Y23" s="15">
        <v>15465</v>
      </c>
      <c r="Z23" s="16" t="s">
        <v>4254</v>
      </c>
      <c r="AA23" s="15">
        <v>3448</v>
      </c>
      <c r="AB23" s="16" t="s">
        <v>4255</v>
      </c>
      <c r="AC23" s="20">
        <v>1.00898</v>
      </c>
      <c r="AD23" s="16" t="s">
        <v>4254</v>
      </c>
      <c r="AE23" s="15">
        <v>648</v>
      </c>
      <c r="AF23" s="16" t="s">
        <v>4255</v>
      </c>
      <c r="AG23" s="20">
        <v>0.96769000000000005</v>
      </c>
      <c r="AH23" s="16" t="s">
        <v>4254</v>
      </c>
      <c r="AI23" s="15">
        <v>2827</v>
      </c>
      <c r="AJ23" s="16" t="s">
        <v>4255</v>
      </c>
      <c r="AK23" s="20">
        <v>0.98158999999999996</v>
      </c>
      <c r="AL23" s="16" t="s">
        <v>4254</v>
      </c>
      <c r="AM23" s="15">
        <v>571</v>
      </c>
      <c r="AN23" s="16" t="s">
        <v>4255</v>
      </c>
      <c r="AO23" s="20">
        <v>1.0028900000000001</v>
      </c>
      <c r="AP23" s="16" t="s">
        <v>4256</v>
      </c>
      <c r="AQ23" s="15">
        <v>3462</v>
      </c>
      <c r="AR23" s="16" t="s">
        <v>4257</v>
      </c>
      <c r="AS23" s="20">
        <v>1.0168999999999999</v>
      </c>
      <c r="AT23" s="16" t="s">
        <v>4256</v>
      </c>
      <c r="AU23" s="15">
        <v>501</v>
      </c>
      <c r="AV23" s="16" t="s">
        <v>4257</v>
      </c>
      <c r="AW23" s="20">
        <v>1.01738</v>
      </c>
      <c r="AX23" s="16" t="s">
        <v>4256</v>
      </c>
      <c r="AY23" s="15">
        <v>3319</v>
      </c>
      <c r="AZ23" s="16" t="s">
        <v>4257</v>
      </c>
      <c r="BA23" s="20">
        <v>1.0165999999999999</v>
      </c>
      <c r="BB23" s="16" t="s">
        <v>4256</v>
      </c>
      <c r="BC23" s="15">
        <v>531</v>
      </c>
      <c r="BD23" s="16" t="s">
        <v>4257</v>
      </c>
      <c r="BE23" s="20">
        <v>1.0169299999999999</v>
      </c>
      <c r="BF23" s="16" t="s">
        <v>4258</v>
      </c>
      <c r="BG23" s="15">
        <v>4980</v>
      </c>
      <c r="BH23" s="16" t="s">
        <v>4259</v>
      </c>
      <c r="BI23" s="20">
        <v>1.07395</v>
      </c>
      <c r="BJ23" s="16" t="s">
        <v>4258</v>
      </c>
      <c r="BK23" s="15">
        <v>1232</v>
      </c>
      <c r="BL23" s="16" t="s">
        <v>4259</v>
      </c>
      <c r="BM23" s="20">
        <v>1.0875300000000001</v>
      </c>
      <c r="BN23" s="16" t="s">
        <v>4258</v>
      </c>
      <c r="BO23" s="15">
        <v>4494</v>
      </c>
      <c r="BP23" s="16" t="s">
        <v>4259</v>
      </c>
      <c r="BQ23" s="20">
        <v>1.2025699999999999</v>
      </c>
      <c r="BR23" s="16" t="s">
        <v>4258</v>
      </c>
      <c r="BS23" s="15">
        <v>602</v>
      </c>
      <c r="BT23" s="16" t="s">
        <v>4259</v>
      </c>
      <c r="BU23" s="20">
        <v>1.07585</v>
      </c>
      <c r="BV23" s="16" t="s">
        <v>4260</v>
      </c>
      <c r="BW23" s="15">
        <v>4077</v>
      </c>
      <c r="BX23" s="16" t="s">
        <v>4261</v>
      </c>
      <c r="BY23" s="20">
        <v>1.08107</v>
      </c>
      <c r="BZ23" s="16" t="s">
        <v>4260</v>
      </c>
      <c r="CA23" s="15">
        <v>591</v>
      </c>
      <c r="CB23" s="16" t="s">
        <v>4261</v>
      </c>
      <c r="CC23" s="20">
        <v>1.03871</v>
      </c>
      <c r="CD23" s="16" t="s">
        <v>4260</v>
      </c>
      <c r="CE23" s="15">
        <v>3182</v>
      </c>
      <c r="CF23" s="16" t="s">
        <v>4261</v>
      </c>
      <c r="CG23" s="20">
        <v>1.33463</v>
      </c>
      <c r="CH23" s="16" t="s">
        <v>4260</v>
      </c>
      <c r="CI23" s="15">
        <v>343</v>
      </c>
      <c r="CJ23" s="16" t="s">
        <v>4261</v>
      </c>
      <c r="CK23" s="20">
        <v>1.07585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10648.052027999998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1188</v>
      </c>
      <c r="H24" s="16" t="s">
        <v>4253</v>
      </c>
      <c r="I24" s="20">
        <v>1</v>
      </c>
      <c r="J24" s="16" t="s">
        <v>4252</v>
      </c>
      <c r="K24" s="15">
        <v>202</v>
      </c>
      <c r="L24" s="16" t="s">
        <v>4253</v>
      </c>
      <c r="M24" s="20">
        <v>1</v>
      </c>
      <c r="N24" s="16" t="s">
        <v>4252</v>
      </c>
      <c r="O24" s="15">
        <v>2541</v>
      </c>
      <c r="P24" s="16" t="s">
        <v>4253</v>
      </c>
      <c r="Q24" s="20">
        <v>1</v>
      </c>
      <c r="R24" s="16" t="s">
        <v>4252</v>
      </c>
      <c r="S24" s="15">
        <v>189</v>
      </c>
      <c r="T24" s="16" t="s">
        <v>4253</v>
      </c>
      <c r="U24" s="20">
        <v>1</v>
      </c>
      <c r="V24" s="16" t="s">
        <v>4252</v>
      </c>
      <c r="W24" s="15">
        <v>4120</v>
      </c>
      <c r="X24" s="16" t="s">
        <v>4252</v>
      </c>
      <c r="Y24" s="15">
        <v>4120</v>
      </c>
      <c r="Z24" s="16" t="s">
        <v>4254</v>
      </c>
      <c r="AA24" s="15">
        <v>923</v>
      </c>
      <c r="AB24" s="16" t="s">
        <v>4255</v>
      </c>
      <c r="AC24" s="20">
        <v>1.00898</v>
      </c>
      <c r="AD24" s="16" t="s">
        <v>4254</v>
      </c>
      <c r="AE24" s="15">
        <v>172</v>
      </c>
      <c r="AF24" s="16" t="s">
        <v>4255</v>
      </c>
      <c r="AG24" s="20">
        <v>0.96769000000000005</v>
      </c>
      <c r="AH24" s="16" t="s">
        <v>4254</v>
      </c>
      <c r="AI24" s="15">
        <v>751</v>
      </c>
      <c r="AJ24" s="16" t="s">
        <v>4255</v>
      </c>
      <c r="AK24" s="20">
        <v>0.98158999999999996</v>
      </c>
      <c r="AL24" s="16" t="s">
        <v>4254</v>
      </c>
      <c r="AM24" s="15">
        <v>152</v>
      </c>
      <c r="AN24" s="16" t="s">
        <v>4255</v>
      </c>
      <c r="AO24" s="20">
        <v>1.0028900000000001</v>
      </c>
      <c r="AP24" s="16" t="s">
        <v>4256</v>
      </c>
      <c r="AQ24" s="15">
        <v>926</v>
      </c>
      <c r="AR24" s="16" t="s">
        <v>4257</v>
      </c>
      <c r="AS24" s="20">
        <v>1.0168999999999999</v>
      </c>
      <c r="AT24" s="16" t="s">
        <v>4256</v>
      </c>
      <c r="AU24" s="15">
        <v>133</v>
      </c>
      <c r="AV24" s="16" t="s">
        <v>4257</v>
      </c>
      <c r="AW24" s="20">
        <v>1.01738</v>
      </c>
      <c r="AX24" s="16" t="s">
        <v>4256</v>
      </c>
      <c r="AY24" s="15">
        <v>882</v>
      </c>
      <c r="AZ24" s="16" t="s">
        <v>4257</v>
      </c>
      <c r="BA24" s="20">
        <v>1.0165999999999999</v>
      </c>
      <c r="BB24" s="16" t="s">
        <v>4256</v>
      </c>
      <c r="BC24" s="15">
        <v>141</v>
      </c>
      <c r="BD24" s="16" t="s">
        <v>4257</v>
      </c>
      <c r="BE24" s="20">
        <v>1.0169299999999999</v>
      </c>
      <c r="BF24" s="16" t="s">
        <v>4258</v>
      </c>
      <c r="BG24" s="15">
        <v>1330</v>
      </c>
      <c r="BH24" s="16" t="s">
        <v>4259</v>
      </c>
      <c r="BI24" s="20">
        <v>1.07395</v>
      </c>
      <c r="BJ24" s="16" t="s">
        <v>4258</v>
      </c>
      <c r="BK24" s="15">
        <v>327</v>
      </c>
      <c r="BL24" s="16" t="s">
        <v>4259</v>
      </c>
      <c r="BM24" s="20">
        <v>1.0875300000000001</v>
      </c>
      <c r="BN24" s="16" t="s">
        <v>4258</v>
      </c>
      <c r="BO24" s="15">
        <v>1195</v>
      </c>
      <c r="BP24" s="16" t="s">
        <v>4259</v>
      </c>
      <c r="BQ24" s="20">
        <v>1.2025699999999999</v>
      </c>
      <c r="BR24" s="16" t="s">
        <v>4258</v>
      </c>
      <c r="BS24" s="15">
        <v>160</v>
      </c>
      <c r="BT24" s="16" t="s">
        <v>4259</v>
      </c>
      <c r="BU24" s="20">
        <v>1.07585</v>
      </c>
      <c r="BV24" s="16" t="s">
        <v>4260</v>
      </c>
      <c r="BW24" s="15">
        <v>1089</v>
      </c>
      <c r="BX24" s="16" t="s">
        <v>4261</v>
      </c>
      <c r="BY24" s="20">
        <v>1.08107</v>
      </c>
      <c r="BZ24" s="16" t="s">
        <v>4260</v>
      </c>
      <c r="CA24" s="15">
        <v>141</v>
      </c>
      <c r="CB24" s="16" t="s">
        <v>4261</v>
      </c>
      <c r="CC24" s="20">
        <v>1.03871</v>
      </c>
      <c r="CD24" s="16" t="s">
        <v>4260</v>
      </c>
      <c r="CE24" s="15">
        <v>846</v>
      </c>
      <c r="CF24" s="16" t="s">
        <v>4261</v>
      </c>
      <c r="CG24" s="20">
        <v>1.33463</v>
      </c>
      <c r="CH24" s="16" t="s">
        <v>4260</v>
      </c>
      <c r="CI24" s="15">
        <v>92</v>
      </c>
      <c r="CJ24" s="16" t="s">
        <v>4261</v>
      </c>
      <c r="CK24" s="20">
        <v>1.07585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2833.8670679999996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-1</v>
      </c>
      <c r="BH25" s="16" t="s">
        <v>4259</v>
      </c>
      <c r="BI25" s="20">
        <v>1.07395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-1</v>
      </c>
      <c r="BX25" s="16" t="s">
        <v>4261</v>
      </c>
      <c r="BY25" s="20">
        <v>1.08107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47762</v>
      </c>
      <c r="H28" s="16" t="s">
        <v>4253</v>
      </c>
      <c r="I28" s="20">
        <v>1</v>
      </c>
      <c r="J28" s="16" t="s">
        <v>4252</v>
      </c>
      <c r="K28" s="15">
        <v>10966</v>
      </c>
      <c r="L28" s="16" t="s">
        <v>4253</v>
      </c>
      <c r="M28" s="20">
        <v>1</v>
      </c>
      <c r="N28" s="16" t="s">
        <v>4252</v>
      </c>
      <c r="O28" s="15">
        <v>16322</v>
      </c>
      <c r="P28" s="16" t="s">
        <v>4253</v>
      </c>
      <c r="Q28" s="20">
        <v>1</v>
      </c>
      <c r="R28" s="16" t="s">
        <v>4252</v>
      </c>
      <c r="S28" s="15">
        <v>1109</v>
      </c>
      <c r="T28" s="16" t="s">
        <v>4253</v>
      </c>
      <c r="U28" s="20">
        <v>1</v>
      </c>
      <c r="V28" s="16" t="s">
        <v>4252</v>
      </c>
      <c r="W28" s="15">
        <v>76159</v>
      </c>
      <c r="X28" s="16" t="s">
        <v>4252</v>
      </c>
      <c r="Y28" s="15">
        <v>76159</v>
      </c>
      <c r="Z28" s="16" t="s">
        <v>4254</v>
      </c>
      <c r="AA28" s="15">
        <v>49583</v>
      </c>
      <c r="AB28" s="16" t="s">
        <v>4255</v>
      </c>
      <c r="AC28" s="20">
        <v>1.00898</v>
      </c>
      <c r="AD28" s="16" t="s">
        <v>4254</v>
      </c>
      <c r="AE28" s="15">
        <v>10971</v>
      </c>
      <c r="AF28" s="16" t="s">
        <v>4255</v>
      </c>
      <c r="AG28" s="20">
        <v>0.96769000000000005</v>
      </c>
      <c r="AH28" s="16" t="s">
        <v>4254</v>
      </c>
      <c r="AI28" s="15">
        <v>15013</v>
      </c>
      <c r="AJ28" s="16" t="s">
        <v>4255</v>
      </c>
      <c r="AK28" s="20">
        <v>0.98158999999999996</v>
      </c>
      <c r="AL28" s="16" t="s">
        <v>4254</v>
      </c>
      <c r="AM28" s="15">
        <v>841</v>
      </c>
      <c r="AN28" s="16" t="s">
        <v>4255</v>
      </c>
      <c r="AO28" s="20">
        <v>1.0028900000000001</v>
      </c>
      <c r="AP28" s="16" t="s">
        <v>4256</v>
      </c>
      <c r="AQ28" s="15">
        <v>50492</v>
      </c>
      <c r="AR28" s="16" t="s">
        <v>4257</v>
      </c>
      <c r="AS28" s="20">
        <v>1.0168999999999999</v>
      </c>
      <c r="AT28" s="16" t="s">
        <v>4256</v>
      </c>
      <c r="AU28" s="15">
        <v>10526</v>
      </c>
      <c r="AV28" s="16" t="s">
        <v>4257</v>
      </c>
      <c r="AW28" s="20">
        <v>1.01738</v>
      </c>
      <c r="AX28" s="16" t="s">
        <v>4256</v>
      </c>
      <c r="AY28" s="15">
        <v>18984</v>
      </c>
      <c r="AZ28" s="16" t="s">
        <v>4257</v>
      </c>
      <c r="BA28" s="20">
        <v>1.0165999999999999</v>
      </c>
      <c r="BB28" s="16" t="s">
        <v>4256</v>
      </c>
      <c r="BC28" s="15">
        <v>576</v>
      </c>
      <c r="BD28" s="16" t="s">
        <v>4257</v>
      </c>
      <c r="BE28" s="20">
        <v>1.0169299999999999</v>
      </c>
      <c r="BF28" s="16" t="s">
        <v>4258</v>
      </c>
      <c r="BG28" s="15">
        <v>45691</v>
      </c>
      <c r="BH28" s="16" t="s">
        <v>4259</v>
      </c>
      <c r="BI28" s="20">
        <v>1.07395</v>
      </c>
      <c r="BJ28" s="16" t="s">
        <v>4258</v>
      </c>
      <c r="BK28" s="15">
        <v>10530</v>
      </c>
      <c r="BL28" s="16" t="s">
        <v>4259</v>
      </c>
      <c r="BM28" s="20">
        <v>1.0875300000000001</v>
      </c>
      <c r="BN28" s="16" t="s">
        <v>4258</v>
      </c>
      <c r="BO28" s="15">
        <v>12299</v>
      </c>
      <c r="BP28" s="16" t="s">
        <v>4259</v>
      </c>
      <c r="BQ28" s="20">
        <v>1.2025699999999999</v>
      </c>
      <c r="BR28" s="16" t="s">
        <v>4258</v>
      </c>
      <c r="BS28" s="15">
        <v>682</v>
      </c>
      <c r="BT28" s="16" t="s">
        <v>4259</v>
      </c>
      <c r="BU28" s="20">
        <v>1.07585</v>
      </c>
      <c r="BV28" s="16" t="s">
        <v>4260</v>
      </c>
      <c r="BW28" s="15">
        <v>43826</v>
      </c>
      <c r="BX28" s="16" t="s">
        <v>4261</v>
      </c>
      <c r="BY28" s="20">
        <v>1.08107</v>
      </c>
      <c r="BZ28" s="16" t="s">
        <v>4260</v>
      </c>
      <c r="CA28" s="15">
        <v>9034</v>
      </c>
      <c r="CB28" s="16" t="s">
        <v>4261</v>
      </c>
      <c r="CC28" s="20">
        <v>1.03871</v>
      </c>
      <c r="CD28" s="16" t="s">
        <v>4260</v>
      </c>
      <c r="CE28" s="15">
        <v>10914</v>
      </c>
      <c r="CF28" s="16" t="s">
        <v>4261</v>
      </c>
      <c r="CG28" s="20">
        <v>1.33463</v>
      </c>
      <c r="CH28" s="16" t="s">
        <v>4260</v>
      </c>
      <c r="CI28" s="15">
        <v>1710</v>
      </c>
      <c r="CJ28" s="16" t="s">
        <v>4261</v>
      </c>
      <c r="CK28" s="20">
        <v>1.07585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76707.436002000017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12696</v>
      </c>
      <c r="H29" s="16" t="s">
        <v>4253</v>
      </c>
      <c r="I29" s="20">
        <v>1</v>
      </c>
      <c r="J29" s="16" t="s">
        <v>4252</v>
      </c>
      <c r="K29" s="15">
        <v>2916</v>
      </c>
      <c r="L29" s="16" t="s">
        <v>4253</v>
      </c>
      <c r="M29" s="20">
        <v>1</v>
      </c>
      <c r="N29" s="16" t="s">
        <v>4252</v>
      </c>
      <c r="O29" s="15">
        <v>4339</v>
      </c>
      <c r="P29" s="16" t="s">
        <v>4253</v>
      </c>
      <c r="Q29" s="20">
        <v>1</v>
      </c>
      <c r="R29" s="16" t="s">
        <v>4252</v>
      </c>
      <c r="S29" s="15">
        <v>295</v>
      </c>
      <c r="T29" s="16" t="s">
        <v>4253</v>
      </c>
      <c r="U29" s="20">
        <v>1</v>
      </c>
      <c r="V29" s="16" t="s">
        <v>4252</v>
      </c>
      <c r="W29" s="15">
        <v>20246</v>
      </c>
      <c r="X29" s="16" t="s">
        <v>4252</v>
      </c>
      <c r="Y29" s="15">
        <v>20246</v>
      </c>
      <c r="Z29" s="16" t="s">
        <v>4254</v>
      </c>
      <c r="AA29" s="15">
        <v>13179</v>
      </c>
      <c r="AB29" s="16" t="s">
        <v>4255</v>
      </c>
      <c r="AC29" s="20">
        <v>1.00898</v>
      </c>
      <c r="AD29" s="16" t="s">
        <v>4254</v>
      </c>
      <c r="AE29" s="15">
        <v>2966</v>
      </c>
      <c r="AF29" s="16" t="s">
        <v>4255</v>
      </c>
      <c r="AG29" s="20">
        <v>0.96769000000000005</v>
      </c>
      <c r="AH29" s="16" t="s">
        <v>4254</v>
      </c>
      <c r="AI29" s="15">
        <v>3997</v>
      </c>
      <c r="AJ29" s="16" t="s">
        <v>4255</v>
      </c>
      <c r="AK29" s="20">
        <v>0.98158999999999996</v>
      </c>
      <c r="AL29" s="16" t="s">
        <v>4254</v>
      </c>
      <c r="AM29" s="15">
        <v>223</v>
      </c>
      <c r="AN29" s="16" t="s">
        <v>4255</v>
      </c>
      <c r="AO29" s="20">
        <v>1.0028900000000001</v>
      </c>
      <c r="AP29" s="16" t="s">
        <v>4256</v>
      </c>
      <c r="AQ29" s="15">
        <v>13420</v>
      </c>
      <c r="AR29" s="16" t="s">
        <v>4257</v>
      </c>
      <c r="AS29" s="20">
        <v>1.0168999999999999</v>
      </c>
      <c r="AT29" s="16" t="s">
        <v>4256</v>
      </c>
      <c r="AU29" s="15">
        <v>2799</v>
      </c>
      <c r="AV29" s="16" t="s">
        <v>4257</v>
      </c>
      <c r="AW29" s="20">
        <v>1.01738</v>
      </c>
      <c r="AX29" s="16" t="s">
        <v>4256</v>
      </c>
      <c r="AY29" s="15">
        <v>5047</v>
      </c>
      <c r="AZ29" s="16" t="s">
        <v>4257</v>
      </c>
      <c r="BA29" s="20">
        <v>1.0165999999999999</v>
      </c>
      <c r="BB29" s="16" t="s">
        <v>4256</v>
      </c>
      <c r="BC29" s="15">
        <v>152</v>
      </c>
      <c r="BD29" s="16" t="s">
        <v>4257</v>
      </c>
      <c r="BE29" s="20">
        <v>1.0169299999999999</v>
      </c>
      <c r="BF29" s="16" t="s">
        <v>4258</v>
      </c>
      <c r="BG29" s="15">
        <v>12144</v>
      </c>
      <c r="BH29" s="16" t="s">
        <v>4259</v>
      </c>
      <c r="BI29" s="20">
        <v>1.07395</v>
      </c>
      <c r="BJ29" s="16" t="s">
        <v>4258</v>
      </c>
      <c r="BK29" s="15">
        <v>2789</v>
      </c>
      <c r="BL29" s="16" t="s">
        <v>4259</v>
      </c>
      <c r="BM29" s="20">
        <v>1.0875300000000001</v>
      </c>
      <c r="BN29" s="16" t="s">
        <v>4258</v>
      </c>
      <c r="BO29" s="15">
        <v>3270</v>
      </c>
      <c r="BP29" s="16" t="s">
        <v>4259</v>
      </c>
      <c r="BQ29" s="20">
        <v>1.2025699999999999</v>
      </c>
      <c r="BR29" s="16" t="s">
        <v>4258</v>
      </c>
      <c r="BS29" s="15">
        <v>180</v>
      </c>
      <c r="BT29" s="16" t="s">
        <v>4259</v>
      </c>
      <c r="BU29" s="20">
        <v>1.07585</v>
      </c>
      <c r="BV29" s="16" t="s">
        <v>4260</v>
      </c>
      <c r="BW29" s="15">
        <v>11648</v>
      </c>
      <c r="BX29" s="16" t="s">
        <v>4261</v>
      </c>
      <c r="BY29" s="20">
        <v>1.08107</v>
      </c>
      <c r="BZ29" s="16" t="s">
        <v>4260</v>
      </c>
      <c r="CA29" s="15">
        <v>2312</v>
      </c>
      <c r="CB29" s="16" t="s">
        <v>4261</v>
      </c>
      <c r="CC29" s="20">
        <v>1.03871</v>
      </c>
      <c r="CD29" s="16" t="s">
        <v>4260</v>
      </c>
      <c r="CE29" s="15">
        <v>2898</v>
      </c>
      <c r="CF29" s="16" t="s">
        <v>4261</v>
      </c>
      <c r="CG29" s="20">
        <v>1.33463</v>
      </c>
      <c r="CH29" s="16" t="s">
        <v>4260</v>
      </c>
      <c r="CI29" s="15">
        <v>455</v>
      </c>
      <c r="CJ29" s="16" t="s">
        <v>4261</v>
      </c>
      <c r="CK29" s="20">
        <v>1.07585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20378.534216000007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22938</v>
      </c>
      <c r="H30" s="16" t="s">
        <v>4253</v>
      </c>
      <c r="I30" s="20">
        <v>1</v>
      </c>
      <c r="J30" s="16" t="s">
        <v>4252</v>
      </c>
      <c r="K30" s="15">
        <v>7722</v>
      </c>
      <c r="L30" s="16" t="s">
        <v>4253</v>
      </c>
      <c r="M30" s="20">
        <v>1</v>
      </c>
      <c r="N30" s="16" t="s">
        <v>4252</v>
      </c>
      <c r="O30" s="15">
        <v>-4111</v>
      </c>
      <c r="P30" s="16" t="s">
        <v>4253</v>
      </c>
      <c r="Q30" s="20">
        <v>1</v>
      </c>
      <c r="R30" s="16" t="s">
        <v>4252</v>
      </c>
      <c r="S30" s="15">
        <v>20</v>
      </c>
      <c r="T30" s="16" t="s">
        <v>4253</v>
      </c>
      <c r="U30" s="20">
        <v>1</v>
      </c>
      <c r="V30" s="16" t="s">
        <v>4252</v>
      </c>
      <c r="W30" s="15">
        <v>26569</v>
      </c>
      <c r="X30" s="16" t="s">
        <v>4252</v>
      </c>
      <c r="Y30" s="15">
        <v>26569</v>
      </c>
      <c r="Z30" s="16" t="s">
        <v>4254</v>
      </c>
      <c r="AA30" s="15">
        <v>25069</v>
      </c>
      <c r="AB30" s="16" t="s">
        <v>4255</v>
      </c>
      <c r="AC30" s="20">
        <v>1.00898</v>
      </c>
      <c r="AD30" s="16" t="s">
        <v>4254</v>
      </c>
      <c r="AE30" s="15">
        <v>7906</v>
      </c>
      <c r="AF30" s="16" t="s">
        <v>4255</v>
      </c>
      <c r="AG30" s="20">
        <v>0.96769000000000005</v>
      </c>
      <c r="AH30" s="16" t="s">
        <v>4254</v>
      </c>
      <c r="AI30" s="15">
        <v>-3615</v>
      </c>
      <c r="AJ30" s="16" t="s">
        <v>4255</v>
      </c>
      <c r="AK30" s="20">
        <v>0.98158999999999996</v>
      </c>
      <c r="AL30" s="16" t="s">
        <v>4254</v>
      </c>
      <c r="AM30" s="15">
        <v>3</v>
      </c>
      <c r="AN30" s="16" t="s">
        <v>4255</v>
      </c>
      <c r="AO30" s="20">
        <v>1.0028900000000001</v>
      </c>
      <c r="AP30" s="16" t="s">
        <v>4256</v>
      </c>
      <c r="AQ30" s="15">
        <v>24570</v>
      </c>
      <c r="AR30" s="16" t="s">
        <v>4257</v>
      </c>
      <c r="AS30" s="20">
        <v>1.0168999999999999</v>
      </c>
      <c r="AT30" s="16" t="s">
        <v>4256</v>
      </c>
      <c r="AU30" s="15">
        <v>8647</v>
      </c>
      <c r="AV30" s="16" t="s">
        <v>4257</v>
      </c>
      <c r="AW30" s="20">
        <v>1.01738</v>
      </c>
      <c r="AX30" s="16" t="s">
        <v>4256</v>
      </c>
      <c r="AY30" s="15">
        <v>-2914</v>
      </c>
      <c r="AZ30" s="16" t="s">
        <v>4257</v>
      </c>
      <c r="BA30" s="20">
        <v>1.0165999999999999</v>
      </c>
      <c r="BB30" s="16" t="s">
        <v>4256</v>
      </c>
      <c r="BC30" s="15">
        <v>3</v>
      </c>
      <c r="BD30" s="16" t="s">
        <v>4257</v>
      </c>
      <c r="BE30" s="20">
        <v>1.0169299999999999</v>
      </c>
      <c r="BF30" s="16" t="s">
        <v>4258</v>
      </c>
      <c r="BG30" s="15">
        <v>22458</v>
      </c>
      <c r="BH30" s="16" t="s">
        <v>4259</v>
      </c>
      <c r="BI30" s="20">
        <v>1.07395</v>
      </c>
      <c r="BJ30" s="16" t="s">
        <v>4258</v>
      </c>
      <c r="BK30" s="15">
        <v>8158</v>
      </c>
      <c r="BL30" s="16" t="s">
        <v>4259</v>
      </c>
      <c r="BM30" s="20">
        <v>1.0875300000000001</v>
      </c>
      <c r="BN30" s="16" t="s">
        <v>4258</v>
      </c>
      <c r="BO30" s="15">
        <v>-3325</v>
      </c>
      <c r="BP30" s="16" t="s">
        <v>4259</v>
      </c>
      <c r="BQ30" s="20">
        <v>1.2025699999999999</v>
      </c>
      <c r="BR30" s="16" t="s">
        <v>4258</v>
      </c>
      <c r="BS30" s="15">
        <v>24</v>
      </c>
      <c r="BT30" s="16" t="s">
        <v>4259</v>
      </c>
      <c r="BU30" s="20">
        <v>1.07585</v>
      </c>
      <c r="BV30" s="16" t="s">
        <v>4260</v>
      </c>
      <c r="BW30" s="15">
        <v>22103</v>
      </c>
      <c r="BX30" s="16" t="s">
        <v>4261</v>
      </c>
      <c r="BY30" s="20">
        <v>1.08107</v>
      </c>
      <c r="BZ30" s="16" t="s">
        <v>4260</v>
      </c>
      <c r="CA30" s="15">
        <v>8916</v>
      </c>
      <c r="CB30" s="16" t="s">
        <v>4261</v>
      </c>
      <c r="CC30" s="20">
        <v>1.03871</v>
      </c>
      <c r="CD30" s="16" t="s">
        <v>4260</v>
      </c>
      <c r="CE30" s="15">
        <v>-3464</v>
      </c>
      <c r="CF30" s="16" t="s">
        <v>4261</v>
      </c>
      <c r="CG30" s="20">
        <v>1.33463</v>
      </c>
      <c r="CH30" s="16" t="s">
        <v>4260</v>
      </c>
      <c r="CI30" s="15">
        <v>15</v>
      </c>
      <c r="CJ30" s="16" t="s">
        <v>4261</v>
      </c>
      <c r="CK30" s="20">
        <v>1.07585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28871.711164000008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45</v>
      </c>
      <c r="H31" s="16" t="s">
        <v>4253</v>
      </c>
      <c r="I31" s="20">
        <v>1</v>
      </c>
      <c r="J31" s="16" t="s">
        <v>4252</v>
      </c>
      <c r="K31" s="15">
        <v>376</v>
      </c>
      <c r="L31" s="16" t="s">
        <v>4253</v>
      </c>
      <c r="M31" s="20">
        <v>1</v>
      </c>
      <c r="N31" s="16" t="s">
        <v>4252</v>
      </c>
      <c r="O31" s="15">
        <v>842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1263</v>
      </c>
      <c r="X31" s="16" t="s">
        <v>4252</v>
      </c>
      <c r="Y31" s="15">
        <v>1263</v>
      </c>
      <c r="Z31" s="16" t="s">
        <v>4254</v>
      </c>
      <c r="AA31" s="15">
        <v>42</v>
      </c>
      <c r="AB31" s="16" t="s">
        <v>4255</v>
      </c>
      <c r="AC31" s="20">
        <v>1.00898</v>
      </c>
      <c r="AD31" s="16" t="s">
        <v>4254</v>
      </c>
      <c r="AE31" s="15">
        <v>704</v>
      </c>
      <c r="AF31" s="16" t="s">
        <v>4255</v>
      </c>
      <c r="AG31" s="20">
        <v>0.96769000000000005</v>
      </c>
      <c r="AH31" s="16" t="s">
        <v>4254</v>
      </c>
      <c r="AI31" s="15">
        <v>742</v>
      </c>
      <c r="AJ31" s="16" t="s">
        <v>4255</v>
      </c>
      <c r="AK31" s="20">
        <v>0.98158999999999996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53</v>
      </c>
      <c r="AR31" s="16" t="s">
        <v>4257</v>
      </c>
      <c r="AS31" s="20">
        <v>1.0168999999999999</v>
      </c>
      <c r="AT31" s="16" t="s">
        <v>4256</v>
      </c>
      <c r="AU31" s="15">
        <v>743</v>
      </c>
      <c r="AV31" s="16" t="s">
        <v>4257</v>
      </c>
      <c r="AW31" s="20">
        <v>1.01738</v>
      </c>
      <c r="AX31" s="16" t="s">
        <v>4256</v>
      </c>
      <c r="AY31" s="15">
        <v>779</v>
      </c>
      <c r="AZ31" s="16" t="s">
        <v>4257</v>
      </c>
      <c r="BA31" s="20">
        <v>1.0165999999999999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6</v>
      </c>
      <c r="BH31" s="16" t="s">
        <v>4259</v>
      </c>
      <c r="BI31" s="20">
        <v>1.07395</v>
      </c>
      <c r="BJ31" s="16" t="s">
        <v>4258</v>
      </c>
      <c r="BK31" s="15">
        <v>605</v>
      </c>
      <c r="BL31" s="16" t="s">
        <v>4259</v>
      </c>
      <c r="BM31" s="20">
        <v>1.0875300000000001</v>
      </c>
      <c r="BN31" s="16" t="s">
        <v>4258</v>
      </c>
      <c r="BO31" s="15">
        <v>1106</v>
      </c>
      <c r="BP31" s="16" t="s">
        <v>4259</v>
      </c>
      <c r="BQ31" s="20">
        <v>1.2025699999999999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27</v>
      </c>
      <c r="BX31" s="16" t="s">
        <v>4261</v>
      </c>
      <c r="BY31" s="20">
        <v>1.08107</v>
      </c>
      <c r="BZ31" s="16" t="s">
        <v>4260</v>
      </c>
      <c r="CA31" s="15">
        <v>568</v>
      </c>
      <c r="CB31" s="16" t="s">
        <v>4261</v>
      </c>
      <c r="CC31" s="20">
        <v>1.03871</v>
      </c>
      <c r="CD31" s="16" t="s">
        <v>4260</v>
      </c>
      <c r="CE31" s="15">
        <v>760</v>
      </c>
      <c r="CF31" s="16" t="s">
        <v>4261</v>
      </c>
      <c r="CG31" s="20">
        <v>1.33463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1588.929576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1341</v>
      </c>
      <c r="H32" s="16" t="s">
        <v>4253</v>
      </c>
      <c r="I32" s="20">
        <v>1</v>
      </c>
      <c r="J32" s="16" t="s">
        <v>4252</v>
      </c>
      <c r="K32" s="15">
        <v>14</v>
      </c>
      <c r="L32" s="16" t="s">
        <v>4253</v>
      </c>
      <c r="M32" s="20">
        <v>1</v>
      </c>
      <c r="N32" s="16" t="s">
        <v>4252</v>
      </c>
      <c r="O32" s="15">
        <v>207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1562</v>
      </c>
      <c r="X32" s="16" t="s">
        <v>4252</v>
      </c>
      <c r="Y32" s="15">
        <v>1562</v>
      </c>
      <c r="Z32" s="16" t="s">
        <v>4254</v>
      </c>
      <c r="AA32" s="15">
        <v>1317</v>
      </c>
      <c r="AB32" s="16" t="s">
        <v>4255</v>
      </c>
      <c r="AC32" s="20">
        <v>1.00898</v>
      </c>
      <c r="AD32" s="16" t="s">
        <v>4254</v>
      </c>
      <c r="AE32" s="15">
        <v>100</v>
      </c>
      <c r="AF32" s="16" t="s">
        <v>4255</v>
      </c>
      <c r="AG32" s="20">
        <v>0.96769000000000005</v>
      </c>
      <c r="AH32" s="16" t="s">
        <v>4254</v>
      </c>
      <c r="AI32" s="15">
        <v>154</v>
      </c>
      <c r="AJ32" s="16" t="s">
        <v>4255</v>
      </c>
      <c r="AK32" s="20">
        <v>0.98158999999999996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1531</v>
      </c>
      <c r="AR32" s="16" t="s">
        <v>4257</v>
      </c>
      <c r="AS32" s="20">
        <v>1.0168999999999999</v>
      </c>
      <c r="AT32" s="16" t="s">
        <v>4256</v>
      </c>
      <c r="AU32" s="15">
        <v>50</v>
      </c>
      <c r="AV32" s="16" t="s">
        <v>4257</v>
      </c>
      <c r="AW32" s="20">
        <v>1.01738</v>
      </c>
      <c r="AX32" s="16" t="s">
        <v>4256</v>
      </c>
      <c r="AY32" s="15">
        <v>286</v>
      </c>
      <c r="AZ32" s="16" t="s">
        <v>4257</v>
      </c>
      <c r="BA32" s="20">
        <v>1.0165999999999999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1934</v>
      </c>
      <c r="BH32" s="16" t="s">
        <v>4259</v>
      </c>
      <c r="BI32" s="20">
        <v>1.07395</v>
      </c>
      <c r="BJ32" s="16" t="s">
        <v>4258</v>
      </c>
      <c r="BK32" s="15">
        <v>20</v>
      </c>
      <c r="BL32" s="16" t="s">
        <v>4259</v>
      </c>
      <c r="BM32" s="20">
        <v>1.0875300000000001</v>
      </c>
      <c r="BN32" s="16" t="s">
        <v>4258</v>
      </c>
      <c r="BO32" s="15">
        <v>1127</v>
      </c>
      <c r="BP32" s="16" t="s">
        <v>4259</v>
      </c>
      <c r="BQ32" s="20">
        <v>1.2025699999999999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1797</v>
      </c>
      <c r="BX32" s="16" t="s">
        <v>4261</v>
      </c>
      <c r="BY32" s="20">
        <v>1.08107</v>
      </c>
      <c r="BZ32" s="16" t="s">
        <v>4260</v>
      </c>
      <c r="CA32" s="15">
        <v>73</v>
      </c>
      <c r="CB32" s="16" t="s">
        <v>4261</v>
      </c>
      <c r="CC32" s="20">
        <v>1.03871</v>
      </c>
      <c r="CD32" s="16" t="s">
        <v>4260</v>
      </c>
      <c r="CE32" s="15">
        <v>650</v>
      </c>
      <c r="CF32" s="16" t="s">
        <v>4261</v>
      </c>
      <c r="CG32" s="20">
        <v>1.33463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2275.4670859999997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358</v>
      </c>
      <c r="H33" s="16" t="s">
        <v>4253</v>
      </c>
      <c r="I33" s="20">
        <v>1</v>
      </c>
      <c r="J33" s="16" t="s">
        <v>4252</v>
      </c>
      <c r="K33" s="15">
        <v>3</v>
      </c>
      <c r="L33" s="16" t="s">
        <v>4253</v>
      </c>
      <c r="M33" s="20">
        <v>1</v>
      </c>
      <c r="N33" s="16" t="s">
        <v>4252</v>
      </c>
      <c r="O33" s="15">
        <v>55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416</v>
      </c>
      <c r="X33" s="16" t="s">
        <v>4252</v>
      </c>
      <c r="Y33" s="15">
        <v>416</v>
      </c>
      <c r="Z33" s="16" t="s">
        <v>4254</v>
      </c>
      <c r="AA33" s="15">
        <v>351</v>
      </c>
      <c r="AB33" s="16" t="s">
        <v>4255</v>
      </c>
      <c r="AC33" s="20">
        <v>1.00898</v>
      </c>
      <c r="AD33" s="16" t="s">
        <v>4254</v>
      </c>
      <c r="AE33" s="15">
        <v>26</v>
      </c>
      <c r="AF33" s="16" t="s">
        <v>4255</v>
      </c>
      <c r="AG33" s="20">
        <v>0.96769000000000005</v>
      </c>
      <c r="AH33" s="16" t="s">
        <v>4254</v>
      </c>
      <c r="AI33" s="15">
        <v>41</v>
      </c>
      <c r="AJ33" s="16" t="s">
        <v>4255</v>
      </c>
      <c r="AK33" s="20">
        <v>0.98158999999999996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409</v>
      </c>
      <c r="AR33" s="16" t="s">
        <v>4257</v>
      </c>
      <c r="AS33" s="20">
        <v>1.0168999999999999</v>
      </c>
      <c r="AT33" s="16" t="s">
        <v>4256</v>
      </c>
      <c r="AU33" s="15">
        <v>15</v>
      </c>
      <c r="AV33" s="16" t="s">
        <v>4257</v>
      </c>
      <c r="AW33" s="20">
        <v>1.01738</v>
      </c>
      <c r="AX33" s="16" t="s">
        <v>4256</v>
      </c>
      <c r="AY33" s="15">
        <v>76</v>
      </c>
      <c r="AZ33" s="16" t="s">
        <v>4257</v>
      </c>
      <c r="BA33" s="20">
        <v>1.0165999999999999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515</v>
      </c>
      <c r="BH33" s="16" t="s">
        <v>4259</v>
      </c>
      <c r="BI33" s="20">
        <v>1.07395</v>
      </c>
      <c r="BJ33" s="16" t="s">
        <v>4258</v>
      </c>
      <c r="BK33" s="15">
        <v>7</v>
      </c>
      <c r="BL33" s="16" t="s">
        <v>4259</v>
      </c>
      <c r="BM33" s="20">
        <v>1.0875300000000001</v>
      </c>
      <c r="BN33" s="16" t="s">
        <v>4258</v>
      </c>
      <c r="BO33" s="15">
        <v>300</v>
      </c>
      <c r="BP33" s="16" t="s">
        <v>4259</v>
      </c>
      <c r="BQ33" s="20">
        <v>1.2025699999999999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479</v>
      </c>
      <c r="BX33" s="16" t="s">
        <v>4261</v>
      </c>
      <c r="BY33" s="20">
        <v>1.08107</v>
      </c>
      <c r="BZ33" s="16" t="s">
        <v>4260</v>
      </c>
      <c r="CA33" s="15">
        <v>20</v>
      </c>
      <c r="CB33" s="16" t="s">
        <v>4261</v>
      </c>
      <c r="CC33" s="20">
        <v>1.03871</v>
      </c>
      <c r="CD33" s="16" t="s">
        <v>4260</v>
      </c>
      <c r="CE33" s="15">
        <v>175</v>
      </c>
      <c r="CF33" s="16" t="s">
        <v>4261</v>
      </c>
      <c r="CG33" s="20">
        <v>1.33463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607.52529000000004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506</v>
      </c>
      <c r="H34" s="16" t="s">
        <v>4253</v>
      </c>
      <c r="I34" s="20">
        <v>1</v>
      </c>
      <c r="J34" s="16" t="s">
        <v>4252</v>
      </c>
      <c r="K34" s="15">
        <v>252</v>
      </c>
      <c r="L34" s="16" t="s">
        <v>4253</v>
      </c>
      <c r="M34" s="20">
        <v>1</v>
      </c>
      <c r="N34" s="16" t="s">
        <v>4252</v>
      </c>
      <c r="O34" s="15">
        <v>27997</v>
      </c>
      <c r="P34" s="16" t="s">
        <v>4253</v>
      </c>
      <c r="Q34" s="20">
        <v>1</v>
      </c>
      <c r="R34" s="16" t="s">
        <v>4252</v>
      </c>
      <c r="S34" s="15">
        <v>22</v>
      </c>
      <c r="T34" s="16" t="s">
        <v>4253</v>
      </c>
      <c r="U34" s="20">
        <v>1</v>
      </c>
      <c r="V34" s="16" t="s">
        <v>4252</v>
      </c>
      <c r="W34" s="15">
        <v>28777</v>
      </c>
      <c r="X34" s="16" t="s">
        <v>4252</v>
      </c>
      <c r="Y34" s="15">
        <v>28777</v>
      </c>
      <c r="Z34" s="16" t="s">
        <v>4254</v>
      </c>
      <c r="AA34" s="15">
        <v>660</v>
      </c>
      <c r="AB34" s="16" t="s">
        <v>4255</v>
      </c>
      <c r="AC34" s="20">
        <v>1.00898</v>
      </c>
      <c r="AD34" s="16" t="s">
        <v>4254</v>
      </c>
      <c r="AE34" s="15">
        <v>909</v>
      </c>
      <c r="AF34" s="16" t="s">
        <v>4255</v>
      </c>
      <c r="AG34" s="20">
        <v>0.96769000000000005</v>
      </c>
      <c r="AH34" s="16" t="s">
        <v>4254</v>
      </c>
      <c r="AI34" s="15">
        <v>27813</v>
      </c>
      <c r="AJ34" s="16" t="s">
        <v>4255</v>
      </c>
      <c r="AK34" s="20">
        <v>0.98158999999999996</v>
      </c>
      <c r="AL34" s="16" t="s">
        <v>4254</v>
      </c>
      <c r="AM34" s="15">
        <v>4</v>
      </c>
      <c r="AN34" s="16" t="s">
        <v>4255</v>
      </c>
      <c r="AO34" s="20">
        <v>1.0028900000000001</v>
      </c>
      <c r="AP34" s="16" t="s">
        <v>4256</v>
      </c>
      <c r="AQ34" s="15">
        <v>892</v>
      </c>
      <c r="AR34" s="16" t="s">
        <v>4257</v>
      </c>
      <c r="AS34" s="20">
        <v>1.0168999999999999</v>
      </c>
      <c r="AT34" s="16" t="s">
        <v>4256</v>
      </c>
      <c r="AU34" s="15">
        <v>3143</v>
      </c>
      <c r="AV34" s="16" t="s">
        <v>4257</v>
      </c>
      <c r="AW34" s="20">
        <v>1.01738</v>
      </c>
      <c r="AX34" s="16" t="s">
        <v>4256</v>
      </c>
      <c r="AY34" s="15">
        <v>16084</v>
      </c>
      <c r="AZ34" s="16" t="s">
        <v>4257</v>
      </c>
      <c r="BA34" s="20">
        <v>1.0165999999999999</v>
      </c>
      <c r="BB34" s="16" t="s">
        <v>4256</v>
      </c>
      <c r="BC34" s="15">
        <v>3</v>
      </c>
      <c r="BD34" s="16" t="s">
        <v>4257</v>
      </c>
      <c r="BE34" s="20">
        <v>1.0169299999999999</v>
      </c>
      <c r="BF34" s="16" t="s">
        <v>4258</v>
      </c>
      <c r="BG34" s="15">
        <v>1149</v>
      </c>
      <c r="BH34" s="16" t="s">
        <v>4259</v>
      </c>
      <c r="BI34" s="20">
        <v>1.07395</v>
      </c>
      <c r="BJ34" s="16" t="s">
        <v>4258</v>
      </c>
      <c r="BK34" s="15">
        <v>2887</v>
      </c>
      <c r="BL34" s="16" t="s">
        <v>4259</v>
      </c>
      <c r="BM34" s="20">
        <v>1.0875300000000001</v>
      </c>
      <c r="BN34" s="16" t="s">
        <v>4258</v>
      </c>
      <c r="BO34" s="15">
        <v>15980</v>
      </c>
      <c r="BP34" s="16" t="s">
        <v>4259</v>
      </c>
      <c r="BQ34" s="20">
        <v>1.2025699999999999</v>
      </c>
      <c r="BR34" s="16" t="s">
        <v>4258</v>
      </c>
      <c r="BS34" s="15">
        <v>11</v>
      </c>
      <c r="BT34" s="16" t="s">
        <v>4259</v>
      </c>
      <c r="BU34" s="20">
        <v>1.07585</v>
      </c>
      <c r="BV34" s="16" t="s">
        <v>4260</v>
      </c>
      <c r="BW34" s="15">
        <v>1414</v>
      </c>
      <c r="BX34" s="16" t="s">
        <v>4261</v>
      </c>
      <c r="BY34" s="20">
        <v>1.08107</v>
      </c>
      <c r="BZ34" s="16" t="s">
        <v>4260</v>
      </c>
      <c r="CA34" s="15">
        <v>1791</v>
      </c>
      <c r="CB34" s="16" t="s">
        <v>4261</v>
      </c>
      <c r="CC34" s="20">
        <v>1.03871</v>
      </c>
      <c r="CD34" s="16" t="s">
        <v>4260</v>
      </c>
      <c r="CE34" s="15">
        <v>15903</v>
      </c>
      <c r="CF34" s="16" t="s">
        <v>4261</v>
      </c>
      <c r="CG34" s="20">
        <v>1.33463</v>
      </c>
      <c r="CH34" s="16" t="s">
        <v>4260</v>
      </c>
      <c r="CI34" s="15">
        <v>11</v>
      </c>
      <c r="CJ34" s="16" t="s">
        <v>4261</v>
      </c>
      <c r="CK34" s="20">
        <v>1.07585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25262.853001999996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2012</v>
      </c>
      <c r="H35" s="16" t="s">
        <v>4253</v>
      </c>
      <c r="I35" s="20">
        <v>1</v>
      </c>
      <c r="J35" s="16" t="s">
        <v>4252</v>
      </c>
      <c r="K35" s="15">
        <v>2282</v>
      </c>
      <c r="L35" s="16" t="s">
        <v>4253</v>
      </c>
      <c r="M35" s="20">
        <v>1</v>
      </c>
      <c r="N35" s="16" t="s">
        <v>4252</v>
      </c>
      <c r="O35" s="15">
        <v>9332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13626</v>
      </c>
      <c r="X35" s="16" t="s">
        <v>4252</v>
      </c>
      <c r="Y35" s="15">
        <v>13626</v>
      </c>
      <c r="Z35" s="16" t="s">
        <v>4254</v>
      </c>
      <c r="AA35" s="15">
        <v>2153</v>
      </c>
      <c r="AB35" s="16" t="s">
        <v>4255</v>
      </c>
      <c r="AC35" s="20">
        <v>1.00898</v>
      </c>
      <c r="AD35" s="16" t="s">
        <v>4254</v>
      </c>
      <c r="AE35" s="15">
        <v>1909</v>
      </c>
      <c r="AF35" s="16" t="s">
        <v>4255</v>
      </c>
      <c r="AG35" s="20">
        <v>0.96769000000000005</v>
      </c>
      <c r="AH35" s="16" t="s">
        <v>4254</v>
      </c>
      <c r="AI35" s="15">
        <v>9547</v>
      </c>
      <c r="AJ35" s="16" t="s">
        <v>4255</v>
      </c>
      <c r="AK35" s="20">
        <v>0.98158999999999996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2392</v>
      </c>
      <c r="AR35" s="16" t="s">
        <v>4257</v>
      </c>
      <c r="AS35" s="20">
        <v>1.0168999999999999</v>
      </c>
      <c r="AT35" s="16" t="s">
        <v>4256</v>
      </c>
      <c r="AU35" s="15">
        <v>2013</v>
      </c>
      <c r="AV35" s="16" t="s">
        <v>4257</v>
      </c>
      <c r="AW35" s="20">
        <v>1.01738</v>
      </c>
      <c r="AX35" s="16" t="s">
        <v>4256</v>
      </c>
      <c r="AY35" s="15">
        <v>7894</v>
      </c>
      <c r="AZ35" s="16" t="s">
        <v>4257</v>
      </c>
      <c r="BA35" s="20">
        <v>1.0165999999999999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2113</v>
      </c>
      <c r="BH35" s="16" t="s">
        <v>4259</v>
      </c>
      <c r="BI35" s="20">
        <v>1.07395</v>
      </c>
      <c r="BJ35" s="16" t="s">
        <v>4258</v>
      </c>
      <c r="BK35" s="15">
        <v>1434</v>
      </c>
      <c r="BL35" s="16" t="s">
        <v>4259</v>
      </c>
      <c r="BM35" s="20">
        <v>1.0875300000000001</v>
      </c>
      <c r="BN35" s="16" t="s">
        <v>4258</v>
      </c>
      <c r="BO35" s="15">
        <v>6413</v>
      </c>
      <c r="BP35" s="16" t="s">
        <v>4259</v>
      </c>
      <c r="BQ35" s="20">
        <v>1.2025699999999999</v>
      </c>
      <c r="BR35" s="16" t="s">
        <v>4258</v>
      </c>
      <c r="BS35" s="15">
        <v>3</v>
      </c>
      <c r="BT35" s="16" t="s">
        <v>4259</v>
      </c>
      <c r="BU35" s="20">
        <v>1.07585</v>
      </c>
      <c r="BV35" s="16" t="s">
        <v>4260</v>
      </c>
      <c r="BW35" s="15">
        <v>2140</v>
      </c>
      <c r="BX35" s="16" t="s">
        <v>4261</v>
      </c>
      <c r="BY35" s="20">
        <v>1.08107</v>
      </c>
      <c r="BZ35" s="16" t="s">
        <v>4260</v>
      </c>
      <c r="CA35" s="15">
        <v>1161</v>
      </c>
      <c r="CB35" s="16" t="s">
        <v>4261</v>
      </c>
      <c r="CC35" s="20">
        <v>1.03871</v>
      </c>
      <c r="CD35" s="16" t="s">
        <v>4260</v>
      </c>
      <c r="CE35" s="15">
        <v>6710</v>
      </c>
      <c r="CF35" s="16" t="s">
        <v>4261</v>
      </c>
      <c r="CG35" s="20">
        <v>1.33463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12708.245552000002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435</v>
      </c>
      <c r="H36" s="16" t="s">
        <v>4253</v>
      </c>
      <c r="I36" s="20">
        <v>1</v>
      </c>
      <c r="J36" s="16" t="s">
        <v>4252</v>
      </c>
      <c r="K36" s="15">
        <v>492</v>
      </c>
      <c r="L36" s="16" t="s">
        <v>4253</v>
      </c>
      <c r="M36" s="20">
        <v>1</v>
      </c>
      <c r="N36" s="16" t="s">
        <v>4252</v>
      </c>
      <c r="O36" s="15">
        <v>2013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2940</v>
      </c>
      <c r="X36" s="16" t="s">
        <v>4252</v>
      </c>
      <c r="Y36" s="15">
        <v>2940</v>
      </c>
      <c r="Z36" s="16" t="s">
        <v>4254</v>
      </c>
      <c r="AA36" s="15">
        <v>465</v>
      </c>
      <c r="AB36" s="16" t="s">
        <v>4255</v>
      </c>
      <c r="AC36" s="20">
        <v>1.00898</v>
      </c>
      <c r="AD36" s="16" t="s">
        <v>4254</v>
      </c>
      <c r="AE36" s="15">
        <v>412</v>
      </c>
      <c r="AF36" s="16" t="s">
        <v>4255</v>
      </c>
      <c r="AG36" s="20">
        <v>0.96769000000000005</v>
      </c>
      <c r="AH36" s="16" t="s">
        <v>4254</v>
      </c>
      <c r="AI36" s="15">
        <v>2059</v>
      </c>
      <c r="AJ36" s="16" t="s">
        <v>4255</v>
      </c>
      <c r="AK36" s="20">
        <v>0.98158999999999996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516</v>
      </c>
      <c r="AR36" s="16" t="s">
        <v>4257</v>
      </c>
      <c r="AS36" s="20">
        <v>1.0168999999999999</v>
      </c>
      <c r="AT36" s="16" t="s">
        <v>4256</v>
      </c>
      <c r="AU36" s="15">
        <v>434</v>
      </c>
      <c r="AV36" s="16" t="s">
        <v>4257</v>
      </c>
      <c r="AW36" s="20">
        <v>1.01738</v>
      </c>
      <c r="AX36" s="16" t="s">
        <v>4256</v>
      </c>
      <c r="AY36" s="15">
        <v>1702</v>
      </c>
      <c r="AZ36" s="16" t="s">
        <v>4257</v>
      </c>
      <c r="BA36" s="20">
        <v>1.0165999999999999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602</v>
      </c>
      <c r="BH36" s="16" t="s">
        <v>4259</v>
      </c>
      <c r="BI36" s="20">
        <v>1.07395</v>
      </c>
      <c r="BJ36" s="16" t="s">
        <v>4258</v>
      </c>
      <c r="BK36" s="15">
        <v>417</v>
      </c>
      <c r="BL36" s="16" t="s">
        <v>4259</v>
      </c>
      <c r="BM36" s="20">
        <v>1.0875300000000001</v>
      </c>
      <c r="BN36" s="16" t="s">
        <v>4258</v>
      </c>
      <c r="BO36" s="15">
        <v>1856</v>
      </c>
      <c r="BP36" s="16" t="s">
        <v>4259</v>
      </c>
      <c r="BQ36" s="20">
        <v>1.2025699999999999</v>
      </c>
      <c r="BR36" s="16" t="s">
        <v>4258</v>
      </c>
      <c r="BS36" s="15">
        <v>1</v>
      </c>
      <c r="BT36" s="16" t="s">
        <v>4259</v>
      </c>
      <c r="BU36" s="20">
        <v>1.07585</v>
      </c>
      <c r="BV36" s="16" t="s">
        <v>4260</v>
      </c>
      <c r="BW36" s="15">
        <v>611</v>
      </c>
      <c r="BX36" s="16" t="s">
        <v>4261</v>
      </c>
      <c r="BY36" s="20">
        <v>1.08107</v>
      </c>
      <c r="BZ36" s="16" t="s">
        <v>4260</v>
      </c>
      <c r="CA36" s="15">
        <v>335</v>
      </c>
      <c r="CB36" s="16" t="s">
        <v>4261</v>
      </c>
      <c r="CC36" s="20">
        <v>1.03871</v>
      </c>
      <c r="CD36" s="16" t="s">
        <v>4260</v>
      </c>
      <c r="CE36" s="15">
        <v>1937</v>
      </c>
      <c r="CF36" s="16" t="s">
        <v>4261</v>
      </c>
      <c r="CG36" s="20">
        <v>1.33463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3090.4435839999996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1500</v>
      </c>
      <c r="H37" s="16" t="s">
        <v>4253</v>
      </c>
      <c r="I37" s="20">
        <v>1</v>
      </c>
      <c r="J37" s="16" t="s">
        <v>4252</v>
      </c>
      <c r="K37" s="15">
        <v>1700</v>
      </c>
      <c r="L37" s="16" t="s">
        <v>4253</v>
      </c>
      <c r="M37" s="20">
        <v>1</v>
      </c>
      <c r="N37" s="16" t="s">
        <v>4252</v>
      </c>
      <c r="O37" s="15">
        <v>6953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10153</v>
      </c>
      <c r="X37" s="16" t="s">
        <v>4252</v>
      </c>
      <c r="Y37" s="15">
        <v>10153</v>
      </c>
      <c r="Z37" s="16" t="s">
        <v>4254</v>
      </c>
      <c r="AA37" s="15">
        <v>1606</v>
      </c>
      <c r="AB37" s="16" t="s">
        <v>4255</v>
      </c>
      <c r="AC37" s="20">
        <v>1.00898</v>
      </c>
      <c r="AD37" s="16" t="s">
        <v>4254</v>
      </c>
      <c r="AE37" s="15">
        <v>1421</v>
      </c>
      <c r="AF37" s="16" t="s">
        <v>4255</v>
      </c>
      <c r="AG37" s="20">
        <v>0.96769000000000005</v>
      </c>
      <c r="AH37" s="16" t="s">
        <v>4254</v>
      </c>
      <c r="AI37" s="15">
        <v>7113</v>
      </c>
      <c r="AJ37" s="16" t="s">
        <v>4255</v>
      </c>
      <c r="AK37" s="20">
        <v>0.98158999999999996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1782</v>
      </c>
      <c r="AR37" s="16" t="s">
        <v>4257</v>
      </c>
      <c r="AS37" s="20">
        <v>1.0168999999999999</v>
      </c>
      <c r="AT37" s="16" t="s">
        <v>4256</v>
      </c>
      <c r="AU37" s="15">
        <v>1501</v>
      </c>
      <c r="AV37" s="16" t="s">
        <v>4257</v>
      </c>
      <c r="AW37" s="20">
        <v>1.01738</v>
      </c>
      <c r="AX37" s="16" t="s">
        <v>4256</v>
      </c>
      <c r="AY37" s="15">
        <v>5882</v>
      </c>
      <c r="AZ37" s="16" t="s">
        <v>4257</v>
      </c>
      <c r="BA37" s="20">
        <v>1.0165999999999999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1925</v>
      </c>
      <c r="BH37" s="16" t="s">
        <v>4259</v>
      </c>
      <c r="BI37" s="20">
        <v>1.07395</v>
      </c>
      <c r="BJ37" s="16" t="s">
        <v>4258</v>
      </c>
      <c r="BK37" s="15">
        <v>1345</v>
      </c>
      <c r="BL37" s="16" t="s">
        <v>4259</v>
      </c>
      <c r="BM37" s="20">
        <v>1.0875300000000001</v>
      </c>
      <c r="BN37" s="16" t="s">
        <v>4258</v>
      </c>
      <c r="BO37" s="15">
        <v>5997</v>
      </c>
      <c r="BP37" s="16" t="s">
        <v>4259</v>
      </c>
      <c r="BQ37" s="20">
        <v>1.2025699999999999</v>
      </c>
      <c r="BR37" s="16" t="s">
        <v>4258</v>
      </c>
      <c r="BS37" s="15">
        <v>3</v>
      </c>
      <c r="BT37" s="16" t="s">
        <v>4259</v>
      </c>
      <c r="BU37" s="20">
        <v>1.07585</v>
      </c>
      <c r="BV37" s="16" t="s">
        <v>4260</v>
      </c>
      <c r="BW37" s="15">
        <v>1957</v>
      </c>
      <c r="BX37" s="16" t="s">
        <v>4261</v>
      </c>
      <c r="BY37" s="20">
        <v>1.08107</v>
      </c>
      <c r="BZ37" s="16" t="s">
        <v>4260</v>
      </c>
      <c r="CA37" s="15">
        <v>1082</v>
      </c>
      <c r="CB37" s="16" t="s">
        <v>4261</v>
      </c>
      <c r="CC37" s="20">
        <v>1.03871</v>
      </c>
      <c r="CD37" s="16" t="s">
        <v>4260</v>
      </c>
      <c r="CE37" s="15">
        <v>6263</v>
      </c>
      <c r="CF37" s="16" t="s">
        <v>4261</v>
      </c>
      <c r="CG37" s="20">
        <v>1.33463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10358.570152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904</v>
      </c>
      <c r="H38" s="16" t="s">
        <v>4253</v>
      </c>
      <c r="I38" s="20">
        <v>1</v>
      </c>
      <c r="J38" s="16" t="s">
        <v>4252</v>
      </c>
      <c r="K38" s="15">
        <v>445</v>
      </c>
      <c r="L38" s="16" t="s">
        <v>4253</v>
      </c>
      <c r="M38" s="20">
        <v>1</v>
      </c>
      <c r="N38" s="16" t="s">
        <v>4252</v>
      </c>
      <c r="O38" s="15">
        <v>6777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8126</v>
      </c>
      <c r="X38" s="16" t="s">
        <v>4252</v>
      </c>
      <c r="Y38" s="15">
        <v>8126</v>
      </c>
      <c r="Z38" s="16" t="s">
        <v>4254</v>
      </c>
      <c r="AA38" s="15">
        <v>1001</v>
      </c>
      <c r="AB38" s="16" t="s">
        <v>4255</v>
      </c>
      <c r="AC38" s="20">
        <v>1.00898</v>
      </c>
      <c r="AD38" s="16" t="s">
        <v>4254</v>
      </c>
      <c r="AE38" s="15">
        <v>229</v>
      </c>
      <c r="AF38" s="16" t="s">
        <v>4255</v>
      </c>
      <c r="AG38" s="20">
        <v>0.96769000000000005</v>
      </c>
      <c r="AH38" s="16" t="s">
        <v>4254</v>
      </c>
      <c r="AI38" s="15">
        <v>5977</v>
      </c>
      <c r="AJ38" s="16" t="s">
        <v>4255</v>
      </c>
      <c r="AK38" s="20">
        <v>0.98158999999999996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1145</v>
      </c>
      <c r="AR38" s="16" t="s">
        <v>4257</v>
      </c>
      <c r="AS38" s="20">
        <v>1.0168999999999999</v>
      </c>
      <c r="AT38" s="16" t="s">
        <v>4256</v>
      </c>
      <c r="AU38" s="15">
        <v>317</v>
      </c>
      <c r="AV38" s="16" t="s">
        <v>4257</v>
      </c>
      <c r="AW38" s="20">
        <v>1.01738</v>
      </c>
      <c r="AX38" s="16" t="s">
        <v>4256</v>
      </c>
      <c r="AY38" s="15">
        <v>8487</v>
      </c>
      <c r="AZ38" s="16" t="s">
        <v>4257</v>
      </c>
      <c r="BA38" s="20">
        <v>1.0165999999999999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1068</v>
      </c>
      <c r="BH38" s="16" t="s">
        <v>4259</v>
      </c>
      <c r="BI38" s="20">
        <v>1.07395</v>
      </c>
      <c r="BJ38" s="16" t="s">
        <v>4258</v>
      </c>
      <c r="BK38" s="15">
        <v>318</v>
      </c>
      <c r="BL38" s="16" t="s">
        <v>4259</v>
      </c>
      <c r="BM38" s="20">
        <v>1.0875300000000001</v>
      </c>
      <c r="BN38" s="16" t="s">
        <v>4258</v>
      </c>
      <c r="BO38" s="15">
        <v>8520</v>
      </c>
      <c r="BP38" s="16" t="s">
        <v>4259</v>
      </c>
      <c r="BQ38" s="20">
        <v>1.2025699999999999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1110</v>
      </c>
      <c r="BX38" s="16" t="s">
        <v>4261</v>
      </c>
      <c r="BY38" s="20">
        <v>1.08107</v>
      </c>
      <c r="BZ38" s="16" t="s">
        <v>4260</v>
      </c>
      <c r="CA38" s="15">
        <v>838</v>
      </c>
      <c r="CB38" s="16" t="s">
        <v>4261</v>
      </c>
      <c r="CC38" s="20">
        <v>1.03871</v>
      </c>
      <c r="CD38" s="16" t="s">
        <v>4260</v>
      </c>
      <c r="CE38" s="15">
        <v>8757</v>
      </c>
      <c r="CF38" s="16" t="s">
        <v>4261</v>
      </c>
      <c r="CG38" s="20">
        <v>1.33463</v>
      </c>
      <c r="CH38" s="16" t="s">
        <v>4260</v>
      </c>
      <c r="CI38" s="15">
        <v>5</v>
      </c>
      <c r="CJ38" s="16" t="s">
        <v>4261</v>
      </c>
      <c r="CK38" s="20">
        <v>1.07585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10168.233592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6557</v>
      </c>
      <c r="H39" s="16" t="s">
        <v>4253</v>
      </c>
      <c r="I39" s="20">
        <v>1</v>
      </c>
      <c r="J39" s="16" t="s">
        <v>4252</v>
      </c>
      <c r="K39" s="15">
        <v>181</v>
      </c>
      <c r="L39" s="16" t="s">
        <v>4253</v>
      </c>
      <c r="M39" s="20">
        <v>1</v>
      </c>
      <c r="N39" s="16" t="s">
        <v>4252</v>
      </c>
      <c r="O39" s="15">
        <v>2141</v>
      </c>
      <c r="P39" s="16" t="s">
        <v>4253</v>
      </c>
      <c r="Q39" s="20">
        <v>1</v>
      </c>
      <c r="R39" s="16" t="s">
        <v>4252</v>
      </c>
      <c r="S39" s="15">
        <v>25</v>
      </c>
      <c r="T39" s="16" t="s">
        <v>4253</v>
      </c>
      <c r="U39" s="20">
        <v>1</v>
      </c>
      <c r="V39" s="16" t="s">
        <v>4252</v>
      </c>
      <c r="W39" s="15">
        <v>8904</v>
      </c>
      <c r="X39" s="16" t="s">
        <v>4252</v>
      </c>
      <c r="Y39" s="15">
        <v>8904</v>
      </c>
      <c r="Z39" s="16" t="s">
        <v>4254</v>
      </c>
      <c r="AA39" s="15">
        <v>7477</v>
      </c>
      <c r="AB39" s="16" t="s">
        <v>4255</v>
      </c>
      <c r="AC39" s="20">
        <v>1.00898</v>
      </c>
      <c r="AD39" s="16" t="s">
        <v>4254</v>
      </c>
      <c r="AE39" s="15">
        <v>839</v>
      </c>
      <c r="AF39" s="16" t="s">
        <v>4255</v>
      </c>
      <c r="AG39" s="20">
        <v>0.96769000000000005</v>
      </c>
      <c r="AH39" s="16" t="s">
        <v>4254</v>
      </c>
      <c r="AI39" s="15">
        <v>2449</v>
      </c>
      <c r="AJ39" s="16" t="s">
        <v>4255</v>
      </c>
      <c r="AK39" s="20">
        <v>0.98158999999999996</v>
      </c>
      <c r="AL39" s="16" t="s">
        <v>4254</v>
      </c>
      <c r="AM39" s="15">
        <v>55</v>
      </c>
      <c r="AN39" s="16" t="s">
        <v>4255</v>
      </c>
      <c r="AO39" s="20">
        <v>1.0028900000000001</v>
      </c>
      <c r="AP39" s="16" t="s">
        <v>4256</v>
      </c>
      <c r="AQ39" s="15">
        <v>7700</v>
      </c>
      <c r="AR39" s="16" t="s">
        <v>4257</v>
      </c>
      <c r="AS39" s="20">
        <v>1.0168999999999999</v>
      </c>
      <c r="AT39" s="16" t="s">
        <v>4256</v>
      </c>
      <c r="AU39" s="15">
        <v>4229</v>
      </c>
      <c r="AV39" s="16" t="s">
        <v>4257</v>
      </c>
      <c r="AW39" s="20">
        <v>1.01738</v>
      </c>
      <c r="AX39" s="16" t="s">
        <v>4256</v>
      </c>
      <c r="AY39" s="15">
        <v>2608</v>
      </c>
      <c r="AZ39" s="16" t="s">
        <v>4257</v>
      </c>
      <c r="BA39" s="20">
        <v>1.0165999999999999</v>
      </c>
      <c r="BB39" s="16" t="s">
        <v>4256</v>
      </c>
      <c r="BC39" s="15">
        <v>47</v>
      </c>
      <c r="BD39" s="16" t="s">
        <v>4257</v>
      </c>
      <c r="BE39" s="20">
        <v>1.0169299999999999</v>
      </c>
      <c r="BF39" s="16" t="s">
        <v>4258</v>
      </c>
      <c r="BG39" s="15">
        <v>7670</v>
      </c>
      <c r="BH39" s="16" t="s">
        <v>4259</v>
      </c>
      <c r="BI39" s="20">
        <v>1.07395</v>
      </c>
      <c r="BJ39" s="16" t="s">
        <v>4258</v>
      </c>
      <c r="BK39" s="15">
        <v>3625</v>
      </c>
      <c r="BL39" s="16" t="s">
        <v>4259</v>
      </c>
      <c r="BM39" s="20">
        <v>1.0875300000000001</v>
      </c>
      <c r="BN39" s="16" t="s">
        <v>4258</v>
      </c>
      <c r="BO39" s="15">
        <v>6903</v>
      </c>
      <c r="BP39" s="16" t="s">
        <v>4259</v>
      </c>
      <c r="BQ39" s="20">
        <v>1.2025699999999999</v>
      </c>
      <c r="BR39" s="16" t="s">
        <v>4258</v>
      </c>
      <c r="BS39" s="15">
        <v>11</v>
      </c>
      <c r="BT39" s="16" t="s">
        <v>4259</v>
      </c>
      <c r="BU39" s="20">
        <v>1.07585</v>
      </c>
      <c r="BV39" s="16" t="s">
        <v>4260</v>
      </c>
      <c r="BW39" s="15">
        <v>7874</v>
      </c>
      <c r="BX39" s="16" t="s">
        <v>4261</v>
      </c>
      <c r="BY39" s="20">
        <v>1.08107</v>
      </c>
      <c r="BZ39" s="16" t="s">
        <v>4260</v>
      </c>
      <c r="CA39" s="15">
        <v>3237</v>
      </c>
      <c r="CB39" s="16" t="s">
        <v>4261</v>
      </c>
      <c r="CC39" s="20">
        <v>1.03871</v>
      </c>
      <c r="CD39" s="16" t="s">
        <v>4260</v>
      </c>
      <c r="CE39" s="15">
        <v>6104</v>
      </c>
      <c r="CF39" s="16" t="s">
        <v>4261</v>
      </c>
      <c r="CG39" s="20">
        <v>1.33463</v>
      </c>
      <c r="CH39" s="16" t="s">
        <v>4260</v>
      </c>
      <c r="CI39" s="15">
        <v>16</v>
      </c>
      <c r="CJ39" s="16" t="s">
        <v>4261</v>
      </c>
      <c r="CK39" s="20">
        <v>1.07585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15016.387827999997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396</v>
      </c>
      <c r="H41" s="16" t="s">
        <v>4253</v>
      </c>
      <c r="I41" s="20">
        <v>1</v>
      </c>
      <c r="J41" s="16" t="s">
        <v>4252</v>
      </c>
      <c r="K41" s="15">
        <v>19</v>
      </c>
      <c r="L41" s="16" t="s">
        <v>4253</v>
      </c>
      <c r="M41" s="20">
        <v>1</v>
      </c>
      <c r="N41" s="16" t="s">
        <v>4252</v>
      </c>
      <c r="O41" s="15">
        <v>1602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2017</v>
      </c>
      <c r="X41" s="16" t="s">
        <v>4252</v>
      </c>
      <c r="Y41" s="15">
        <v>2017</v>
      </c>
      <c r="Z41" s="16" t="s">
        <v>4254</v>
      </c>
      <c r="AA41" s="15">
        <v>419</v>
      </c>
      <c r="AB41" s="16" t="s">
        <v>4255</v>
      </c>
      <c r="AC41" s="20">
        <v>1.00898</v>
      </c>
      <c r="AD41" s="16" t="s">
        <v>4254</v>
      </c>
      <c r="AE41" s="15">
        <v>16</v>
      </c>
      <c r="AF41" s="16" t="s">
        <v>4255</v>
      </c>
      <c r="AG41" s="20">
        <v>0.96769000000000005</v>
      </c>
      <c r="AH41" s="16" t="s">
        <v>4254</v>
      </c>
      <c r="AI41" s="15">
        <v>1404</v>
      </c>
      <c r="AJ41" s="16" t="s">
        <v>4255</v>
      </c>
      <c r="AK41" s="20">
        <v>0.98158999999999996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382</v>
      </c>
      <c r="AR41" s="16" t="s">
        <v>4257</v>
      </c>
      <c r="AS41" s="20">
        <v>1.0168999999999999</v>
      </c>
      <c r="AT41" s="16" t="s">
        <v>4256</v>
      </c>
      <c r="AU41" s="15">
        <v>22</v>
      </c>
      <c r="AV41" s="16" t="s">
        <v>4257</v>
      </c>
      <c r="AW41" s="20">
        <v>1.01738</v>
      </c>
      <c r="AX41" s="16" t="s">
        <v>4256</v>
      </c>
      <c r="AY41" s="15">
        <v>1410</v>
      </c>
      <c r="AZ41" s="16" t="s">
        <v>4257</v>
      </c>
      <c r="BA41" s="20">
        <v>1.0165999999999999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401</v>
      </c>
      <c r="BH41" s="16" t="s">
        <v>4259</v>
      </c>
      <c r="BI41" s="20">
        <v>1.07395</v>
      </c>
      <c r="BJ41" s="16" t="s">
        <v>4258</v>
      </c>
      <c r="BK41" s="15">
        <v>21</v>
      </c>
      <c r="BL41" s="16" t="s">
        <v>4259</v>
      </c>
      <c r="BM41" s="20">
        <v>1.0875300000000001</v>
      </c>
      <c r="BN41" s="16" t="s">
        <v>4258</v>
      </c>
      <c r="BO41" s="15">
        <v>1313</v>
      </c>
      <c r="BP41" s="16" t="s">
        <v>4259</v>
      </c>
      <c r="BQ41" s="20">
        <v>1.2025699999999999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343</v>
      </c>
      <c r="BX41" s="16" t="s">
        <v>4261</v>
      </c>
      <c r="BY41" s="20">
        <v>1.08107</v>
      </c>
      <c r="BZ41" s="16" t="s">
        <v>4260</v>
      </c>
      <c r="CA41" s="15">
        <v>3</v>
      </c>
      <c r="CB41" s="16" t="s">
        <v>4261</v>
      </c>
      <c r="CC41" s="20">
        <v>1.03871</v>
      </c>
      <c r="CD41" s="16" t="s">
        <v>4260</v>
      </c>
      <c r="CE41" s="15">
        <v>1069</v>
      </c>
      <c r="CF41" s="16" t="s">
        <v>4261</v>
      </c>
      <c r="CG41" s="20">
        <v>1.33463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1902.1502560000001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3933</v>
      </c>
      <c r="H42" s="16" t="s">
        <v>4253</v>
      </c>
      <c r="I42" s="20">
        <v>1</v>
      </c>
      <c r="J42" s="16" t="s">
        <v>4252</v>
      </c>
      <c r="K42" s="15">
        <v>522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4455</v>
      </c>
      <c r="X42" s="16" t="s">
        <v>4252</v>
      </c>
      <c r="Y42" s="15">
        <v>4455</v>
      </c>
      <c r="Z42" s="16" t="s">
        <v>4254</v>
      </c>
      <c r="AA42" s="15">
        <v>4113</v>
      </c>
      <c r="AB42" s="16" t="s">
        <v>4255</v>
      </c>
      <c r="AC42" s="20">
        <v>1.00898</v>
      </c>
      <c r="AD42" s="16" t="s">
        <v>4254</v>
      </c>
      <c r="AE42" s="15">
        <v>782</v>
      </c>
      <c r="AF42" s="16" t="s">
        <v>4255</v>
      </c>
      <c r="AG42" s="20">
        <v>0.96769000000000005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4003</v>
      </c>
      <c r="AR42" s="16" t="s">
        <v>4257</v>
      </c>
      <c r="AS42" s="20">
        <v>1.0168999999999999</v>
      </c>
      <c r="AT42" s="16" t="s">
        <v>4256</v>
      </c>
      <c r="AU42" s="15">
        <v>289</v>
      </c>
      <c r="AV42" s="16" t="s">
        <v>4257</v>
      </c>
      <c r="AW42" s="20">
        <v>1.01738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2989</v>
      </c>
      <c r="BH42" s="16" t="s">
        <v>4259</v>
      </c>
      <c r="BI42" s="20">
        <v>1.07395</v>
      </c>
      <c r="BJ42" s="16" t="s">
        <v>4258</v>
      </c>
      <c r="BK42" s="15">
        <v>137</v>
      </c>
      <c r="BL42" s="16" t="s">
        <v>4259</v>
      </c>
      <c r="BM42" s="20">
        <v>1.0875300000000001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2891</v>
      </c>
      <c r="BX42" s="16" t="s">
        <v>4261</v>
      </c>
      <c r="BY42" s="20">
        <v>1.08107</v>
      </c>
      <c r="BZ42" s="16" t="s">
        <v>4260</v>
      </c>
      <c r="CA42" s="15">
        <v>76</v>
      </c>
      <c r="CB42" s="16" t="s">
        <v>4261</v>
      </c>
      <c r="CC42" s="20">
        <v>1.03871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4057.9370660000009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251</v>
      </c>
      <c r="L43" s="16" t="s">
        <v>4253</v>
      </c>
      <c r="M43" s="20">
        <v>1</v>
      </c>
      <c r="N43" s="16" t="s">
        <v>4252</v>
      </c>
      <c r="O43" s="15">
        <v>731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982</v>
      </c>
      <c r="X43" s="16" t="s">
        <v>4252</v>
      </c>
      <c r="Y43" s="15">
        <v>982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48</v>
      </c>
      <c r="AF43" s="16" t="s">
        <v>4255</v>
      </c>
      <c r="AG43" s="20">
        <v>0.96769000000000005</v>
      </c>
      <c r="AH43" s="16" t="s">
        <v>4254</v>
      </c>
      <c r="AI43" s="15">
        <v>829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50</v>
      </c>
      <c r="AV43" s="16" t="s">
        <v>4257</v>
      </c>
      <c r="AW43" s="20">
        <v>1.01738</v>
      </c>
      <c r="AX43" s="16" t="s">
        <v>4256</v>
      </c>
      <c r="AY43" s="15">
        <v>883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20</v>
      </c>
      <c r="BL43" s="16" t="s">
        <v>4259</v>
      </c>
      <c r="BM43" s="20">
        <v>1.0875300000000001</v>
      </c>
      <c r="BN43" s="16" t="s">
        <v>4258</v>
      </c>
      <c r="BO43" s="15">
        <v>3450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15</v>
      </c>
      <c r="CB43" s="16" t="s">
        <v>4261</v>
      </c>
      <c r="CC43" s="20">
        <v>1.03871</v>
      </c>
      <c r="CD43" s="16" t="s">
        <v>4260</v>
      </c>
      <c r="CE43" s="15">
        <v>8147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3570.0284780000002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3171</v>
      </c>
      <c r="H46" s="16" t="s">
        <v>4253</v>
      </c>
      <c r="I46" s="20">
        <v>1</v>
      </c>
      <c r="J46" s="16" t="s">
        <v>4252</v>
      </c>
      <c r="K46" s="15">
        <v>27298</v>
      </c>
      <c r="L46" s="16" t="s">
        <v>4253</v>
      </c>
      <c r="M46" s="20">
        <v>1</v>
      </c>
      <c r="N46" s="16" t="s">
        <v>4252</v>
      </c>
      <c r="O46" s="15">
        <v>3516</v>
      </c>
      <c r="P46" s="16" t="s">
        <v>4253</v>
      </c>
      <c r="Q46" s="20">
        <v>1</v>
      </c>
      <c r="R46" s="16" t="s">
        <v>4252</v>
      </c>
      <c r="S46" s="15">
        <v>6</v>
      </c>
      <c r="T46" s="16" t="s">
        <v>4253</v>
      </c>
      <c r="U46" s="20">
        <v>1</v>
      </c>
      <c r="V46" s="16" t="s">
        <v>4252</v>
      </c>
      <c r="W46" s="15">
        <v>33991</v>
      </c>
      <c r="X46" s="16" t="s">
        <v>4252</v>
      </c>
      <c r="Y46" s="15">
        <v>33991</v>
      </c>
      <c r="Z46" s="16" t="s">
        <v>4254</v>
      </c>
      <c r="AA46" s="15">
        <v>4025</v>
      </c>
      <c r="AB46" s="16" t="s">
        <v>4255</v>
      </c>
      <c r="AC46" s="20">
        <v>1.00898</v>
      </c>
      <c r="AD46" s="16" t="s">
        <v>4254</v>
      </c>
      <c r="AE46" s="15">
        <v>28656</v>
      </c>
      <c r="AF46" s="16" t="s">
        <v>4255</v>
      </c>
      <c r="AG46" s="20">
        <v>0.96769000000000005</v>
      </c>
      <c r="AH46" s="16" t="s">
        <v>4254</v>
      </c>
      <c r="AI46" s="15">
        <v>2808</v>
      </c>
      <c r="AJ46" s="16" t="s">
        <v>4255</v>
      </c>
      <c r="AK46" s="20">
        <v>0.98158999999999996</v>
      </c>
      <c r="AL46" s="16" t="s">
        <v>4254</v>
      </c>
      <c r="AM46" s="15">
        <v>4</v>
      </c>
      <c r="AN46" s="16" t="s">
        <v>4255</v>
      </c>
      <c r="AO46" s="20">
        <v>1.0028900000000001</v>
      </c>
      <c r="AP46" s="16" t="s">
        <v>4256</v>
      </c>
      <c r="AQ46" s="15">
        <v>3562</v>
      </c>
      <c r="AR46" s="16" t="s">
        <v>4257</v>
      </c>
      <c r="AS46" s="20">
        <v>1.0168999999999999</v>
      </c>
      <c r="AT46" s="16" t="s">
        <v>4256</v>
      </c>
      <c r="AU46" s="15">
        <v>12584</v>
      </c>
      <c r="AV46" s="16" t="s">
        <v>4257</v>
      </c>
      <c r="AW46" s="20">
        <v>1.01738</v>
      </c>
      <c r="AX46" s="16" t="s">
        <v>4256</v>
      </c>
      <c r="AY46" s="15">
        <v>4367</v>
      </c>
      <c r="AZ46" s="16" t="s">
        <v>4257</v>
      </c>
      <c r="BA46" s="20">
        <v>1.0165999999999999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3332</v>
      </c>
      <c r="BH46" s="16" t="s">
        <v>4259</v>
      </c>
      <c r="BI46" s="20">
        <v>1.07395</v>
      </c>
      <c r="BJ46" s="16" t="s">
        <v>4258</v>
      </c>
      <c r="BK46" s="15">
        <v>12520</v>
      </c>
      <c r="BL46" s="16" t="s">
        <v>4259</v>
      </c>
      <c r="BM46" s="20">
        <v>1.0875300000000001</v>
      </c>
      <c r="BN46" s="16" t="s">
        <v>4258</v>
      </c>
      <c r="BO46" s="15">
        <v>4656</v>
      </c>
      <c r="BP46" s="16" t="s">
        <v>4259</v>
      </c>
      <c r="BQ46" s="20">
        <v>1.2025699999999999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769</v>
      </c>
      <c r="BX46" s="16" t="s">
        <v>4261</v>
      </c>
      <c r="BY46" s="20">
        <v>1.08107</v>
      </c>
      <c r="BZ46" s="16" t="s">
        <v>4260</v>
      </c>
      <c r="CA46" s="15">
        <v>16223</v>
      </c>
      <c r="CB46" s="16" t="s">
        <v>4261</v>
      </c>
      <c r="CC46" s="20">
        <v>1.03871</v>
      </c>
      <c r="CD46" s="16" t="s">
        <v>4260</v>
      </c>
      <c r="CE46" s="15">
        <v>4554</v>
      </c>
      <c r="CF46" s="16" t="s">
        <v>4261</v>
      </c>
      <c r="CG46" s="20">
        <v>1.33463</v>
      </c>
      <c r="CH46" s="16" t="s">
        <v>4260</v>
      </c>
      <c r="CI46" s="15">
        <v>-3</v>
      </c>
      <c r="CJ46" s="16" t="s">
        <v>4261</v>
      </c>
      <c r="CK46" s="20">
        <v>1.07585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27191.488177999992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37283</v>
      </c>
      <c r="L47" s="16" t="s">
        <v>4253</v>
      </c>
      <c r="M47" s="20">
        <v>1</v>
      </c>
      <c r="N47" s="16" t="s">
        <v>4252</v>
      </c>
      <c r="O47" s="15">
        <v>4679</v>
      </c>
      <c r="P47" s="16" t="s">
        <v>4253</v>
      </c>
      <c r="Q47" s="20">
        <v>1</v>
      </c>
      <c r="R47" s="16" t="s">
        <v>4252</v>
      </c>
      <c r="S47" s="15">
        <v>4063</v>
      </c>
      <c r="T47" s="16" t="s">
        <v>4253</v>
      </c>
      <c r="U47" s="20">
        <v>1</v>
      </c>
      <c r="V47" s="16" t="s">
        <v>4252</v>
      </c>
      <c r="W47" s="15">
        <v>46025</v>
      </c>
      <c r="X47" s="16" t="s">
        <v>4252</v>
      </c>
      <c r="Y47" s="15">
        <v>46025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35922</v>
      </c>
      <c r="AF47" s="16" t="s">
        <v>4255</v>
      </c>
      <c r="AG47" s="20">
        <v>0.96769000000000005</v>
      </c>
      <c r="AH47" s="16" t="s">
        <v>4254</v>
      </c>
      <c r="AI47" s="15">
        <v>3344</v>
      </c>
      <c r="AJ47" s="16" t="s">
        <v>4255</v>
      </c>
      <c r="AK47" s="20">
        <v>0.98158999999999996</v>
      </c>
      <c r="AL47" s="16" t="s">
        <v>4254</v>
      </c>
      <c r="AM47" s="15">
        <v>4914</v>
      </c>
      <c r="AN47" s="16" t="s">
        <v>4255</v>
      </c>
      <c r="AO47" s="20">
        <v>1.0028900000000001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39304</v>
      </c>
      <c r="AV47" s="16" t="s">
        <v>4257</v>
      </c>
      <c r="AW47" s="20">
        <v>1.01738</v>
      </c>
      <c r="AX47" s="16" t="s">
        <v>4256</v>
      </c>
      <c r="AY47" s="15">
        <v>4038</v>
      </c>
      <c r="AZ47" s="16" t="s">
        <v>4257</v>
      </c>
      <c r="BA47" s="20">
        <v>1.0165999999999999</v>
      </c>
      <c r="BB47" s="16" t="s">
        <v>4256</v>
      </c>
      <c r="BC47" s="15">
        <v>4737</v>
      </c>
      <c r="BD47" s="16" t="s">
        <v>4257</v>
      </c>
      <c r="BE47" s="20">
        <v>1.0169299999999999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33535</v>
      </c>
      <c r="BL47" s="16" t="s">
        <v>4259</v>
      </c>
      <c r="BM47" s="20">
        <v>1.0875300000000001</v>
      </c>
      <c r="BN47" s="16" t="s">
        <v>4258</v>
      </c>
      <c r="BO47" s="15">
        <v>3410</v>
      </c>
      <c r="BP47" s="16" t="s">
        <v>4259</v>
      </c>
      <c r="BQ47" s="20">
        <v>1.2025699999999999</v>
      </c>
      <c r="BR47" s="16" t="s">
        <v>4258</v>
      </c>
      <c r="BS47" s="15">
        <v>4437</v>
      </c>
      <c r="BT47" s="16" t="s">
        <v>4259</v>
      </c>
      <c r="BU47" s="20">
        <v>1.07585</v>
      </c>
      <c r="BV47" s="16" t="s">
        <v>4260</v>
      </c>
      <c r="BW47" s="15">
        <v>1</v>
      </c>
      <c r="BX47" s="16" t="s">
        <v>4261</v>
      </c>
      <c r="BY47" s="20">
        <v>1.08107</v>
      </c>
      <c r="BZ47" s="16" t="s">
        <v>4260</v>
      </c>
      <c r="CA47" s="15">
        <v>29728</v>
      </c>
      <c r="CB47" s="16" t="s">
        <v>4261</v>
      </c>
      <c r="CC47" s="20">
        <v>1.03871</v>
      </c>
      <c r="CD47" s="16" t="s">
        <v>4260</v>
      </c>
      <c r="CE47" s="15">
        <v>2748</v>
      </c>
      <c r="CF47" s="16" t="s">
        <v>4261</v>
      </c>
      <c r="CG47" s="20">
        <v>1.33463</v>
      </c>
      <c r="CH47" s="16" t="s">
        <v>4260</v>
      </c>
      <c r="CI47" s="15">
        <v>3419</v>
      </c>
      <c r="CJ47" s="16" t="s">
        <v>4261</v>
      </c>
      <c r="CK47" s="20">
        <v>1.07585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44295.341073999996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9944</v>
      </c>
      <c r="H48" s="16" t="s">
        <v>4253</v>
      </c>
      <c r="I48" s="20">
        <v>1</v>
      </c>
      <c r="J48" s="16" t="s">
        <v>4252</v>
      </c>
      <c r="K48" s="15">
        <v>468</v>
      </c>
      <c r="L48" s="16" t="s">
        <v>4253</v>
      </c>
      <c r="M48" s="20">
        <v>1</v>
      </c>
      <c r="N48" s="16" t="s">
        <v>4252</v>
      </c>
      <c r="O48" s="15">
        <v>178</v>
      </c>
      <c r="P48" s="16" t="s">
        <v>4253</v>
      </c>
      <c r="Q48" s="20">
        <v>1</v>
      </c>
      <c r="R48" s="16" t="s">
        <v>4252</v>
      </c>
      <c r="S48" s="15">
        <v>1920</v>
      </c>
      <c r="T48" s="16" t="s">
        <v>4253</v>
      </c>
      <c r="U48" s="20">
        <v>1</v>
      </c>
      <c r="V48" s="16" t="s">
        <v>4252</v>
      </c>
      <c r="W48" s="15">
        <v>12510</v>
      </c>
      <c r="X48" s="16" t="s">
        <v>4252</v>
      </c>
      <c r="Y48" s="15">
        <v>12510</v>
      </c>
      <c r="Z48" s="16" t="s">
        <v>4254</v>
      </c>
      <c r="AA48" s="15">
        <v>3813</v>
      </c>
      <c r="AB48" s="16" t="s">
        <v>4255</v>
      </c>
      <c r="AC48" s="20">
        <v>1.00898</v>
      </c>
      <c r="AD48" s="16" t="s">
        <v>4254</v>
      </c>
      <c r="AE48" s="15">
        <v>480</v>
      </c>
      <c r="AF48" s="16" t="s">
        <v>4255</v>
      </c>
      <c r="AG48" s="20">
        <v>0.96769000000000005</v>
      </c>
      <c r="AH48" s="16" t="s">
        <v>4254</v>
      </c>
      <c r="AI48" s="15">
        <v>77</v>
      </c>
      <c r="AJ48" s="16" t="s">
        <v>4255</v>
      </c>
      <c r="AK48" s="20">
        <v>0.98158999999999996</v>
      </c>
      <c r="AL48" s="16" t="s">
        <v>4254</v>
      </c>
      <c r="AM48" s="15">
        <v>1142</v>
      </c>
      <c r="AN48" s="16" t="s">
        <v>4255</v>
      </c>
      <c r="AO48" s="20">
        <v>1.0028900000000001</v>
      </c>
      <c r="AP48" s="16" t="s">
        <v>4256</v>
      </c>
      <c r="AQ48" s="15">
        <v>11188</v>
      </c>
      <c r="AR48" s="16" t="s">
        <v>4257</v>
      </c>
      <c r="AS48" s="20">
        <v>1.0168999999999999</v>
      </c>
      <c r="AT48" s="16" t="s">
        <v>4256</v>
      </c>
      <c r="AU48" s="15">
        <v>284</v>
      </c>
      <c r="AV48" s="16" t="s">
        <v>4257</v>
      </c>
      <c r="AW48" s="20">
        <v>1.01738</v>
      </c>
      <c r="AX48" s="16" t="s">
        <v>4256</v>
      </c>
      <c r="AY48" s="15">
        <v>102</v>
      </c>
      <c r="AZ48" s="16" t="s">
        <v>4257</v>
      </c>
      <c r="BA48" s="20">
        <v>1.0165999999999999</v>
      </c>
      <c r="BB48" s="16" t="s">
        <v>4256</v>
      </c>
      <c r="BC48" s="15">
        <v>1113</v>
      </c>
      <c r="BD48" s="16" t="s">
        <v>4257</v>
      </c>
      <c r="BE48" s="20">
        <v>1.0169299999999999</v>
      </c>
      <c r="BF48" s="16" t="s">
        <v>4258</v>
      </c>
      <c r="BG48" s="15">
        <v>10938</v>
      </c>
      <c r="BH48" s="16" t="s">
        <v>4259</v>
      </c>
      <c r="BI48" s="20">
        <v>1.07395</v>
      </c>
      <c r="BJ48" s="16" t="s">
        <v>4258</v>
      </c>
      <c r="BK48" s="15">
        <v>279</v>
      </c>
      <c r="BL48" s="16" t="s">
        <v>4259</v>
      </c>
      <c r="BM48" s="20">
        <v>1.0875300000000001</v>
      </c>
      <c r="BN48" s="16" t="s">
        <v>4258</v>
      </c>
      <c r="BO48" s="15">
        <v>397</v>
      </c>
      <c r="BP48" s="16" t="s">
        <v>4259</v>
      </c>
      <c r="BQ48" s="20">
        <v>1.2025699999999999</v>
      </c>
      <c r="BR48" s="16" t="s">
        <v>4258</v>
      </c>
      <c r="BS48" s="15">
        <v>984</v>
      </c>
      <c r="BT48" s="16" t="s">
        <v>4259</v>
      </c>
      <c r="BU48" s="20">
        <v>1.07585</v>
      </c>
      <c r="BV48" s="16" t="s">
        <v>4260</v>
      </c>
      <c r="BW48" s="15">
        <v>7764</v>
      </c>
      <c r="BX48" s="16" t="s">
        <v>4261</v>
      </c>
      <c r="BY48" s="20">
        <v>1.08107</v>
      </c>
      <c r="BZ48" s="16" t="s">
        <v>4260</v>
      </c>
      <c r="CA48" s="15">
        <v>674</v>
      </c>
      <c r="CB48" s="16" t="s">
        <v>4261</v>
      </c>
      <c r="CC48" s="20">
        <v>1.03871</v>
      </c>
      <c r="CD48" s="16" t="s">
        <v>4260</v>
      </c>
      <c r="CE48" s="15">
        <v>508</v>
      </c>
      <c r="CF48" s="16" t="s">
        <v>4261</v>
      </c>
      <c r="CG48" s="20">
        <v>1.33463</v>
      </c>
      <c r="CH48" s="16" t="s">
        <v>4260</v>
      </c>
      <c r="CI48" s="15">
        <v>968</v>
      </c>
      <c r="CJ48" s="16" t="s">
        <v>4261</v>
      </c>
      <c r="CK48" s="20">
        <v>1.07585</v>
      </c>
      <c r="CL48" s="16" t="s">
        <v>4302</v>
      </c>
      <c r="CM48" s="15">
        <f>SUM(A2L141C10)/A2L141C1</f>
        <v>12510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128190</v>
      </c>
      <c r="T49" s="16" t="s">
        <v>4253</v>
      </c>
      <c r="U49" s="20">
        <v>1</v>
      </c>
      <c r="V49" s="16" t="s">
        <v>4252</v>
      </c>
      <c r="W49" s="15">
        <v>128190</v>
      </c>
      <c r="X49" s="16" t="s">
        <v>4252</v>
      </c>
      <c r="Y49" s="15">
        <v>128190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132763</v>
      </c>
      <c r="AN49" s="16" t="s">
        <v>4255</v>
      </c>
      <c r="AO49" s="20">
        <v>1.0028900000000001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128519</v>
      </c>
      <c r="BD49" s="16" t="s">
        <v>4257</v>
      </c>
      <c r="BE49" s="20">
        <v>1.0169299999999999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112600</v>
      </c>
      <c r="BT49" s="16" t="s">
        <v>4259</v>
      </c>
      <c r="BU49" s="20">
        <v>1.07585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99845</v>
      </c>
      <c r="CJ49" s="16" t="s">
        <v>4261</v>
      </c>
      <c r="CK49" s="20">
        <v>1.07585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124118.09299800001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33810</v>
      </c>
      <c r="T50" s="16" t="s">
        <v>4253</v>
      </c>
      <c r="U50" s="20">
        <v>1</v>
      </c>
      <c r="V50" s="16" t="s">
        <v>4252</v>
      </c>
      <c r="W50" s="15">
        <v>33810</v>
      </c>
      <c r="X50" s="16" t="s">
        <v>4252</v>
      </c>
      <c r="Y50" s="15">
        <v>33810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35034</v>
      </c>
      <c r="AN50" s="16" t="s">
        <v>4255</v>
      </c>
      <c r="AO50" s="20">
        <v>1.0028900000000001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33915</v>
      </c>
      <c r="BD50" s="16" t="s">
        <v>4257</v>
      </c>
      <c r="BE50" s="20">
        <v>1.0169299999999999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30563</v>
      </c>
      <c r="BT50" s="16" t="s">
        <v>4259</v>
      </c>
      <c r="BU50" s="20">
        <v>1.07585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27108</v>
      </c>
      <c r="CJ50" s="16" t="s">
        <v>4261</v>
      </c>
      <c r="CK50" s="20">
        <v>1.07585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33095.954912000001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15944</v>
      </c>
      <c r="T51" s="16" t="s">
        <v>4253</v>
      </c>
      <c r="U51" s="20">
        <v>1</v>
      </c>
      <c r="V51" s="16" t="s">
        <v>4252</v>
      </c>
      <c r="W51" s="15">
        <v>15944</v>
      </c>
      <c r="X51" s="16" t="s">
        <v>4252</v>
      </c>
      <c r="Y51" s="15">
        <v>15944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16596</v>
      </c>
      <c r="AN51" s="16" t="s">
        <v>4255</v>
      </c>
      <c r="AO51" s="20">
        <v>1.0028900000000001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16066</v>
      </c>
      <c r="BD51" s="16" t="s">
        <v>4257</v>
      </c>
      <c r="BE51" s="20">
        <v>1.0169299999999999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17692</v>
      </c>
      <c r="BT51" s="16" t="s">
        <v>4259</v>
      </c>
      <c r="BU51" s="20">
        <v>1.07585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15715</v>
      </c>
      <c r="CJ51" s="16" t="s">
        <v>4261</v>
      </c>
      <c r="CK51" s="20">
        <v>1.07585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16973.376153999998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4516</v>
      </c>
      <c r="T52" s="16" t="s">
        <v>4253</v>
      </c>
      <c r="U52" s="20">
        <v>1</v>
      </c>
      <c r="V52" s="16" t="s">
        <v>4252</v>
      </c>
      <c r="W52" s="15">
        <v>4516</v>
      </c>
      <c r="X52" s="16" t="s">
        <v>4252</v>
      </c>
      <c r="Y52" s="15">
        <v>4516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8218</v>
      </c>
      <c r="AN52" s="16" t="s">
        <v>4255</v>
      </c>
      <c r="AO52" s="20">
        <v>1.0028900000000001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13217</v>
      </c>
      <c r="BD52" s="16" t="s">
        <v>4257</v>
      </c>
      <c r="BE52" s="20">
        <v>1.0169299999999999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32743</v>
      </c>
      <c r="BT52" s="16" t="s">
        <v>4259</v>
      </c>
      <c r="BU52" s="20">
        <v>1.07585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39150</v>
      </c>
      <c r="CJ52" s="16" t="s">
        <v>4261</v>
      </c>
      <c r="CK52" s="20">
        <v>1.07585</v>
      </c>
      <c r="CL52" s="16" t="s">
        <v>4306</v>
      </c>
      <c r="CM52" s="15">
        <f>SUM(A2L145C10)/A2L145C1</f>
        <v>4516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1200</v>
      </c>
      <c r="T53" s="16" t="s">
        <v>4253</v>
      </c>
      <c r="U53" s="20">
        <v>1</v>
      </c>
      <c r="V53" s="16" t="s">
        <v>4252</v>
      </c>
      <c r="W53" s="15">
        <v>1200</v>
      </c>
      <c r="X53" s="16" t="s">
        <v>4252</v>
      </c>
      <c r="Y53" s="15">
        <v>1200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2183</v>
      </c>
      <c r="AN53" s="16" t="s">
        <v>4255</v>
      </c>
      <c r="AO53" s="20">
        <v>1.0028900000000001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3511</v>
      </c>
      <c r="BD53" s="16" t="s">
        <v>4257</v>
      </c>
      <c r="BE53" s="20">
        <v>1.0169299999999999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8564</v>
      </c>
      <c r="BT53" s="16" t="s">
        <v>4259</v>
      </c>
      <c r="BU53" s="20">
        <v>1.07585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10239</v>
      </c>
      <c r="CJ53" s="16" t="s">
        <v>4261</v>
      </c>
      <c r="CK53" s="20">
        <v>1.07585</v>
      </c>
      <c r="CL53" s="16" t="s">
        <v>4307</v>
      </c>
      <c r="CM53" s="15">
        <f>SUM(A2L146C10)/A2L146C1</f>
        <v>1200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1341</v>
      </c>
      <c r="T54" s="16" t="s">
        <v>4253</v>
      </c>
      <c r="U54" s="20">
        <v>1</v>
      </c>
      <c r="V54" s="16" t="s">
        <v>4252</v>
      </c>
      <c r="W54" s="15">
        <v>1341</v>
      </c>
      <c r="X54" s="16" t="s">
        <v>4252</v>
      </c>
      <c r="Y54" s="15">
        <v>1341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2440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3924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9068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10841</v>
      </c>
      <c r="CJ54" s="16" t="s">
        <v>4261</v>
      </c>
      <c r="CK54" s="20">
        <v>1.07585</v>
      </c>
      <c r="CL54" s="16" t="s">
        <v>4308</v>
      </c>
      <c r="CM54" s="15">
        <f>SUM(A2L147C10)/A2L147C1</f>
        <v>1341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652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652</v>
      </c>
      <c r="X55" s="16" t="s">
        <v>4252</v>
      </c>
      <c r="Y55" s="15">
        <v>652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218</v>
      </c>
      <c r="AJ55" s="16" t="s">
        <v>4255</v>
      </c>
      <c r="AK55" s="20">
        <v>0.98158999999999996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298</v>
      </c>
      <c r="AZ55" s="16" t="s">
        <v>4257</v>
      </c>
      <c r="BA55" s="20">
        <v>1.0165999999999999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227</v>
      </c>
      <c r="BP55" s="16" t="s">
        <v>4259</v>
      </c>
      <c r="BQ55" s="20">
        <v>1.2025699999999999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475</v>
      </c>
      <c r="CF55" s="16" t="s">
        <v>4261</v>
      </c>
      <c r="CG55" s="20">
        <v>1.33463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652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173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173</v>
      </c>
      <c r="X56" s="16" t="s">
        <v>4252</v>
      </c>
      <c r="Y56" s="15">
        <v>173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58</v>
      </c>
      <c r="AJ56" s="16" t="s">
        <v>4255</v>
      </c>
      <c r="AK56" s="20">
        <v>0.98158999999999996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79</v>
      </c>
      <c r="AZ56" s="16" t="s">
        <v>4257</v>
      </c>
      <c r="BA56" s="20">
        <v>1.0165999999999999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60</v>
      </c>
      <c r="BP56" s="16" t="s">
        <v>4259</v>
      </c>
      <c r="BQ56" s="20">
        <v>1.2025699999999999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127</v>
      </c>
      <c r="CF56" s="16" t="s">
        <v>4261</v>
      </c>
      <c r="CG56" s="20">
        <v>1.33463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173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6508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6508</v>
      </c>
      <c r="X61" s="16" t="s">
        <v>4252</v>
      </c>
      <c r="Y61" s="15">
        <v>6508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8192</v>
      </c>
      <c r="AJ61" s="16" t="s">
        <v>4255</v>
      </c>
      <c r="AK61" s="20">
        <v>0.98158999999999996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9341</v>
      </c>
      <c r="AZ61" s="16" t="s">
        <v>4257</v>
      </c>
      <c r="BA61" s="20">
        <v>1.0165999999999999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5205</v>
      </c>
      <c r="BP61" s="16" t="s">
        <v>4259</v>
      </c>
      <c r="BQ61" s="20">
        <v>1.2025699999999999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5106</v>
      </c>
      <c r="CF61" s="16" t="s">
        <v>4261</v>
      </c>
      <c r="CG61" s="20">
        <v>1.33463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6508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1698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1698</v>
      </c>
      <c r="X62" s="16" t="s">
        <v>4252</v>
      </c>
      <c r="Y62" s="15">
        <v>1698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2137</v>
      </c>
      <c r="AJ62" s="16" t="s">
        <v>4255</v>
      </c>
      <c r="AK62" s="20">
        <v>0.98158999999999996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2437</v>
      </c>
      <c r="AZ62" s="16" t="s">
        <v>4257</v>
      </c>
      <c r="BA62" s="20">
        <v>1.0165999999999999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1341</v>
      </c>
      <c r="BP62" s="16" t="s">
        <v>4259</v>
      </c>
      <c r="BQ62" s="20">
        <v>1.2025699999999999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1315</v>
      </c>
      <c r="CF62" s="16" t="s">
        <v>4261</v>
      </c>
      <c r="CG62" s="20">
        <v>1.33463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1698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1226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1226</v>
      </c>
      <c r="X63" s="16" t="s">
        <v>4252</v>
      </c>
      <c r="Y63" s="15">
        <v>1226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1543</v>
      </c>
      <c r="AJ63" s="16" t="s">
        <v>4255</v>
      </c>
      <c r="AK63" s="20">
        <v>0.98158999999999996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1760</v>
      </c>
      <c r="AZ63" s="16" t="s">
        <v>4257</v>
      </c>
      <c r="BA63" s="20">
        <v>1.0165999999999999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1341</v>
      </c>
      <c r="BP63" s="16" t="s">
        <v>4259</v>
      </c>
      <c r="BQ63" s="20">
        <v>1.2025699999999999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1315</v>
      </c>
      <c r="CF63" s="16" t="s">
        <v>4261</v>
      </c>
      <c r="CG63" s="20">
        <v>1.33463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1226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11501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11501</v>
      </c>
      <c r="X64" s="16" t="s">
        <v>4252</v>
      </c>
      <c r="Y64" s="15">
        <v>11501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10389</v>
      </c>
      <c r="AJ64" s="16" t="s">
        <v>4255</v>
      </c>
      <c r="AK64" s="20">
        <v>0.98158999999999996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10162</v>
      </c>
      <c r="AZ64" s="16" t="s">
        <v>4257</v>
      </c>
      <c r="BA64" s="20">
        <v>1.0165999999999999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9277</v>
      </c>
      <c r="BP64" s="16" t="s">
        <v>4259</v>
      </c>
      <c r="BQ64" s="20">
        <v>1.2025699999999999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7646</v>
      </c>
      <c r="CF64" s="16" t="s">
        <v>4261</v>
      </c>
      <c r="CG64" s="20">
        <v>1.33463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11501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3000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3000</v>
      </c>
      <c r="X65" s="16" t="s">
        <v>4252</v>
      </c>
      <c r="Y65" s="15">
        <v>3000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2710</v>
      </c>
      <c r="AJ65" s="16" t="s">
        <v>4255</v>
      </c>
      <c r="AK65" s="20">
        <v>0.98158999999999996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2651</v>
      </c>
      <c r="AZ65" s="16" t="s">
        <v>4257</v>
      </c>
      <c r="BA65" s="20">
        <v>1.0165999999999999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2389</v>
      </c>
      <c r="BP65" s="16" t="s">
        <v>4259</v>
      </c>
      <c r="BQ65" s="20">
        <v>1.2025699999999999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1969</v>
      </c>
      <c r="CF65" s="16" t="s">
        <v>4261</v>
      </c>
      <c r="CG65" s="20">
        <v>1.33463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3000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2167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2167</v>
      </c>
      <c r="X66" s="16" t="s">
        <v>4252</v>
      </c>
      <c r="Y66" s="15">
        <v>2167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1957</v>
      </c>
      <c r="AJ66" s="16" t="s">
        <v>4255</v>
      </c>
      <c r="AK66" s="20">
        <v>0.98158999999999996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1914</v>
      </c>
      <c r="AZ66" s="16" t="s">
        <v>4257</v>
      </c>
      <c r="BA66" s="20">
        <v>1.0165999999999999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2389</v>
      </c>
      <c r="BP66" s="16" t="s">
        <v>4259</v>
      </c>
      <c r="BQ66" s="20">
        <v>1.2025699999999999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1969</v>
      </c>
      <c r="CF66" s="16" t="s">
        <v>4261</v>
      </c>
      <c r="CG66" s="20">
        <v>1.33463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2167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6</v>
      </c>
      <c r="BP67" s="16" t="s">
        <v>4259</v>
      </c>
      <c r="BQ67" s="20">
        <v>1.2025699999999999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138</v>
      </c>
      <c r="CF67" s="16" t="s">
        <v>4261</v>
      </c>
      <c r="CG67" s="20">
        <v>1.33463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2</v>
      </c>
      <c r="BP68" s="16" t="s">
        <v>4259</v>
      </c>
      <c r="BQ68" s="20">
        <v>1.2025699999999999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95</v>
      </c>
      <c r="CF68" s="16" t="s">
        <v>4261</v>
      </c>
      <c r="CG68" s="20">
        <v>1.33463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10</v>
      </c>
      <c r="CF69" s="16" t="s">
        <v>4261</v>
      </c>
      <c r="CG69" s="20">
        <v>1.33463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IF(SSAC="Y",0,633510)</f>
        <v>633510</v>
      </c>
      <c r="T73" s="16" t="s">
        <v>4253</v>
      </c>
      <c r="U73" s="20">
        <v>1</v>
      </c>
      <c r="V73" s="16" t="s">
        <v>4252</v>
      </c>
      <c r="W73" s="15">
        <f>IF(SSAC="Y",0,633510)</f>
        <v>633510</v>
      </c>
      <c r="X73" s="16" t="s">
        <v>4252</v>
      </c>
      <c r="Y73" s="15">
        <f>IF(SSAC="Y",0,633510)</f>
        <v>633510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IF(SSAC="Y",0,617880)</f>
        <v>617880</v>
      </c>
      <c r="AN73" s="16" t="s">
        <v>4255</v>
      </c>
      <c r="AO73" s="20">
        <v>1.0028900000000001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IF(SSAC="Y",0,599369)</f>
        <v>599369</v>
      </c>
      <c r="BD73" s="16" t="s">
        <v>4257</v>
      </c>
      <c r="BE73" s="20">
        <v>1.0169299999999999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IF(SSAC="Y",0,648425)</f>
        <v>648425</v>
      </c>
      <c r="BT73" s="16" t="s">
        <v>4259</v>
      </c>
      <c r="BU73" s="20">
        <v>1.07585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IF(SSAC="Y",0,612444)</f>
        <v>612444</v>
      </c>
      <c r="CJ73" s="16" t="s">
        <v>4261</v>
      </c>
      <c r="CK73" s="20">
        <v>1.07585</v>
      </c>
      <c r="CL73" s="16" t="s">
        <v>4327</v>
      </c>
      <c r="CM73" s="15">
        <f>SUM(A2L166C10)/A2L166C1</f>
        <v>633510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IF(SSAC="Y",0,168401)</f>
        <v>168401</v>
      </c>
      <c r="T74" s="16" t="s">
        <v>4253</v>
      </c>
      <c r="U74" s="20">
        <v>1</v>
      </c>
      <c r="V74" s="16" t="s">
        <v>4252</v>
      </c>
      <c r="W74" s="15">
        <f>IF(SSAC="Y",0,168401)</f>
        <v>168401</v>
      </c>
      <c r="X74" s="16" t="s">
        <v>4252</v>
      </c>
      <c r="Y74" s="15">
        <f>IF(SSAC="Y",0,168401)</f>
        <v>168401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IF(SSAC="Y",0,164245)</f>
        <v>164245</v>
      </c>
      <c r="AN74" s="16" t="s">
        <v>4255</v>
      </c>
      <c r="AO74" s="20">
        <v>1.0028900000000001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IF(SSAC="Y",0,159322)</f>
        <v>159322</v>
      </c>
      <c r="BD74" s="16" t="s">
        <v>4257</v>
      </c>
      <c r="BE74" s="20">
        <v>1.0169299999999999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IF(SSAC="Y",0,171652)</f>
        <v>171652</v>
      </c>
      <c r="BT74" s="16" t="s">
        <v>4259</v>
      </c>
      <c r="BU74" s="20">
        <v>1.07585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IF(SSAC="Y",0,162802)</f>
        <v>162802</v>
      </c>
      <c r="CJ74" s="16" t="s">
        <v>4261</v>
      </c>
      <c r="CK74" s="20">
        <v>1.07585</v>
      </c>
      <c r="CL74" s="16" t="s">
        <v>4328</v>
      </c>
      <c r="CM74" s="15">
        <f>SUM(A2L167C10)/A2L167C1</f>
        <v>168401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IF(SSAC="Y",0,346617)</f>
        <v>346617</v>
      </c>
      <c r="T75" s="16" t="s">
        <v>4253</v>
      </c>
      <c r="U75" s="20">
        <v>1</v>
      </c>
      <c r="V75" s="16" t="s">
        <v>4252</v>
      </c>
      <c r="W75" s="15">
        <f>IF(SSAC="Y",0,346617)</f>
        <v>346617</v>
      </c>
      <c r="X75" s="16" t="s">
        <v>4252</v>
      </c>
      <c r="Y75" s="15">
        <f>IF(SSAC="Y",0,346617)</f>
        <v>346617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IF(SSAC="Y",0,344502)</f>
        <v>344502</v>
      </c>
      <c r="AN75" s="16" t="s">
        <v>4255</v>
      </c>
      <c r="AO75" s="20">
        <v>1.0028900000000001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IF(SSAC="Y",0,328606)</f>
        <v>328606</v>
      </c>
      <c r="BD75" s="16" t="s">
        <v>4257</v>
      </c>
      <c r="BE75" s="20">
        <v>1.0169299999999999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IF(SSAC="Y",0,308753)</f>
        <v>308753</v>
      </c>
      <c r="BT75" s="16" t="s">
        <v>4259</v>
      </c>
      <c r="BU75" s="20">
        <v>1.07585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IF(SSAC="Y",0,289754)</f>
        <v>289754</v>
      </c>
      <c r="CJ75" s="16" t="s">
        <v>4261</v>
      </c>
      <c r="CK75" s="20">
        <v>1.07585</v>
      </c>
      <c r="CL75" s="16" t="s">
        <v>4329</v>
      </c>
      <c r="CM75" s="15">
        <f>SUM(A2L168C10)/A2L168C1</f>
        <v>346617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139307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139307</v>
      </c>
      <c r="X76" s="16" t="s">
        <v>4252</v>
      </c>
      <c r="Y76" s="15">
        <v>139307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131285</v>
      </c>
      <c r="AJ76" s="16" t="s">
        <v>4255</v>
      </c>
      <c r="AK76" s="20">
        <v>0.98158999999999996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119311</v>
      </c>
      <c r="AZ76" s="16" t="s">
        <v>4257</v>
      </c>
      <c r="BA76" s="20">
        <v>1.0165999999999999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104350</v>
      </c>
      <c r="BP76" s="16" t="s">
        <v>4259</v>
      </c>
      <c r="BQ76" s="20">
        <v>1.2025699999999999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71470</v>
      </c>
      <c r="CF76" s="16" t="s">
        <v>4261</v>
      </c>
      <c r="CG76" s="20">
        <v>1.33463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139307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53427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53427</v>
      </c>
      <c r="X77" s="16" t="s">
        <v>4252</v>
      </c>
      <c r="Y77" s="15">
        <v>53427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52092</v>
      </c>
      <c r="AJ77" s="16" t="s">
        <v>4255</v>
      </c>
      <c r="AK77" s="20">
        <v>0.98158999999999996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46173</v>
      </c>
      <c r="AZ77" s="16" t="s">
        <v>4257</v>
      </c>
      <c r="BA77" s="20">
        <v>1.0165999999999999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41454</v>
      </c>
      <c r="BP77" s="16" t="s">
        <v>4259</v>
      </c>
      <c r="BQ77" s="20">
        <v>1.2025699999999999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24972</v>
      </c>
      <c r="CF77" s="16" t="s">
        <v>4261</v>
      </c>
      <c r="CG77" s="20">
        <v>1.33463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53427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71741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71741</v>
      </c>
      <c r="X79" s="16" t="s">
        <v>4252</v>
      </c>
      <c r="Y79" s="15">
        <v>71741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70017</v>
      </c>
      <c r="AJ79" s="16" t="s">
        <v>4255</v>
      </c>
      <c r="AK79" s="20">
        <v>0.98158999999999996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66861</v>
      </c>
      <c r="AZ79" s="16" t="s">
        <v>4257</v>
      </c>
      <c r="BA79" s="20">
        <v>1.0165999999999999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57910</v>
      </c>
      <c r="BP79" s="16" t="s">
        <v>4259</v>
      </c>
      <c r="BQ79" s="20">
        <v>1.2025699999999999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39364</v>
      </c>
      <c r="CF79" s="16" t="s">
        <v>4261</v>
      </c>
      <c r="CG79" s="20">
        <v>1.33463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71741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27953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27953</v>
      </c>
      <c r="X80" s="16" t="s">
        <v>4252</v>
      </c>
      <c r="Y80" s="15">
        <v>27953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26606</v>
      </c>
      <c r="AJ80" s="16" t="s">
        <v>4255</v>
      </c>
      <c r="AK80" s="20">
        <v>0.98158999999999996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24808</v>
      </c>
      <c r="AZ80" s="16" t="s">
        <v>4257</v>
      </c>
      <c r="BA80" s="20">
        <v>1.0165999999999999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20405</v>
      </c>
      <c r="BP80" s="16" t="s">
        <v>4259</v>
      </c>
      <c r="BQ80" s="20">
        <v>1.2025699999999999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13105</v>
      </c>
      <c r="CF80" s="16" t="s">
        <v>4261</v>
      </c>
      <c r="CG80" s="20">
        <v>1.33463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27953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IF(SSAC="Y",0,3)</f>
        <v>3</v>
      </c>
      <c r="AJ82" s="16" t="s">
        <v>4255</v>
      </c>
      <c r="AK82" s="20">
        <v>0.98158999999999996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IF(SSAC="Y",0,2)</f>
        <v>2</v>
      </c>
      <c r="AZ82" s="16" t="s">
        <v>4257</v>
      </c>
      <c r="BA82" s="20">
        <v>1.0165999999999999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IF(SSAC="Y",0,16)</f>
        <v>16</v>
      </c>
      <c r="BH82" s="16" t="s">
        <v>4259</v>
      </c>
      <c r="BI82" s="20">
        <v>1.07395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IF(SSAC="Y",0,5)</f>
        <v>5</v>
      </c>
      <c r="BP82" s="16" t="s">
        <v>4259</v>
      </c>
      <c r="BQ82" s="20">
        <v>1.2025699999999999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IF(SSAC="Y",0,6)</f>
        <v>6</v>
      </c>
      <c r="CF82" s="16" t="s">
        <v>4261</v>
      </c>
      <c r="CG82" s="20">
        <v>1.33463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IF(SSAC="Y",0,4)</f>
        <v>4</v>
      </c>
      <c r="BH83" s="16" t="s">
        <v>4259</v>
      </c>
      <c r="BI83" s="20">
        <v>1.07395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IF(SSAC="Y",0,1)</f>
        <v>1</v>
      </c>
      <c r="BP83" s="16" t="s">
        <v>4259</v>
      </c>
      <c r="BQ83" s="20">
        <v>1.2025699999999999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IF(SSAC="Y",0,2)</f>
        <v>2</v>
      </c>
      <c r="CF83" s="16" t="s">
        <v>4261</v>
      </c>
      <c r="CG83" s="20">
        <v>1.33463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45</v>
      </c>
      <c r="H85" s="16" t="s">
        <v>4253</v>
      </c>
      <c r="I85" s="20">
        <v>1</v>
      </c>
      <c r="J85" s="16" t="s">
        <v>4252</v>
      </c>
      <c r="K85" s="15">
        <v>270</v>
      </c>
      <c r="L85" s="16" t="s">
        <v>4253</v>
      </c>
      <c r="M85" s="20">
        <v>1</v>
      </c>
      <c r="N85" s="16" t="s">
        <v>4252</v>
      </c>
      <c r="O85" s="15">
        <v>4841</v>
      </c>
      <c r="P85" s="16" t="s">
        <v>4253</v>
      </c>
      <c r="Q85" s="20">
        <v>1</v>
      </c>
      <c r="R85" s="16" t="s">
        <v>4252</v>
      </c>
      <c r="S85" s="15">
        <v>2569</v>
      </c>
      <c r="T85" s="16" t="s">
        <v>4253</v>
      </c>
      <c r="U85" s="20">
        <v>1</v>
      </c>
      <c r="V85" s="16" t="s">
        <v>4252</v>
      </c>
      <c r="W85" s="15">
        <v>7725</v>
      </c>
      <c r="X85" s="16" t="s">
        <v>4252</v>
      </c>
      <c r="Y85" s="15">
        <v>7725</v>
      </c>
      <c r="Z85" s="16" t="s">
        <v>4254</v>
      </c>
      <c r="AA85" s="15">
        <v>63</v>
      </c>
      <c r="AB85" s="16" t="s">
        <v>4255</v>
      </c>
      <c r="AC85" s="20">
        <v>1.00898</v>
      </c>
      <c r="AD85" s="16" t="s">
        <v>4254</v>
      </c>
      <c r="AE85" s="15">
        <v>251</v>
      </c>
      <c r="AF85" s="16" t="s">
        <v>4255</v>
      </c>
      <c r="AG85" s="20">
        <v>0.96769000000000005</v>
      </c>
      <c r="AH85" s="16" t="s">
        <v>4254</v>
      </c>
      <c r="AI85" s="15">
        <v>2053</v>
      </c>
      <c r="AJ85" s="16" t="s">
        <v>4255</v>
      </c>
      <c r="AK85" s="20">
        <v>0.98158999999999996</v>
      </c>
      <c r="AL85" s="16" t="s">
        <v>4254</v>
      </c>
      <c r="AM85" s="15">
        <v>829</v>
      </c>
      <c r="AN85" s="16" t="s">
        <v>4255</v>
      </c>
      <c r="AO85" s="20">
        <v>1.0028900000000001</v>
      </c>
      <c r="AP85" s="16" t="s">
        <v>4256</v>
      </c>
      <c r="AQ85" s="15">
        <v>62</v>
      </c>
      <c r="AR85" s="16" t="s">
        <v>4257</v>
      </c>
      <c r="AS85" s="20">
        <v>1.0168999999999999</v>
      </c>
      <c r="AT85" s="16" t="s">
        <v>4256</v>
      </c>
      <c r="AU85" s="15">
        <v>226</v>
      </c>
      <c r="AV85" s="16" t="s">
        <v>4257</v>
      </c>
      <c r="AW85" s="20">
        <v>1.01738</v>
      </c>
      <c r="AX85" s="16" t="s">
        <v>4256</v>
      </c>
      <c r="AY85" s="15">
        <v>1227</v>
      </c>
      <c r="AZ85" s="16" t="s">
        <v>4257</v>
      </c>
      <c r="BA85" s="20">
        <v>1.0165999999999999</v>
      </c>
      <c r="BB85" s="16" t="s">
        <v>4256</v>
      </c>
      <c r="BC85" s="15">
        <v>832</v>
      </c>
      <c r="BD85" s="16" t="s">
        <v>4257</v>
      </c>
      <c r="BE85" s="20">
        <v>1.0169299999999999</v>
      </c>
      <c r="BF85" s="16" t="s">
        <v>4258</v>
      </c>
      <c r="BG85" s="15">
        <v>60</v>
      </c>
      <c r="BH85" s="16" t="s">
        <v>4259</v>
      </c>
      <c r="BI85" s="20">
        <v>1.07395</v>
      </c>
      <c r="BJ85" s="16" t="s">
        <v>4258</v>
      </c>
      <c r="BK85" s="15">
        <v>179</v>
      </c>
      <c r="BL85" s="16" t="s">
        <v>4259</v>
      </c>
      <c r="BM85" s="20">
        <v>1.0875300000000001</v>
      </c>
      <c r="BN85" s="16" t="s">
        <v>4258</v>
      </c>
      <c r="BO85" s="15">
        <v>868</v>
      </c>
      <c r="BP85" s="16" t="s">
        <v>4259</v>
      </c>
      <c r="BQ85" s="20">
        <v>1.2025699999999999</v>
      </c>
      <c r="BR85" s="16" t="s">
        <v>4258</v>
      </c>
      <c r="BS85" s="15">
        <v>1944</v>
      </c>
      <c r="BT85" s="16" t="s">
        <v>4259</v>
      </c>
      <c r="BU85" s="20">
        <v>1.07585</v>
      </c>
      <c r="BV85" s="16" t="s">
        <v>4260</v>
      </c>
      <c r="BW85" s="15">
        <v>54</v>
      </c>
      <c r="BX85" s="16" t="s">
        <v>4261</v>
      </c>
      <c r="BY85" s="20">
        <v>1.08107</v>
      </c>
      <c r="BZ85" s="16" t="s">
        <v>4260</v>
      </c>
      <c r="CA85" s="15">
        <v>93</v>
      </c>
      <c r="CB85" s="16" t="s">
        <v>4261</v>
      </c>
      <c r="CC85" s="20">
        <v>1.03871</v>
      </c>
      <c r="CD85" s="16" t="s">
        <v>4260</v>
      </c>
      <c r="CE85" s="15">
        <v>2508</v>
      </c>
      <c r="CF85" s="16" t="s">
        <v>4261</v>
      </c>
      <c r="CG85" s="20">
        <v>1.33463</v>
      </c>
      <c r="CH85" s="16" t="s">
        <v>4260</v>
      </c>
      <c r="CI85" s="15">
        <v>9646</v>
      </c>
      <c r="CJ85" s="16" t="s">
        <v>4261</v>
      </c>
      <c r="CK85" s="20">
        <v>1.07585</v>
      </c>
      <c r="CL85" s="16" t="s">
        <v>4339</v>
      </c>
      <c r="CM85" s="15">
        <f>SUM(A2L178C10)/A2L178C1</f>
        <v>7725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16</v>
      </c>
      <c r="H86" s="16" t="s">
        <v>4253</v>
      </c>
      <c r="I86" s="20">
        <v>1</v>
      </c>
      <c r="J86" s="16" t="s">
        <v>4252</v>
      </c>
      <c r="K86" s="15">
        <v>71</v>
      </c>
      <c r="L86" s="16" t="s">
        <v>4253</v>
      </c>
      <c r="M86" s="20">
        <v>1</v>
      </c>
      <c r="N86" s="16" t="s">
        <v>4252</v>
      </c>
      <c r="O86" s="15">
        <v>1278</v>
      </c>
      <c r="P86" s="16" t="s">
        <v>4253</v>
      </c>
      <c r="Q86" s="20">
        <v>1</v>
      </c>
      <c r="R86" s="16" t="s">
        <v>4252</v>
      </c>
      <c r="S86" s="15">
        <v>678</v>
      </c>
      <c r="T86" s="16" t="s">
        <v>4253</v>
      </c>
      <c r="U86" s="20">
        <v>1</v>
      </c>
      <c r="V86" s="16" t="s">
        <v>4252</v>
      </c>
      <c r="W86" s="15">
        <v>2043</v>
      </c>
      <c r="X86" s="16" t="s">
        <v>4252</v>
      </c>
      <c r="Y86" s="15">
        <v>2043</v>
      </c>
      <c r="Z86" s="16" t="s">
        <v>4254</v>
      </c>
      <c r="AA86" s="15">
        <v>22</v>
      </c>
      <c r="AB86" s="16" t="s">
        <v>4255</v>
      </c>
      <c r="AC86" s="20">
        <v>1.00898</v>
      </c>
      <c r="AD86" s="16" t="s">
        <v>4254</v>
      </c>
      <c r="AE86" s="15">
        <v>66</v>
      </c>
      <c r="AF86" s="16" t="s">
        <v>4255</v>
      </c>
      <c r="AG86" s="20">
        <v>0.96769000000000005</v>
      </c>
      <c r="AH86" s="16" t="s">
        <v>4254</v>
      </c>
      <c r="AI86" s="15">
        <v>542</v>
      </c>
      <c r="AJ86" s="16" t="s">
        <v>4255</v>
      </c>
      <c r="AK86" s="20">
        <v>0.98158999999999996</v>
      </c>
      <c r="AL86" s="16" t="s">
        <v>4254</v>
      </c>
      <c r="AM86" s="15">
        <v>218</v>
      </c>
      <c r="AN86" s="16" t="s">
        <v>4255</v>
      </c>
      <c r="AO86" s="20">
        <v>1.0028900000000001</v>
      </c>
      <c r="AP86" s="16" t="s">
        <v>4256</v>
      </c>
      <c r="AQ86" s="15">
        <v>21</v>
      </c>
      <c r="AR86" s="16" t="s">
        <v>4257</v>
      </c>
      <c r="AS86" s="20">
        <v>1.0168999999999999</v>
      </c>
      <c r="AT86" s="16" t="s">
        <v>4256</v>
      </c>
      <c r="AU86" s="15">
        <v>58</v>
      </c>
      <c r="AV86" s="16" t="s">
        <v>4257</v>
      </c>
      <c r="AW86" s="20">
        <v>1.01738</v>
      </c>
      <c r="AX86" s="16" t="s">
        <v>4256</v>
      </c>
      <c r="AY86" s="15">
        <v>324</v>
      </c>
      <c r="AZ86" s="16" t="s">
        <v>4257</v>
      </c>
      <c r="BA86" s="20">
        <v>1.0165999999999999</v>
      </c>
      <c r="BB86" s="16" t="s">
        <v>4256</v>
      </c>
      <c r="BC86" s="15">
        <v>219</v>
      </c>
      <c r="BD86" s="16" t="s">
        <v>4257</v>
      </c>
      <c r="BE86" s="20">
        <v>1.0169299999999999</v>
      </c>
      <c r="BF86" s="16" t="s">
        <v>4258</v>
      </c>
      <c r="BG86" s="15">
        <v>21</v>
      </c>
      <c r="BH86" s="16" t="s">
        <v>4259</v>
      </c>
      <c r="BI86" s="20">
        <v>1.07395</v>
      </c>
      <c r="BJ86" s="16" t="s">
        <v>4258</v>
      </c>
      <c r="BK86" s="15">
        <v>48</v>
      </c>
      <c r="BL86" s="16" t="s">
        <v>4259</v>
      </c>
      <c r="BM86" s="20">
        <v>1.0875300000000001</v>
      </c>
      <c r="BN86" s="16" t="s">
        <v>4258</v>
      </c>
      <c r="BO86" s="15">
        <v>235</v>
      </c>
      <c r="BP86" s="16" t="s">
        <v>4259</v>
      </c>
      <c r="BQ86" s="20">
        <v>1.2025699999999999</v>
      </c>
      <c r="BR86" s="16" t="s">
        <v>4258</v>
      </c>
      <c r="BS86" s="15">
        <v>527</v>
      </c>
      <c r="BT86" s="16" t="s">
        <v>4259</v>
      </c>
      <c r="BU86" s="20">
        <v>1.07585</v>
      </c>
      <c r="BV86" s="16" t="s">
        <v>4260</v>
      </c>
      <c r="BW86" s="15">
        <v>19</v>
      </c>
      <c r="BX86" s="16" t="s">
        <v>4261</v>
      </c>
      <c r="BY86" s="20">
        <v>1.08107</v>
      </c>
      <c r="BZ86" s="16" t="s">
        <v>4260</v>
      </c>
      <c r="CA86" s="15">
        <v>25</v>
      </c>
      <c r="CB86" s="16" t="s">
        <v>4261</v>
      </c>
      <c r="CC86" s="20">
        <v>1.03871</v>
      </c>
      <c r="CD86" s="16" t="s">
        <v>4260</v>
      </c>
      <c r="CE86" s="15">
        <v>680</v>
      </c>
      <c r="CF86" s="16" t="s">
        <v>4261</v>
      </c>
      <c r="CG86" s="20">
        <v>1.33463</v>
      </c>
      <c r="CH86" s="16" t="s">
        <v>4260</v>
      </c>
      <c r="CI86" s="15">
        <v>2618</v>
      </c>
      <c r="CJ86" s="16" t="s">
        <v>4261</v>
      </c>
      <c r="CK86" s="20">
        <v>1.07585</v>
      </c>
      <c r="CL86" s="16" t="s">
        <v>4340</v>
      </c>
      <c r="CM86" s="15">
        <f>SUM(A2L179C10)/A2L179C1</f>
        <v>2043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5</v>
      </c>
      <c r="H87" s="16" t="s">
        <v>4253</v>
      </c>
      <c r="I87" s="20">
        <v>1</v>
      </c>
      <c r="J87" s="16" t="s">
        <v>4252</v>
      </c>
      <c r="K87" s="15">
        <v>450</v>
      </c>
      <c r="L87" s="16" t="s">
        <v>4253</v>
      </c>
      <c r="M87" s="20">
        <v>1</v>
      </c>
      <c r="N87" s="16" t="s">
        <v>4252</v>
      </c>
      <c r="O87" s="15">
        <v>789</v>
      </c>
      <c r="P87" s="16" t="s">
        <v>4253</v>
      </c>
      <c r="Q87" s="20">
        <v>1</v>
      </c>
      <c r="R87" s="16" t="s">
        <v>4252</v>
      </c>
      <c r="S87" s="15">
        <v>361</v>
      </c>
      <c r="T87" s="16" t="s">
        <v>4253</v>
      </c>
      <c r="U87" s="20">
        <v>1</v>
      </c>
      <c r="V87" s="16" t="s">
        <v>4252</v>
      </c>
      <c r="W87" s="15">
        <v>1605</v>
      </c>
      <c r="X87" s="16" t="s">
        <v>4252</v>
      </c>
      <c r="Y87" s="15">
        <v>1605</v>
      </c>
      <c r="Z87" s="16" t="s">
        <v>4254</v>
      </c>
      <c r="AA87" s="15">
        <v>6</v>
      </c>
      <c r="AB87" s="16" t="s">
        <v>4255</v>
      </c>
      <c r="AC87" s="20">
        <v>1.00898</v>
      </c>
      <c r="AD87" s="16" t="s">
        <v>4254</v>
      </c>
      <c r="AE87" s="15">
        <v>171</v>
      </c>
      <c r="AF87" s="16" t="s">
        <v>4255</v>
      </c>
      <c r="AG87" s="20">
        <v>0.96769000000000005</v>
      </c>
      <c r="AH87" s="16" t="s">
        <v>4254</v>
      </c>
      <c r="AI87" s="15">
        <v>309</v>
      </c>
      <c r="AJ87" s="16" t="s">
        <v>4255</v>
      </c>
      <c r="AK87" s="20">
        <v>0.98158999999999996</v>
      </c>
      <c r="AL87" s="16" t="s">
        <v>4254</v>
      </c>
      <c r="AM87" s="15">
        <v>125</v>
      </c>
      <c r="AN87" s="16" t="s">
        <v>4255</v>
      </c>
      <c r="AO87" s="20">
        <v>1.0028900000000001</v>
      </c>
      <c r="AP87" s="16" t="s">
        <v>4256</v>
      </c>
      <c r="AQ87" s="15">
        <v>6</v>
      </c>
      <c r="AR87" s="16" t="s">
        <v>4257</v>
      </c>
      <c r="AS87" s="20">
        <v>1.0168999999999999</v>
      </c>
      <c r="AT87" s="16" t="s">
        <v>4256</v>
      </c>
      <c r="AU87" s="15">
        <v>29</v>
      </c>
      <c r="AV87" s="16" t="s">
        <v>4257</v>
      </c>
      <c r="AW87" s="20">
        <v>1.01738</v>
      </c>
      <c r="AX87" s="16" t="s">
        <v>4256</v>
      </c>
      <c r="AY87" s="15">
        <v>155</v>
      </c>
      <c r="AZ87" s="16" t="s">
        <v>4257</v>
      </c>
      <c r="BA87" s="20">
        <v>1.0165999999999999</v>
      </c>
      <c r="BB87" s="16" t="s">
        <v>4256</v>
      </c>
      <c r="BC87" s="15">
        <v>104</v>
      </c>
      <c r="BD87" s="16" t="s">
        <v>4257</v>
      </c>
      <c r="BE87" s="20">
        <v>1.0169299999999999</v>
      </c>
      <c r="BF87" s="16" t="s">
        <v>4258</v>
      </c>
      <c r="BG87" s="15">
        <v>8</v>
      </c>
      <c r="BH87" s="16" t="s">
        <v>4259</v>
      </c>
      <c r="BI87" s="20">
        <v>1.07395</v>
      </c>
      <c r="BJ87" s="16" t="s">
        <v>4258</v>
      </c>
      <c r="BK87" s="15">
        <v>29</v>
      </c>
      <c r="BL87" s="16" t="s">
        <v>4259</v>
      </c>
      <c r="BM87" s="20">
        <v>1.0875300000000001</v>
      </c>
      <c r="BN87" s="16" t="s">
        <v>4258</v>
      </c>
      <c r="BO87" s="15">
        <v>136</v>
      </c>
      <c r="BP87" s="16" t="s">
        <v>4259</v>
      </c>
      <c r="BQ87" s="20">
        <v>1.2025699999999999</v>
      </c>
      <c r="BR87" s="16" t="s">
        <v>4258</v>
      </c>
      <c r="BS87" s="15">
        <v>306</v>
      </c>
      <c r="BT87" s="16" t="s">
        <v>4259</v>
      </c>
      <c r="BU87" s="20">
        <v>1.07585</v>
      </c>
      <c r="BV87" s="16" t="s">
        <v>4260</v>
      </c>
      <c r="BW87" s="15">
        <v>7</v>
      </c>
      <c r="BX87" s="16" t="s">
        <v>4261</v>
      </c>
      <c r="BY87" s="20">
        <v>1.08107</v>
      </c>
      <c r="BZ87" s="16" t="s">
        <v>4260</v>
      </c>
      <c r="CA87" s="15">
        <v>14</v>
      </c>
      <c r="CB87" s="16" t="s">
        <v>4261</v>
      </c>
      <c r="CC87" s="20">
        <v>1.03871</v>
      </c>
      <c r="CD87" s="16" t="s">
        <v>4260</v>
      </c>
      <c r="CE87" s="15">
        <v>393</v>
      </c>
      <c r="CF87" s="16" t="s">
        <v>4261</v>
      </c>
      <c r="CG87" s="20">
        <v>1.33463</v>
      </c>
      <c r="CH87" s="16" t="s">
        <v>4260</v>
      </c>
      <c r="CI87" s="15">
        <v>1516</v>
      </c>
      <c r="CJ87" s="16" t="s">
        <v>4261</v>
      </c>
      <c r="CK87" s="20">
        <v>1.07585</v>
      </c>
      <c r="CL87" s="16" t="s">
        <v>4341</v>
      </c>
      <c r="CM87" s="15">
        <f>SUM(A2L180C10)/A2L180C1</f>
        <v>1605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444509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167767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344681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1402253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2359210</v>
      </c>
      <c r="X88" s="16" t="s">
        <v>4347</v>
      </c>
      <c r="Y88" s="17">
        <f>SUM(A2L101C11:A2L180C11)-2*(SUM(A2L151C11:A2L153C11)+SUM(A2L157C11:A2L159C11)+SUM(A2L163C11:A2L165C11)+SUM(A2L172C11:A2L174C11))</f>
        <v>2359210</v>
      </c>
      <c r="Z88" s="16" t="s">
        <v>4348</v>
      </c>
      <c r="AA88" s="17">
        <f>SUM(A2L101C12:A2L180C12)-2*(SUM(A2L151C12:A2L153C12)+SUM(A2L157C12:A2L159C12)+SUM(A2L163C12:A2L165C12)+SUM(A2L172C12:A2L174C12))</f>
        <v>447374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171755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336062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1390971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436750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172852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309194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1338294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409949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140699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278740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1388113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382432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133697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208852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1339556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2329193.781736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11637</v>
      </c>
      <c r="H8" s="16" t="s">
        <v>4253</v>
      </c>
      <c r="I8" s="20">
        <v>1</v>
      </c>
      <c r="J8" s="16" t="s">
        <v>4252</v>
      </c>
      <c r="K8" s="15">
        <v>11684</v>
      </c>
      <c r="L8" s="16" t="s">
        <v>4253</v>
      </c>
      <c r="M8" s="20">
        <v>1</v>
      </c>
      <c r="N8" s="16" t="s">
        <v>4252</v>
      </c>
      <c r="O8" s="15">
        <v>17364</v>
      </c>
      <c r="P8" s="16" t="s">
        <v>4253</v>
      </c>
      <c r="Q8" s="20">
        <v>1</v>
      </c>
      <c r="R8" s="16" t="s">
        <v>4252</v>
      </c>
      <c r="S8" s="15">
        <v>9473</v>
      </c>
      <c r="T8" s="16" t="s">
        <v>4253</v>
      </c>
      <c r="U8" s="20">
        <v>1</v>
      </c>
      <c r="V8" s="16" t="s">
        <v>4252</v>
      </c>
      <c r="W8" s="15">
        <v>50158</v>
      </c>
      <c r="X8" s="16" t="s">
        <v>4252</v>
      </c>
      <c r="Y8" s="15">
        <v>50158</v>
      </c>
      <c r="Z8" s="16" t="s">
        <v>4254</v>
      </c>
      <c r="AA8" s="15">
        <v>11900</v>
      </c>
      <c r="AB8" s="16" t="s">
        <v>4255</v>
      </c>
      <c r="AC8" s="20">
        <v>1.00898</v>
      </c>
      <c r="AD8" s="16" t="s">
        <v>4254</v>
      </c>
      <c r="AE8" s="15">
        <v>10189</v>
      </c>
      <c r="AF8" s="16" t="s">
        <v>4255</v>
      </c>
      <c r="AG8" s="20">
        <v>0.96769000000000005</v>
      </c>
      <c r="AH8" s="16" t="s">
        <v>4254</v>
      </c>
      <c r="AI8" s="15">
        <v>19378</v>
      </c>
      <c r="AJ8" s="16" t="s">
        <v>4255</v>
      </c>
      <c r="AK8" s="20">
        <v>0.98158999999999996</v>
      </c>
      <c r="AL8" s="16" t="s">
        <v>4254</v>
      </c>
      <c r="AM8" s="15">
        <v>7105</v>
      </c>
      <c r="AN8" s="16" t="s">
        <v>4255</v>
      </c>
      <c r="AO8" s="20">
        <v>1.0028900000000001</v>
      </c>
      <c r="AP8" s="16" t="s">
        <v>4256</v>
      </c>
      <c r="AQ8" s="15">
        <v>10517</v>
      </c>
      <c r="AR8" s="16" t="s">
        <v>4257</v>
      </c>
      <c r="AS8" s="20">
        <v>1.0168999999999999</v>
      </c>
      <c r="AT8" s="16" t="s">
        <v>4256</v>
      </c>
      <c r="AU8" s="15">
        <v>10321</v>
      </c>
      <c r="AV8" s="16" t="s">
        <v>4257</v>
      </c>
      <c r="AW8" s="20">
        <v>1.01738</v>
      </c>
      <c r="AX8" s="16" t="s">
        <v>4256</v>
      </c>
      <c r="AY8" s="15">
        <v>18090</v>
      </c>
      <c r="AZ8" s="16" t="s">
        <v>4257</v>
      </c>
      <c r="BA8" s="20">
        <v>1.0165999999999999</v>
      </c>
      <c r="BB8" s="16" t="s">
        <v>4256</v>
      </c>
      <c r="BC8" s="15">
        <v>8156</v>
      </c>
      <c r="BD8" s="16" t="s">
        <v>4257</v>
      </c>
      <c r="BE8" s="20">
        <v>1.0169299999999999</v>
      </c>
      <c r="BF8" s="16" t="s">
        <v>4258</v>
      </c>
      <c r="BG8" s="15">
        <v>11041</v>
      </c>
      <c r="BH8" s="16" t="s">
        <v>4259</v>
      </c>
      <c r="BI8" s="20">
        <v>1.07395</v>
      </c>
      <c r="BJ8" s="16" t="s">
        <v>4258</v>
      </c>
      <c r="BK8" s="15">
        <v>4798</v>
      </c>
      <c r="BL8" s="16" t="s">
        <v>4259</v>
      </c>
      <c r="BM8" s="20">
        <v>1.0875300000000001</v>
      </c>
      <c r="BN8" s="16" t="s">
        <v>4258</v>
      </c>
      <c r="BO8" s="15">
        <v>13736</v>
      </c>
      <c r="BP8" s="16" t="s">
        <v>4259</v>
      </c>
      <c r="BQ8" s="20">
        <v>1.2025699999999999</v>
      </c>
      <c r="BR8" s="16" t="s">
        <v>4258</v>
      </c>
      <c r="BS8" s="15">
        <v>6504</v>
      </c>
      <c r="BT8" s="16" t="s">
        <v>4259</v>
      </c>
      <c r="BU8" s="20">
        <v>1.07585</v>
      </c>
      <c r="BV8" s="16" t="s">
        <v>4260</v>
      </c>
      <c r="BW8" s="15">
        <v>10240</v>
      </c>
      <c r="BX8" s="16" t="s">
        <v>4261</v>
      </c>
      <c r="BY8" s="20">
        <v>1.08107</v>
      </c>
      <c r="BZ8" s="16" t="s">
        <v>4260</v>
      </c>
      <c r="CA8" s="15">
        <v>3030</v>
      </c>
      <c r="CB8" s="16" t="s">
        <v>4261</v>
      </c>
      <c r="CC8" s="20">
        <v>1.03871</v>
      </c>
      <c r="CD8" s="16" t="s">
        <v>4260</v>
      </c>
      <c r="CE8" s="15">
        <v>8677</v>
      </c>
      <c r="CF8" s="16" t="s">
        <v>4261</v>
      </c>
      <c r="CG8" s="20">
        <v>1.33463</v>
      </c>
      <c r="CH8" s="16" t="s">
        <v>4260</v>
      </c>
      <c r="CI8" s="15">
        <v>4873</v>
      </c>
      <c r="CJ8" s="16" t="s">
        <v>4261</v>
      </c>
      <c r="CK8" s="20">
        <v>1.07585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48683.643746666668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172694</v>
      </c>
      <c r="H9" s="16" t="s">
        <v>4253</v>
      </c>
      <c r="I9" s="20">
        <v>1</v>
      </c>
      <c r="J9" s="16" t="s">
        <v>4252</v>
      </c>
      <c r="K9" s="15">
        <v>177468</v>
      </c>
      <c r="L9" s="16" t="s">
        <v>4253</v>
      </c>
      <c r="M9" s="20">
        <v>1</v>
      </c>
      <c r="N9" s="16" t="s">
        <v>4252</v>
      </c>
      <c r="O9" s="15">
        <v>317717</v>
      </c>
      <c r="P9" s="16" t="s">
        <v>4253</v>
      </c>
      <c r="Q9" s="20">
        <v>1</v>
      </c>
      <c r="R9" s="16" t="s">
        <v>4252</v>
      </c>
      <c r="S9" s="15">
        <v>1909</v>
      </c>
      <c r="T9" s="16" t="s">
        <v>4253</v>
      </c>
      <c r="U9" s="20">
        <v>1</v>
      </c>
      <c r="V9" s="16" t="s">
        <v>4252</v>
      </c>
      <c r="W9" s="15">
        <v>669788</v>
      </c>
      <c r="X9" s="16" t="s">
        <v>4252</v>
      </c>
      <c r="Y9" s="15">
        <v>669788</v>
      </c>
      <c r="Z9" s="16" t="s">
        <v>4254</v>
      </c>
      <c r="AA9" s="15">
        <v>170097</v>
      </c>
      <c r="AB9" s="16" t="s">
        <v>4255</v>
      </c>
      <c r="AC9" s="20">
        <v>1.00898</v>
      </c>
      <c r="AD9" s="16" t="s">
        <v>4254</v>
      </c>
      <c r="AE9" s="15">
        <v>142773</v>
      </c>
      <c r="AF9" s="16" t="s">
        <v>4255</v>
      </c>
      <c r="AG9" s="20">
        <v>0.96769000000000005</v>
      </c>
      <c r="AH9" s="16" t="s">
        <v>4254</v>
      </c>
      <c r="AI9" s="15">
        <v>409601</v>
      </c>
      <c r="AJ9" s="16" t="s">
        <v>4255</v>
      </c>
      <c r="AK9" s="20">
        <v>0.98158999999999996</v>
      </c>
      <c r="AL9" s="16" t="s">
        <v>4254</v>
      </c>
      <c r="AM9" s="15">
        <v>1855</v>
      </c>
      <c r="AN9" s="16" t="s">
        <v>4255</v>
      </c>
      <c r="AO9" s="20">
        <v>1.0028900000000001</v>
      </c>
      <c r="AP9" s="16" t="s">
        <v>4256</v>
      </c>
      <c r="AQ9" s="15">
        <v>177819</v>
      </c>
      <c r="AR9" s="16" t="s">
        <v>4257</v>
      </c>
      <c r="AS9" s="20">
        <v>1.0168999999999999</v>
      </c>
      <c r="AT9" s="16" t="s">
        <v>4256</v>
      </c>
      <c r="AU9" s="15">
        <v>162154</v>
      </c>
      <c r="AV9" s="16" t="s">
        <v>4257</v>
      </c>
      <c r="AW9" s="20">
        <v>1.01738</v>
      </c>
      <c r="AX9" s="16" t="s">
        <v>4256</v>
      </c>
      <c r="AY9" s="15">
        <v>390931</v>
      </c>
      <c r="AZ9" s="16" t="s">
        <v>4257</v>
      </c>
      <c r="BA9" s="20">
        <v>1.0165999999999999</v>
      </c>
      <c r="BB9" s="16" t="s">
        <v>4256</v>
      </c>
      <c r="BC9" s="15">
        <v>1121</v>
      </c>
      <c r="BD9" s="16" t="s">
        <v>4257</v>
      </c>
      <c r="BE9" s="20">
        <v>1.0169299999999999</v>
      </c>
      <c r="BF9" s="16" t="s">
        <v>4258</v>
      </c>
      <c r="BG9" s="15">
        <v>158699</v>
      </c>
      <c r="BH9" s="16" t="s">
        <v>4259</v>
      </c>
      <c r="BI9" s="20">
        <v>1.07395</v>
      </c>
      <c r="BJ9" s="16" t="s">
        <v>4258</v>
      </c>
      <c r="BK9" s="15">
        <v>126635</v>
      </c>
      <c r="BL9" s="16" t="s">
        <v>4259</v>
      </c>
      <c r="BM9" s="20">
        <v>1.0875300000000001</v>
      </c>
      <c r="BN9" s="16" t="s">
        <v>4258</v>
      </c>
      <c r="BO9" s="15">
        <v>440258</v>
      </c>
      <c r="BP9" s="16" t="s">
        <v>4259</v>
      </c>
      <c r="BQ9" s="20">
        <v>1.2025699999999999</v>
      </c>
      <c r="BR9" s="16" t="s">
        <v>4258</v>
      </c>
      <c r="BS9" s="15">
        <v>981</v>
      </c>
      <c r="BT9" s="16" t="s">
        <v>4259</v>
      </c>
      <c r="BU9" s="20">
        <v>1.07585</v>
      </c>
      <c r="BV9" s="16" t="s">
        <v>4260</v>
      </c>
      <c r="BW9" s="15">
        <v>153006</v>
      </c>
      <c r="BX9" s="16" t="s">
        <v>4261</v>
      </c>
      <c r="BY9" s="20">
        <v>1.08107</v>
      </c>
      <c r="BZ9" s="16" t="s">
        <v>4260</v>
      </c>
      <c r="CA9" s="15">
        <v>95676</v>
      </c>
      <c r="CB9" s="16" t="s">
        <v>4261</v>
      </c>
      <c r="CC9" s="20">
        <v>1.03871</v>
      </c>
      <c r="CD9" s="16" t="s">
        <v>4260</v>
      </c>
      <c r="CE9" s="15">
        <v>404025</v>
      </c>
      <c r="CF9" s="16" t="s">
        <v>4261</v>
      </c>
      <c r="CG9" s="20">
        <v>1.33463</v>
      </c>
      <c r="CH9" s="16" t="s">
        <v>4260</v>
      </c>
      <c r="CI9" s="15">
        <v>904</v>
      </c>
      <c r="CJ9" s="16" t="s">
        <v>4261</v>
      </c>
      <c r="CK9" s="20">
        <v>1.07585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709283.29757333326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189</v>
      </c>
      <c r="H10" s="16" t="s">
        <v>4253</v>
      </c>
      <c r="I10" s="20">
        <v>1</v>
      </c>
      <c r="J10" s="16" t="s">
        <v>4252</v>
      </c>
      <c r="K10" s="15">
        <v>802</v>
      </c>
      <c r="L10" s="16" t="s">
        <v>4253</v>
      </c>
      <c r="M10" s="20">
        <v>1</v>
      </c>
      <c r="N10" s="16" t="s">
        <v>4252</v>
      </c>
      <c r="O10" s="15">
        <v>200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1191</v>
      </c>
      <c r="X10" s="16" t="s">
        <v>4252</v>
      </c>
      <c r="Y10" s="15">
        <v>1191</v>
      </c>
      <c r="Z10" s="16" t="s">
        <v>4254</v>
      </c>
      <c r="AA10" s="15">
        <v>182</v>
      </c>
      <c r="AB10" s="16" t="s">
        <v>4255</v>
      </c>
      <c r="AC10" s="20">
        <v>1.00898</v>
      </c>
      <c r="AD10" s="16" t="s">
        <v>4254</v>
      </c>
      <c r="AE10" s="15">
        <v>1156</v>
      </c>
      <c r="AF10" s="16" t="s">
        <v>4255</v>
      </c>
      <c r="AG10" s="20">
        <v>0.96769000000000005</v>
      </c>
      <c r="AH10" s="16" t="s">
        <v>4254</v>
      </c>
      <c r="AI10" s="15">
        <v>198</v>
      </c>
      <c r="AJ10" s="16" t="s">
        <v>4255</v>
      </c>
      <c r="AK10" s="20">
        <v>0.98158999999999996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166</v>
      </c>
      <c r="AR10" s="16" t="s">
        <v>4257</v>
      </c>
      <c r="AS10" s="20">
        <v>1.0168999999999999</v>
      </c>
      <c r="AT10" s="16" t="s">
        <v>4256</v>
      </c>
      <c r="AU10" s="15">
        <v>1221</v>
      </c>
      <c r="AV10" s="16" t="s">
        <v>4257</v>
      </c>
      <c r="AW10" s="20">
        <v>1.01738</v>
      </c>
      <c r="AX10" s="16" t="s">
        <v>4256</v>
      </c>
      <c r="AY10" s="15">
        <v>201</v>
      </c>
      <c r="AZ10" s="16" t="s">
        <v>4257</v>
      </c>
      <c r="BA10" s="20">
        <v>1.0165999999999999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166</v>
      </c>
      <c r="BH10" s="16" t="s">
        <v>4259</v>
      </c>
      <c r="BI10" s="20">
        <v>1.07395</v>
      </c>
      <c r="BJ10" s="16" t="s">
        <v>4258</v>
      </c>
      <c r="BK10" s="15">
        <v>1588</v>
      </c>
      <c r="BL10" s="16" t="s">
        <v>4259</v>
      </c>
      <c r="BM10" s="20">
        <v>1.0875300000000001</v>
      </c>
      <c r="BN10" s="16" t="s">
        <v>4258</v>
      </c>
      <c r="BO10" s="15">
        <v>489</v>
      </c>
      <c r="BP10" s="16" t="s">
        <v>4259</v>
      </c>
      <c r="BQ10" s="20">
        <v>1.2025699999999999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158</v>
      </c>
      <c r="BX10" s="16" t="s">
        <v>4261</v>
      </c>
      <c r="BY10" s="20">
        <v>1.08107</v>
      </c>
      <c r="BZ10" s="16" t="s">
        <v>4260</v>
      </c>
      <c r="CA10" s="15">
        <v>1875</v>
      </c>
      <c r="CB10" s="16" t="s">
        <v>4261</v>
      </c>
      <c r="CC10" s="20">
        <v>1.03871</v>
      </c>
      <c r="CD10" s="16" t="s">
        <v>4260</v>
      </c>
      <c r="CE10" s="15">
        <v>623</v>
      </c>
      <c r="CF10" s="16" t="s">
        <v>4261</v>
      </c>
      <c r="CG10" s="20">
        <v>1.33463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1434.3339333333333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530</v>
      </c>
      <c r="H11" s="16" t="s">
        <v>4253</v>
      </c>
      <c r="I11" s="20">
        <v>1</v>
      </c>
      <c r="J11" s="16" t="s">
        <v>4252</v>
      </c>
      <c r="K11" s="15">
        <v>512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1042</v>
      </c>
      <c r="X11" s="16" t="s">
        <v>4252</v>
      </c>
      <c r="Y11" s="15">
        <v>1042</v>
      </c>
      <c r="Z11" s="16" t="s">
        <v>4254</v>
      </c>
      <c r="AA11" s="15">
        <v>520</v>
      </c>
      <c r="AB11" s="16" t="s">
        <v>4255</v>
      </c>
      <c r="AC11" s="20">
        <v>1.00898</v>
      </c>
      <c r="AD11" s="16" t="s">
        <v>4254</v>
      </c>
      <c r="AE11" s="15">
        <v>452</v>
      </c>
      <c r="AF11" s="16" t="s">
        <v>4255</v>
      </c>
      <c r="AG11" s="20">
        <v>0.96769000000000005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492</v>
      </c>
      <c r="AR11" s="16" t="s">
        <v>4257</v>
      </c>
      <c r="AS11" s="20">
        <v>1.0168999999999999</v>
      </c>
      <c r="AT11" s="16" t="s">
        <v>4256</v>
      </c>
      <c r="AU11" s="15">
        <v>274</v>
      </c>
      <c r="AV11" s="16" t="s">
        <v>4257</v>
      </c>
      <c r="AW11" s="20">
        <v>1.01738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408</v>
      </c>
      <c r="BH11" s="16" t="s">
        <v>4259</v>
      </c>
      <c r="BI11" s="20">
        <v>1.07395</v>
      </c>
      <c r="BJ11" s="16" t="s">
        <v>4258</v>
      </c>
      <c r="BK11" s="15">
        <v>209</v>
      </c>
      <c r="BL11" s="16" t="s">
        <v>4259</v>
      </c>
      <c r="BM11" s="20">
        <v>1.0875300000000001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477</v>
      </c>
      <c r="BX11" s="16" t="s">
        <v>4261</v>
      </c>
      <c r="BY11" s="20">
        <v>1.08107</v>
      </c>
      <c r="BZ11" s="16" t="s">
        <v>4260</v>
      </c>
      <c r="CA11" s="15">
        <v>715</v>
      </c>
      <c r="CB11" s="16" t="s">
        <v>4261</v>
      </c>
      <c r="CC11" s="20">
        <v>1.03871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1042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71340</v>
      </c>
      <c r="T12" s="16" t="s">
        <v>4253</v>
      </c>
      <c r="U12" s="20">
        <v>1</v>
      </c>
      <c r="V12" s="16" t="s">
        <v>4252</v>
      </c>
      <c r="W12" s="15">
        <v>71340</v>
      </c>
      <c r="X12" s="16" t="s">
        <v>4252</v>
      </c>
      <c r="Y12" s="15">
        <v>71340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76478</v>
      </c>
      <c r="AN12" s="16" t="s">
        <v>4255</v>
      </c>
      <c r="AO12" s="20">
        <v>1.0028900000000001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82098</v>
      </c>
      <c r="BD12" s="16" t="s">
        <v>4257</v>
      </c>
      <c r="BE12" s="20">
        <v>1.0169299999999999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70674</v>
      </c>
      <c r="BT12" s="16" t="s">
        <v>4259</v>
      </c>
      <c r="BU12" s="20">
        <v>1.07585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68851</v>
      </c>
      <c r="CJ12" s="16" t="s">
        <v>4261</v>
      </c>
      <c r="CK12" s="20">
        <v>1.07585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77175.646853333339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828</v>
      </c>
      <c r="T13" s="16" t="s">
        <v>4253</v>
      </c>
      <c r="U13" s="20">
        <v>1</v>
      </c>
      <c r="V13" s="16" t="s">
        <v>4252</v>
      </c>
      <c r="W13" s="15">
        <v>828</v>
      </c>
      <c r="X13" s="16" t="s">
        <v>4252</v>
      </c>
      <c r="Y13" s="15">
        <v>828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3964</v>
      </c>
      <c r="AN13" s="16" t="s">
        <v>4255</v>
      </c>
      <c r="AO13" s="20">
        <v>1.0028900000000001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5718</v>
      </c>
      <c r="BD13" s="16" t="s">
        <v>4257</v>
      </c>
      <c r="BE13" s="20">
        <v>1.0169299999999999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11118</v>
      </c>
      <c r="BT13" s="16" t="s">
        <v>4259</v>
      </c>
      <c r="BU13" s="20">
        <v>1.07585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9918</v>
      </c>
      <c r="CJ13" s="16" t="s">
        <v>4261</v>
      </c>
      <c r="CK13" s="20">
        <v>1.07585</v>
      </c>
      <c r="CL13" s="16" t="s">
        <v>4514</v>
      </c>
      <c r="CM13" s="15">
        <f>SUM(A2L206C10)/A2L206C1</f>
        <v>828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254110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254110</v>
      </c>
      <c r="X14" s="16" t="s">
        <v>4252</v>
      </c>
      <c r="Y14" s="15">
        <v>254110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258132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260055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273062</v>
      </c>
      <c r="BP14" s="16" t="s">
        <v>4259</v>
      </c>
      <c r="BQ14" s="20">
        <v>1.2025699999999999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288012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254110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331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331</v>
      </c>
      <c r="X15" s="16" t="s">
        <v>4252</v>
      </c>
      <c r="Y15" s="15">
        <v>331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367</v>
      </c>
      <c r="AJ15" s="16" t="s">
        <v>4255</v>
      </c>
      <c r="AK15" s="20">
        <v>0.98158999999999996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350</v>
      </c>
      <c r="AZ15" s="16" t="s">
        <v>4257</v>
      </c>
      <c r="BA15" s="20">
        <v>1.0165999999999999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4314</v>
      </c>
      <c r="BP15" s="16" t="s">
        <v>4259</v>
      </c>
      <c r="BQ15" s="20">
        <v>1.2025699999999999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1415</v>
      </c>
      <c r="CF15" s="16" t="s">
        <v>4261</v>
      </c>
      <c r="CG15" s="20">
        <v>1.33463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331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452846</v>
      </c>
      <c r="T20" s="16" t="s">
        <v>4253</v>
      </c>
      <c r="U20" s="20">
        <v>1</v>
      </c>
      <c r="V20" s="16" t="s">
        <v>4252</v>
      </c>
      <c r="W20" s="15">
        <v>452846</v>
      </c>
      <c r="X20" s="16" t="s">
        <v>4252</v>
      </c>
      <c r="Y20" s="15">
        <v>452846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427735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394805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376579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324195</v>
      </c>
      <c r="CJ20" s="16" t="s">
        <v>4261</v>
      </c>
      <c r="CK20" s="20">
        <v>1.07585</v>
      </c>
      <c r="CL20" s="16" t="s">
        <v>4521</v>
      </c>
      <c r="CM20" s="15">
        <f>SUM(A2L213C10)/A2L213C1</f>
        <v>452846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5216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5216</v>
      </c>
      <c r="X21" s="16" t="s">
        <v>4252</v>
      </c>
      <c r="Y21" s="15">
        <v>5216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6202</v>
      </c>
      <c r="AJ21" s="16" t="s">
        <v>4255</v>
      </c>
      <c r="AK21" s="20">
        <v>0.98158999999999996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6171</v>
      </c>
      <c r="AZ21" s="16" t="s">
        <v>4257</v>
      </c>
      <c r="BA21" s="20">
        <v>1.0165999999999999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4823</v>
      </c>
      <c r="BP21" s="16" t="s">
        <v>4259</v>
      </c>
      <c r="BQ21" s="20">
        <v>1.2025699999999999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5066</v>
      </c>
      <c r="CF21" s="16" t="s">
        <v>4261</v>
      </c>
      <c r="CG21" s="20">
        <v>1.33463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5216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26324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26324</v>
      </c>
      <c r="X23" s="16" t="s">
        <v>4252</v>
      </c>
      <c r="Y23" s="15">
        <v>26324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96750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95875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97436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91403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72919.785833333328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1822</v>
      </c>
      <c r="L25" s="16" t="s">
        <v>4253</v>
      </c>
      <c r="M25" s="20">
        <v>1</v>
      </c>
      <c r="N25" s="16" t="s">
        <v>4252</v>
      </c>
      <c r="O25" s="15">
        <v>405</v>
      </c>
      <c r="P25" s="16" t="s">
        <v>4253</v>
      </c>
      <c r="Q25" s="20">
        <v>1</v>
      </c>
      <c r="R25" s="16" t="s">
        <v>4252</v>
      </c>
      <c r="S25" s="15">
        <v>480</v>
      </c>
      <c r="T25" s="16" t="s">
        <v>4253</v>
      </c>
      <c r="U25" s="20">
        <v>1</v>
      </c>
      <c r="V25" s="16" t="s">
        <v>4252</v>
      </c>
      <c r="W25" s="15">
        <v>2707</v>
      </c>
      <c r="X25" s="16" t="s">
        <v>4252</v>
      </c>
      <c r="Y25" s="15">
        <v>2707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1871</v>
      </c>
      <c r="AF25" s="16" t="s">
        <v>4255</v>
      </c>
      <c r="AG25" s="20">
        <v>0.96769000000000005</v>
      </c>
      <c r="AH25" s="16" t="s">
        <v>4254</v>
      </c>
      <c r="AI25" s="15">
        <v>421</v>
      </c>
      <c r="AJ25" s="16" t="s">
        <v>4255</v>
      </c>
      <c r="AK25" s="20">
        <v>0.98158999999999996</v>
      </c>
      <c r="AL25" s="16" t="s">
        <v>4254</v>
      </c>
      <c r="AM25" s="15">
        <v>359</v>
      </c>
      <c r="AN25" s="16" t="s">
        <v>4255</v>
      </c>
      <c r="AO25" s="20">
        <v>1.0028900000000001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1513</v>
      </c>
      <c r="AV25" s="16" t="s">
        <v>4257</v>
      </c>
      <c r="AW25" s="20">
        <v>1.01738</v>
      </c>
      <c r="AX25" s="16" t="s">
        <v>4256</v>
      </c>
      <c r="AY25" s="15">
        <v>231</v>
      </c>
      <c r="AZ25" s="16" t="s">
        <v>4257</v>
      </c>
      <c r="BA25" s="20">
        <v>1.0165999999999999</v>
      </c>
      <c r="BB25" s="16" t="s">
        <v>4256</v>
      </c>
      <c r="BC25" s="15">
        <v>462</v>
      </c>
      <c r="BD25" s="16" t="s">
        <v>4257</v>
      </c>
      <c r="BE25" s="20">
        <v>1.0169299999999999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1159</v>
      </c>
      <c r="BL25" s="16" t="s">
        <v>4259</v>
      </c>
      <c r="BM25" s="20">
        <v>1.0875300000000001</v>
      </c>
      <c r="BN25" s="16" t="s">
        <v>4258</v>
      </c>
      <c r="BO25" s="15">
        <v>198</v>
      </c>
      <c r="BP25" s="16" t="s">
        <v>4259</v>
      </c>
      <c r="BQ25" s="20">
        <v>1.2025699999999999</v>
      </c>
      <c r="BR25" s="16" t="s">
        <v>4258</v>
      </c>
      <c r="BS25" s="15">
        <v>524</v>
      </c>
      <c r="BT25" s="16" t="s">
        <v>4259</v>
      </c>
      <c r="BU25" s="20">
        <v>1.07585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1246</v>
      </c>
      <c r="CB25" s="16" t="s">
        <v>4261</v>
      </c>
      <c r="CC25" s="20">
        <v>1.03871</v>
      </c>
      <c r="CD25" s="16" t="s">
        <v>4260</v>
      </c>
      <c r="CE25" s="15">
        <v>250</v>
      </c>
      <c r="CF25" s="16" t="s">
        <v>4261</v>
      </c>
      <c r="CG25" s="20">
        <v>1.33463</v>
      </c>
      <c r="CH25" s="16" t="s">
        <v>4260</v>
      </c>
      <c r="CI25" s="15">
        <v>432</v>
      </c>
      <c r="CJ25" s="16" t="s">
        <v>4261</v>
      </c>
      <c r="CK25" s="20">
        <v>1.07585</v>
      </c>
      <c r="CL25" s="16" t="s">
        <v>4526</v>
      </c>
      <c r="CM25" s="15">
        <f>SUM(A2L218C10)/A2L218C1</f>
        <v>2707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185050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192288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568357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536876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1482571</v>
      </c>
      <c r="X26" s="16" t="s">
        <v>4532</v>
      </c>
      <c r="Y26" s="17">
        <f>SUM(A2L201C11:A2L218C11)-2*(A2L208C11+A2L210C11+A2L212C11+A2L215C11+A2L216C11)</f>
        <v>1482571</v>
      </c>
      <c r="Z26" s="16" t="s">
        <v>4533</v>
      </c>
      <c r="AA26" s="17">
        <f>SUM(A2L201C12:A2L218C12)-2*SUM(A2L208C12,A2L210C12,A2L212C12,A2L215C12,A2L216C12)</f>
        <v>182699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156441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596815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517496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188994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175483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579454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492360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170314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134389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630816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466380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163881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102542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613835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409173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1480075.1362733333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7298</v>
      </c>
      <c r="H27" s="16" t="s">
        <v>4253</v>
      </c>
      <c r="I27" s="20">
        <v>1</v>
      </c>
      <c r="J27" s="16" t="s">
        <v>4252</v>
      </c>
      <c r="K27" s="15">
        <v>7742</v>
      </c>
      <c r="L27" s="16" t="s">
        <v>4253</v>
      </c>
      <c r="M27" s="20">
        <v>1</v>
      </c>
      <c r="N27" s="16" t="s">
        <v>4252</v>
      </c>
      <c r="O27" s="15">
        <v>10510</v>
      </c>
      <c r="P27" s="16" t="s">
        <v>4253</v>
      </c>
      <c r="Q27" s="20">
        <v>1</v>
      </c>
      <c r="R27" s="16" t="s">
        <v>4252</v>
      </c>
      <c r="S27" s="15">
        <v>5940</v>
      </c>
      <c r="T27" s="16" t="s">
        <v>4253</v>
      </c>
      <c r="U27" s="20">
        <v>1</v>
      </c>
      <c r="V27" s="16" t="s">
        <v>4252</v>
      </c>
      <c r="W27" s="15">
        <v>31490</v>
      </c>
      <c r="X27" s="16" t="s">
        <v>4252</v>
      </c>
      <c r="Y27" s="15">
        <v>31490</v>
      </c>
      <c r="Z27" s="16" t="s">
        <v>4254</v>
      </c>
      <c r="AA27" s="15">
        <v>7461</v>
      </c>
      <c r="AB27" s="16" t="s">
        <v>4255</v>
      </c>
      <c r="AC27" s="20">
        <v>1.00898</v>
      </c>
      <c r="AD27" s="16" t="s">
        <v>4254</v>
      </c>
      <c r="AE27" s="15">
        <v>6388</v>
      </c>
      <c r="AF27" s="16" t="s">
        <v>4255</v>
      </c>
      <c r="AG27" s="20">
        <v>0.96769000000000005</v>
      </c>
      <c r="AH27" s="16" t="s">
        <v>4254</v>
      </c>
      <c r="AI27" s="15">
        <v>12264</v>
      </c>
      <c r="AJ27" s="16" t="s">
        <v>4255</v>
      </c>
      <c r="AK27" s="20">
        <v>0.98158999999999996</v>
      </c>
      <c r="AL27" s="16" t="s">
        <v>4254</v>
      </c>
      <c r="AM27" s="15">
        <v>4456</v>
      </c>
      <c r="AN27" s="16" t="s">
        <v>4255</v>
      </c>
      <c r="AO27" s="20">
        <v>1.0028900000000001</v>
      </c>
      <c r="AP27" s="16" t="s">
        <v>4256</v>
      </c>
      <c r="AQ27" s="15">
        <v>6596</v>
      </c>
      <c r="AR27" s="16" t="s">
        <v>4257</v>
      </c>
      <c r="AS27" s="20">
        <v>1.0168999999999999</v>
      </c>
      <c r="AT27" s="16" t="s">
        <v>4256</v>
      </c>
      <c r="AU27" s="15">
        <v>6474</v>
      </c>
      <c r="AV27" s="16" t="s">
        <v>4257</v>
      </c>
      <c r="AW27" s="20">
        <v>1.01738</v>
      </c>
      <c r="AX27" s="16" t="s">
        <v>4256</v>
      </c>
      <c r="AY27" s="15">
        <v>12109</v>
      </c>
      <c r="AZ27" s="16" t="s">
        <v>4257</v>
      </c>
      <c r="BA27" s="20">
        <v>1.0165999999999999</v>
      </c>
      <c r="BB27" s="16" t="s">
        <v>4256</v>
      </c>
      <c r="BC27" s="15">
        <v>5114</v>
      </c>
      <c r="BD27" s="16" t="s">
        <v>4257</v>
      </c>
      <c r="BE27" s="20">
        <v>1.0169299999999999</v>
      </c>
      <c r="BF27" s="16" t="s">
        <v>4258</v>
      </c>
      <c r="BG27" s="15">
        <v>7555</v>
      </c>
      <c r="BH27" s="16" t="s">
        <v>4259</v>
      </c>
      <c r="BI27" s="20">
        <v>1.07395</v>
      </c>
      <c r="BJ27" s="16" t="s">
        <v>4258</v>
      </c>
      <c r="BK27" s="15">
        <v>3285</v>
      </c>
      <c r="BL27" s="16" t="s">
        <v>4259</v>
      </c>
      <c r="BM27" s="20">
        <v>1.0875300000000001</v>
      </c>
      <c r="BN27" s="16" t="s">
        <v>4258</v>
      </c>
      <c r="BO27" s="15">
        <v>9399</v>
      </c>
      <c r="BP27" s="16" t="s">
        <v>4259</v>
      </c>
      <c r="BQ27" s="20">
        <v>1.2025699999999999</v>
      </c>
      <c r="BR27" s="16" t="s">
        <v>4258</v>
      </c>
      <c r="BS27" s="15">
        <v>4450</v>
      </c>
      <c r="BT27" s="16" t="s">
        <v>4259</v>
      </c>
      <c r="BU27" s="20">
        <v>1.07585</v>
      </c>
      <c r="BV27" s="16" t="s">
        <v>4260</v>
      </c>
      <c r="BW27" s="15">
        <v>7006</v>
      </c>
      <c r="BX27" s="16" t="s">
        <v>4261</v>
      </c>
      <c r="BY27" s="20">
        <v>1.08107</v>
      </c>
      <c r="BZ27" s="16" t="s">
        <v>4260</v>
      </c>
      <c r="CA27" s="15">
        <v>2075</v>
      </c>
      <c r="CB27" s="16" t="s">
        <v>4261</v>
      </c>
      <c r="CC27" s="20">
        <v>1.03871</v>
      </c>
      <c r="CD27" s="16" t="s">
        <v>4260</v>
      </c>
      <c r="CE27" s="15">
        <v>5939</v>
      </c>
      <c r="CF27" s="16" t="s">
        <v>4261</v>
      </c>
      <c r="CG27" s="20">
        <v>1.33463</v>
      </c>
      <c r="CH27" s="16" t="s">
        <v>4260</v>
      </c>
      <c r="CI27" s="15">
        <v>3336</v>
      </c>
      <c r="CJ27" s="16" t="s">
        <v>4261</v>
      </c>
      <c r="CK27" s="20">
        <v>1.07585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30837.093679999994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112187</v>
      </c>
      <c r="H28" s="16" t="s">
        <v>4253</v>
      </c>
      <c r="I28" s="20">
        <v>1</v>
      </c>
      <c r="J28" s="16" t="s">
        <v>4252</v>
      </c>
      <c r="K28" s="15">
        <v>173845</v>
      </c>
      <c r="L28" s="16" t="s">
        <v>4253</v>
      </c>
      <c r="M28" s="20">
        <v>1</v>
      </c>
      <c r="N28" s="16" t="s">
        <v>4252</v>
      </c>
      <c r="O28" s="15">
        <v>132327</v>
      </c>
      <c r="P28" s="16" t="s">
        <v>4253</v>
      </c>
      <c r="Q28" s="20">
        <v>1</v>
      </c>
      <c r="R28" s="16" t="s">
        <v>4252</v>
      </c>
      <c r="S28" s="15">
        <v>55161</v>
      </c>
      <c r="T28" s="16" t="s">
        <v>4253</v>
      </c>
      <c r="U28" s="20">
        <v>1</v>
      </c>
      <c r="V28" s="16" t="s">
        <v>4252</v>
      </c>
      <c r="W28" s="15">
        <v>473520</v>
      </c>
      <c r="X28" s="16" t="s">
        <v>4252</v>
      </c>
      <c r="Y28" s="15">
        <v>473520</v>
      </c>
      <c r="Z28" s="16" t="s">
        <v>4254</v>
      </c>
      <c r="AA28" s="15">
        <v>115769</v>
      </c>
      <c r="AB28" s="16" t="s">
        <v>4255</v>
      </c>
      <c r="AC28" s="20">
        <v>1.00898</v>
      </c>
      <c r="AD28" s="16" t="s">
        <v>4254</v>
      </c>
      <c r="AE28" s="15">
        <v>175576</v>
      </c>
      <c r="AF28" s="16" t="s">
        <v>4255</v>
      </c>
      <c r="AG28" s="20">
        <v>0.96769000000000005</v>
      </c>
      <c r="AH28" s="16" t="s">
        <v>4254</v>
      </c>
      <c r="AI28" s="15">
        <v>128768</v>
      </c>
      <c r="AJ28" s="16" t="s">
        <v>4255</v>
      </c>
      <c r="AK28" s="20">
        <v>0.98158999999999996</v>
      </c>
      <c r="AL28" s="16" t="s">
        <v>4254</v>
      </c>
      <c r="AM28" s="15">
        <v>63847</v>
      </c>
      <c r="AN28" s="16" t="s">
        <v>4255</v>
      </c>
      <c r="AO28" s="20">
        <v>1.0028900000000001</v>
      </c>
      <c r="AP28" s="16" t="s">
        <v>4256</v>
      </c>
      <c r="AQ28" s="15">
        <v>120562</v>
      </c>
      <c r="AR28" s="16" t="s">
        <v>4257</v>
      </c>
      <c r="AS28" s="20">
        <v>1.0168999999999999</v>
      </c>
      <c r="AT28" s="16" t="s">
        <v>4256</v>
      </c>
      <c r="AU28" s="15">
        <v>172797</v>
      </c>
      <c r="AV28" s="16" t="s">
        <v>4257</v>
      </c>
      <c r="AW28" s="20">
        <v>1.01738</v>
      </c>
      <c r="AX28" s="16" t="s">
        <v>4256</v>
      </c>
      <c r="AY28" s="15">
        <v>127208</v>
      </c>
      <c r="AZ28" s="16" t="s">
        <v>4257</v>
      </c>
      <c r="BA28" s="20">
        <v>1.0165999999999999</v>
      </c>
      <c r="BB28" s="16" t="s">
        <v>4256</v>
      </c>
      <c r="BC28" s="15">
        <v>49609</v>
      </c>
      <c r="BD28" s="16" t="s">
        <v>4257</v>
      </c>
      <c r="BE28" s="20">
        <v>1.0169299999999999</v>
      </c>
      <c r="BF28" s="16" t="s">
        <v>4258</v>
      </c>
      <c r="BG28" s="15">
        <v>110646</v>
      </c>
      <c r="BH28" s="16" t="s">
        <v>4259</v>
      </c>
      <c r="BI28" s="20">
        <v>1.07395</v>
      </c>
      <c r="BJ28" s="16" t="s">
        <v>4258</v>
      </c>
      <c r="BK28" s="15">
        <v>167684</v>
      </c>
      <c r="BL28" s="16" t="s">
        <v>4259</v>
      </c>
      <c r="BM28" s="20">
        <v>1.0875300000000001</v>
      </c>
      <c r="BN28" s="16" t="s">
        <v>4258</v>
      </c>
      <c r="BO28" s="15">
        <v>124986</v>
      </c>
      <c r="BP28" s="16" t="s">
        <v>4259</v>
      </c>
      <c r="BQ28" s="20">
        <v>1.2025699999999999</v>
      </c>
      <c r="BR28" s="16" t="s">
        <v>4258</v>
      </c>
      <c r="BS28" s="15">
        <v>44819</v>
      </c>
      <c r="BT28" s="16" t="s">
        <v>4259</v>
      </c>
      <c r="BU28" s="20">
        <v>1.07585</v>
      </c>
      <c r="BV28" s="16" t="s">
        <v>4260</v>
      </c>
      <c r="BW28" s="15">
        <v>107696</v>
      </c>
      <c r="BX28" s="16" t="s">
        <v>4261</v>
      </c>
      <c r="BY28" s="20">
        <v>1.08107</v>
      </c>
      <c r="BZ28" s="16" t="s">
        <v>4260</v>
      </c>
      <c r="CA28" s="15">
        <v>170417</v>
      </c>
      <c r="CB28" s="16" t="s">
        <v>4261</v>
      </c>
      <c r="CC28" s="20">
        <v>1.03871</v>
      </c>
      <c r="CD28" s="16" t="s">
        <v>4260</v>
      </c>
      <c r="CE28" s="15">
        <v>130652</v>
      </c>
      <c r="CF28" s="16" t="s">
        <v>4261</v>
      </c>
      <c r="CG28" s="20">
        <v>1.33463</v>
      </c>
      <c r="CH28" s="16" t="s">
        <v>4260</v>
      </c>
      <c r="CI28" s="15">
        <v>28272</v>
      </c>
      <c r="CJ28" s="16" t="s">
        <v>4261</v>
      </c>
      <c r="CK28" s="20">
        <v>1.07585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476276.29561333335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119</v>
      </c>
      <c r="H29" s="16" t="s">
        <v>4253</v>
      </c>
      <c r="I29" s="20">
        <v>1</v>
      </c>
      <c r="J29" s="16" t="s">
        <v>4252</v>
      </c>
      <c r="K29" s="15">
        <v>503</v>
      </c>
      <c r="L29" s="16" t="s">
        <v>4253</v>
      </c>
      <c r="M29" s="20">
        <v>1</v>
      </c>
      <c r="N29" s="16" t="s">
        <v>4252</v>
      </c>
      <c r="O29" s="15">
        <v>126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748</v>
      </c>
      <c r="X29" s="16" t="s">
        <v>4252</v>
      </c>
      <c r="Y29" s="15">
        <v>748</v>
      </c>
      <c r="Z29" s="16" t="s">
        <v>4254</v>
      </c>
      <c r="AA29" s="15">
        <v>114</v>
      </c>
      <c r="AB29" s="16" t="s">
        <v>4255</v>
      </c>
      <c r="AC29" s="20">
        <v>1.00898</v>
      </c>
      <c r="AD29" s="16" t="s">
        <v>4254</v>
      </c>
      <c r="AE29" s="15">
        <v>724</v>
      </c>
      <c r="AF29" s="16" t="s">
        <v>4255</v>
      </c>
      <c r="AG29" s="20">
        <v>0.96769000000000005</v>
      </c>
      <c r="AH29" s="16" t="s">
        <v>4254</v>
      </c>
      <c r="AI29" s="15">
        <v>124</v>
      </c>
      <c r="AJ29" s="16" t="s">
        <v>4255</v>
      </c>
      <c r="AK29" s="20">
        <v>0.98158999999999996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104</v>
      </c>
      <c r="AR29" s="16" t="s">
        <v>4257</v>
      </c>
      <c r="AS29" s="20">
        <v>1.0168999999999999</v>
      </c>
      <c r="AT29" s="16" t="s">
        <v>4256</v>
      </c>
      <c r="AU29" s="15">
        <v>766</v>
      </c>
      <c r="AV29" s="16" t="s">
        <v>4257</v>
      </c>
      <c r="AW29" s="20">
        <v>1.01738</v>
      </c>
      <c r="AX29" s="16" t="s">
        <v>4256</v>
      </c>
      <c r="AY29" s="15">
        <v>126</v>
      </c>
      <c r="AZ29" s="16" t="s">
        <v>4257</v>
      </c>
      <c r="BA29" s="20">
        <v>1.0165999999999999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113</v>
      </c>
      <c r="BH29" s="16" t="s">
        <v>4259</v>
      </c>
      <c r="BI29" s="20">
        <v>1.07395</v>
      </c>
      <c r="BJ29" s="16" t="s">
        <v>4258</v>
      </c>
      <c r="BK29" s="15">
        <v>1087</v>
      </c>
      <c r="BL29" s="16" t="s">
        <v>4259</v>
      </c>
      <c r="BM29" s="20">
        <v>1.0875300000000001</v>
      </c>
      <c r="BN29" s="16" t="s">
        <v>4258</v>
      </c>
      <c r="BO29" s="15">
        <v>335</v>
      </c>
      <c r="BP29" s="16" t="s">
        <v>4259</v>
      </c>
      <c r="BQ29" s="20">
        <v>1.2025699999999999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108</v>
      </c>
      <c r="BX29" s="16" t="s">
        <v>4261</v>
      </c>
      <c r="BY29" s="20">
        <v>1.08107</v>
      </c>
      <c r="BZ29" s="16" t="s">
        <v>4260</v>
      </c>
      <c r="CA29" s="15">
        <v>1282</v>
      </c>
      <c r="CB29" s="16" t="s">
        <v>4261</v>
      </c>
      <c r="CC29" s="20">
        <v>1.03871</v>
      </c>
      <c r="CD29" s="16" t="s">
        <v>4260</v>
      </c>
      <c r="CE29" s="15">
        <v>426</v>
      </c>
      <c r="CF29" s="16" t="s">
        <v>4261</v>
      </c>
      <c r="CG29" s="20">
        <v>1.33463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899.50357333333341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348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29287</v>
      </c>
      <c r="T30" s="16" t="s">
        <v>4253</v>
      </c>
      <c r="U30" s="20">
        <v>1</v>
      </c>
      <c r="V30" s="16" t="s">
        <v>4252</v>
      </c>
      <c r="W30" s="15">
        <v>29635</v>
      </c>
      <c r="X30" s="16" t="s">
        <v>4252</v>
      </c>
      <c r="Y30" s="15">
        <v>29635</v>
      </c>
      <c r="Z30" s="16" t="s">
        <v>4254</v>
      </c>
      <c r="AA30" s="15">
        <v>594</v>
      </c>
      <c r="AB30" s="16" t="s">
        <v>4255</v>
      </c>
      <c r="AC30" s="20">
        <v>1.00898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13844</v>
      </c>
      <c r="AN30" s="16" t="s">
        <v>4255</v>
      </c>
      <c r="AO30" s="20">
        <v>1.0028900000000001</v>
      </c>
      <c r="AP30" s="16" t="s">
        <v>4256</v>
      </c>
      <c r="AQ30" s="15">
        <v>597</v>
      </c>
      <c r="AR30" s="16" t="s">
        <v>4257</v>
      </c>
      <c r="AS30" s="20">
        <v>1.0168999999999999</v>
      </c>
      <c r="AT30" s="16" t="s">
        <v>4256</v>
      </c>
      <c r="AU30" s="15">
        <v>2</v>
      </c>
      <c r="AV30" s="16" t="s">
        <v>4257</v>
      </c>
      <c r="AW30" s="20">
        <v>1.01738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24930</v>
      </c>
      <c r="BD30" s="16" t="s">
        <v>4257</v>
      </c>
      <c r="BE30" s="20">
        <v>1.0169299999999999</v>
      </c>
      <c r="BF30" s="16" t="s">
        <v>4258</v>
      </c>
      <c r="BG30" s="15">
        <v>179</v>
      </c>
      <c r="BH30" s="16" t="s">
        <v>4259</v>
      </c>
      <c r="BI30" s="20">
        <v>1.07395</v>
      </c>
      <c r="BJ30" s="16" t="s">
        <v>4258</v>
      </c>
      <c r="BK30" s="15">
        <v>1</v>
      </c>
      <c r="BL30" s="16" t="s">
        <v>4259</v>
      </c>
      <c r="BM30" s="20">
        <v>1.0875300000000001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20975</v>
      </c>
      <c r="BT30" s="16" t="s">
        <v>4259</v>
      </c>
      <c r="BU30" s="20">
        <v>1.07585</v>
      </c>
      <c r="BV30" s="16" t="s">
        <v>4260</v>
      </c>
      <c r="BW30" s="15">
        <v>105</v>
      </c>
      <c r="BX30" s="16" t="s">
        <v>4261</v>
      </c>
      <c r="BY30" s="20">
        <v>1.08107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20403</v>
      </c>
      <c r="CJ30" s="16" t="s">
        <v>4261</v>
      </c>
      <c r="CK30" s="20">
        <v>1.07585</v>
      </c>
      <c r="CL30" s="16" t="s">
        <v>4553</v>
      </c>
      <c r="CM30" s="15">
        <f>SUM(A2L223C10)/A2L223C1</f>
        <v>29635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49419</v>
      </c>
      <c r="T31" s="16" t="s">
        <v>4253</v>
      </c>
      <c r="U31" s="20">
        <v>1</v>
      </c>
      <c r="V31" s="16" t="s">
        <v>4252</v>
      </c>
      <c r="W31" s="15">
        <v>49419</v>
      </c>
      <c r="X31" s="16" t="s">
        <v>4252</v>
      </c>
      <c r="Y31" s="15">
        <v>49419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53036</v>
      </c>
      <c r="AN31" s="16" t="s">
        <v>4255</v>
      </c>
      <c r="AO31" s="20">
        <v>1.0028900000000001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56278</v>
      </c>
      <c r="BD31" s="16" t="s">
        <v>4257</v>
      </c>
      <c r="BE31" s="20">
        <v>1.0169299999999999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48337</v>
      </c>
      <c r="BT31" s="16" t="s">
        <v>4259</v>
      </c>
      <c r="BU31" s="20">
        <v>1.07585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47064</v>
      </c>
      <c r="CJ31" s="16" t="s">
        <v>4261</v>
      </c>
      <c r="CK31" s="20">
        <v>1.07585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53279.686859999994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536</v>
      </c>
      <c r="T32" s="16" t="s">
        <v>4253</v>
      </c>
      <c r="U32" s="20">
        <v>1</v>
      </c>
      <c r="V32" s="16" t="s">
        <v>4252</v>
      </c>
      <c r="W32" s="15">
        <v>536</v>
      </c>
      <c r="X32" s="16" t="s">
        <v>4252</v>
      </c>
      <c r="Y32" s="15">
        <v>536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2690</v>
      </c>
      <c r="AN32" s="16" t="s">
        <v>4255</v>
      </c>
      <c r="AO32" s="20">
        <v>1.0028900000000001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3873</v>
      </c>
      <c r="BD32" s="16" t="s">
        <v>4257</v>
      </c>
      <c r="BE32" s="20">
        <v>1.0169299999999999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7736</v>
      </c>
      <c r="BT32" s="16" t="s">
        <v>4259</v>
      </c>
      <c r="BU32" s="20">
        <v>1.07585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6956</v>
      </c>
      <c r="CJ32" s="16" t="s">
        <v>4261</v>
      </c>
      <c r="CK32" s="20">
        <v>1.07585</v>
      </c>
      <c r="CL32" s="16" t="s">
        <v>4555</v>
      </c>
      <c r="CM32" s="15">
        <f>SUM(A2L225C10)/A2L225C1</f>
        <v>536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260826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260826</v>
      </c>
      <c r="X33" s="16" t="s">
        <v>4252</v>
      </c>
      <c r="Y33" s="15">
        <v>260826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286156</v>
      </c>
      <c r="AJ33" s="16" t="s">
        <v>4255</v>
      </c>
      <c r="AK33" s="20">
        <v>0.98158999999999996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260234</v>
      </c>
      <c r="AZ33" s="16" t="s">
        <v>4257</v>
      </c>
      <c r="BA33" s="20">
        <v>1.0165999999999999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260285</v>
      </c>
      <c r="BP33" s="16" t="s">
        <v>4259</v>
      </c>
      <c r="BQ33" s="20">
        <v>1.2025699999999999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278858</v>
      </c>
      <c r="CF33" s="16" t="s">
        <v>4261</v>
      </c>
      <c r="CG33" s="20">
        <v>1.33463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260826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6902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6902</v>
      </c>
      <c r="X34" s="16" t="s">
        <v>4252</v>
      </c>
      <c r="Y34" s="15">
        <v>6902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9825</v>
      </c>
      <c r="AJ34" s="16" t="s">
        <v>4255</v>
      </c>
      <c r="AK34" s="20">
        <v>0.98158999999999996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8381</v>
      </c>
      <c r="AZ34" s="16" t="s">
        <v>4257</v>
      </c>
      <c r="BA34" s="20">
        <v>1.0165999999999999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4915</v>
      </c>
      <c r="BP34" s="16" t="s">
        <v>4259</v>
      </c>
      <c r="BQ34" s="20">
        <v>1.2025699999999999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6018</v>
      </c>
      <c r="CF34" s="16" t="s">
        <v>4261</v>
      </c>
      <c r="CG34" s="20">
        <v>1.33463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6902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398566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398566</v>
      </c>
      <c r="X37" s="16" t="s">
        <v>4252</v>
      </c>
      <c r="Y37" s="15">
        <v>398566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354766</v>
      </c>
      <c r="AJ37" s="16" t="s">
        <v>4255</v>
      </c>
      <c r="AK37" s="20">
        <v>0.98158999999999996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350482</v>
      </c>
      <c r="AZ37" s="16" t="s">
        <v>4257</v>
      </c>
      <c r="BA37" s="20">
        <v>1.0165999999999999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324899</v>
      </c>
      <c r="BP37" s="16" t="s">
        <v>4259</v>
      </c>
      <c r="BQ37" s="20">
        <v>1.2025699999999999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263243</v>
      </c>
      <c r="CF37" s="16" t="s">
        <v>4261</v>
      </c>
      <c r="CG37" s="20">
        <v>1.33463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398566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93983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93983</v>
      </c>
      <c r="X38" s="16" t="s">
        <v>4252</v>
      </c>
      <c r="Y38" s="15">
        <v>93983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95158</v>
      </c>
      <c r="AJ38" s="16" t="s">
        <v>4255</v>
      </c>
      <c r="AK38" s="20">
        <v>0.98158999999999996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104672</v>
      </c>
      <c r="AZ38" s="16" t="s">
        <v>4257</v>
      </c>
      <c r="BA38" s="20">
        <v>1.0165999999999999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114560</v>
      </c>
      <c r="BP38" s="16" t="s">
        <v>4259</v>
      </c>
      <c r="BQ38" s="20">
        <v>1.2025699999999999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71088</v>
      </c>
      <c r="CF38" s="16" t="s">
        <v>4261</v>
      </c>
      <c r="CG38" s="20">
        <v>1.33463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93983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75988</v>
      </c>
      <c r="T39" s="16" t="s">
        <v>4253</v>
      </c>
      <c r="U39" s="20">
        <v>1</v>
      </c>
      <c r="V39" s="16" t="s">
        <v>4252</v>
      </c>
      <c r="W39" s="15">
        <v>75988</v>
      </c>
      <c r="X39" s="16" t="s">
        <v>4252</v>
      </c>
      <c r="Y39" s="15">
        <v>75988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73444</v>
      </c>
      <c r="AN39" s="16" t="s">
        <v>4255</v>
      </c>
      <c r="AO39" s="20">
        <v>1.0028900000000001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63942</v>
      </c>
      <c r="BD39" s="16" t="s">
        <v>4257</v>
      </c>
      <c r="BE39" s="20">
        <v>1.0169299999999999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53072</v>
      </c>
      <c r="BT39" s="16" t="s">
        <v>4259</v>
      </c>
      <c r="BU39" s="20">
        <v>1.07585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54950</v>
      </c>
      <c r="CJ39" s="16" t="s">
        <v>4261</v>
      </c>
      <c r="CK39" s="20">
        <v>1.07585</v>
      </c>
      <c r="CL39" s="16" t="s">
        <v>4562</v>
      </c>
      <c r="CM39" s="15">
        <f>SUM(A2L232C10)/A2L232C1</f>
        <v>75988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175919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175919</v>
      </c>
      <c r="X42" s="16" t="s">
        <v>4252</v>
      </c>
      <c r="Y42" s="15">
        <v>175919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175516</v>
      </c>
      <c r="AJ42" s="16" t="s">
        <v>4255</v>
      </c>
      <c r="AK42" s="20">
        <v>0.98158999999999996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176527</v>
      </c>
      <c r="AZ42" s="16" t="s">
        <v>4257</v>
      </c>
      <c r="BA42" s="20">
        <v>1.0165999999999999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160812</v>
      </c>
      <c r="BP42" s="16" t="s">
        <v>4259</v>
      </c>
      <c r="BQ42" s="20">
        <v>1.2025699999999999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154955</v>
      </c>
      <c r="CF42" s="16" t="s">
        <v>4261</v>
      </c>
      <c r="CG42" s="20">
        <v>1.33463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175887.03287999998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1143</v>
      </c>
      <c r="L44" s="16" t="s">
        <v>4253</v>
      </c>
      <c r="M44" s="20">
        <v>1</v>
      </c>
      <c r="N44" s="16" t="s">
        <v>4252</v>
      </c>
      <c r="O44" s="15">
        <v>254</v>
      </c>
      <c r="P44" s="16" t="s">
        <v>4253</v>
      </c>
      <c r="Q44" s="20">
        <v>1</v>
      </c>
      <c r="R44" s="16" t="s">
        <v>4252</v>
      </c>
      <c r="S44" s="15">
        <v>301</v>
      </c>
      <c r="T44" s="16" t="s">
        <v>4253</v>
      </c>
      <c r="U44" s="20">
        <v>1</v>
      </c>
      <c r="V44" s="16" t="s">
        <v>4252</v>
      </c>
      <c r="W44" s="15">
        <v>1698</v>
      </c>
      <c r="X44" s="16" t="s">
        <v>4252</v>
      </c>
      <c r="Y44" s="15">
        <v>1698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1174</v>
      </c>
      <c r="AF44" s="16" t="s">
        <v>4255</v>
      </c>
      <c r="AG44" s="20">
        <v>0.96769000000000005</v>
      </c>
      <c r="AH44" s="16" t="s">
        <v>4254</v>
      </c>
      <c r="AI44" s="15">
        <v>264</v>
      </c>
      <c r="AJ44" s="16" t="s">
        <v>4255</v>
      </c>
      <c r="AK44" s="20">
        <v>0.98158999999999996</v>
      </c>
      <c r="AL44" s="16" t="s">
        <v>4254</v>
      </c>
      <c r="AM44" s="15">
        <v>225</v>
      </c>
      <c r="AN44" s="16" t="s">
        <v>4255</v>
      </c>
      <c r="AO44" s="20">
        <v>1.0028900000000001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949</v>
      </c>
      <c r="AV44" s="16" t="s">
        <v>4257</v>
      </c>
      <c r="AW44" s="20">
        <v>1.01738</v>
      </c>
      <c r="AX44" s="16" t="s">
        <v>4256</v>
      </c>
      <c r="AY44" s="15">
        <v>145</v>
      </c>
      <c r="AZ44" s="16" t="s">
        <v>4257</v>
      </c>
      <c r="BA44" s="20">
        <v>1.0165999999999999</v>
      </c>
      <c r="BB44" s="16" t="s">
        <v>4256</v>
      </c>
      <c r="BC44" s="15">
        <v>290</v>
      </c>
      <c r="BD44" s="16" t="s">
        <v>4257</v>
      </c>
      <c r="BE44" s="20">
        <v>1.0169299999999999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792</v>
      </c>
      <c r="BL44" s="16" t="s">
        <v>4259</v>
      </c>
      <c r="BM44" s="20">
        <v>1.0875300000000001</v>
      </c>
      <c r="BN44" s="16" t="s">
        <v>4258</v>
      </c>
      <c r="BO44" s="15">
        <v>135</v>
      </c>
      <c r="BP44" s="16" t="s">
        <v>4259</v>
      </c>
      <c r="BQ44" s="20">
        <v>1.2025699999999999</v>
      </c>
      <c r="BR44" s="16" t="s">
        <v>4258</v>
      </c>
      <c r="BS44" s="15">
        <v>359</v>
      </c>
      <c r="BT44" s="16" t="s">
        <v>4259</v>
      </c>
      <c r="BU44" s="20">
        <v>1.07585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854</v>
      </c>
      <c r="CB44" s="16" t="s">
        <v>4261</v>
      </c>
      <c r="CC44" s="20">
        <v>1.03871</v>
      </c>
      <c r="CD44" s="16" t="s">
        <v>4260</v>
      </c>
      <c r="CE44" s="15">
        <v>180</v>
      </c>
      <c r="CF44" s="16" t="s">
        <v>4261</v>
      </c>
      <c r="CG44" s="20">
        <v>1.33463</v>
      </c>
      <c r="CH44" s="16" t="s">
        <v>4260</v>
      </c>
      <c r="CI44" s="15">
        <v>293</v>
      </c>
      <c r="CJ44" s="16" t="s">
        <v>4261</v>
      </c>
      <c r="CK44" s="20">
        <v>1.07585</v>
      </c>
      <c r="CL44" s="16" t="s">
        <v>4567</v>
      </c>
      <c r="CM44" s="15">
        <f>SUM(A2L237C10)/A2L237C1</f>
        <v>1698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119952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183233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525805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216632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1045622</v>
      </c>
      <c r="X45" s="16" t="s">
        <v>4573</v>
      </c>
      <c r="Y45" s="17">
        <f>SUM(A2L220C11:A2L237C11)-2*(A2L227C11+A2L229C11+A2L231C11+A2L234C11+A2L235C11)</f>
        <v>1045622</v>
      </c>
      <c r="Z45" s="16" t="s">
        <v>4574</v>
      </c>
      <c r="AA45" s="17">
        <f>SUM(A2L220C12:A2L237C12)-2*SUM(A2L227C12,A2L229C12,A2L231C12,A2L234C12,A2L235C12)</f>
        <v>123938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183862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501843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211542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127859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180988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460724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204036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118493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172849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439752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179748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114915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174628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447237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161274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1051769.5468466668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788</v>
      </c>
      <c r="H46" s="16" t="s">
        <v>4253</v>
      </c>
      <c r="I46" s="20">
        <v>1</v>
      </c>
      <c r="J46" s="16" t="s">
        <v>4252</v>
      </c>
      <c r="K46" s="15">
        <v>837</v>
      </c>
      <c r="L46" s="16" t="s">
        <v>4253</v>
      </c>
      <c r="M46" s="20">
        <v>1</v>
      </c>
      <c r="N46" s="16" t="s">
        <v>4252</v>
      </c>
      <c r="O46" s="15">
        <v>1137</v>
      </c>
      <c r="P46" s="16" t="s">
        <v>4253</v>
      </c>
      <c r="Q46" s="20">
        <v>1</v>
      </c>
      <c r="R46" s="16" t="s">
        <v>4252</v>
      </c>
      <c r="S46" s="15">
        <v>642</v>
      </c>
      <c r="T46" s="16" t="s">
        <v>4253</v>
      </c>
      <c r="U46" s="20">
        <v>1</v>
      </c>
      <c r="V46" s="16" t="s">
        <v>4252</v>
      </c>
      <c r="W46" s="15">
        <v>3404</v>
      </c>
      <c r="X46" s="16" t="s">
        <v>4252</v>
      </c>
      <c r="Y46" s="15">
        <v>3404</v>
      </c>
      <c r="Z46" s="16" t="s">
        <v>4254</v>
      </c>
      <c r="AA46" s="15">
        <v>805</v>
      </c>
      <c r="AB46" s="16" t="s">
        <v>4255</v>
      </c>
      <c r="AC46" s="20">
        <v>1.00898</v>
      </c>
      <c r="AD46" s="16" t="s">
        <v>4254</v>
      </c>
      <c r="AE46" s="15">
        <v>692</v>
      </c>
      <c r="AF46" s="16" t="s">
        <v>4255</v>
      </c>
      <c r="AG46" s="20">
        <v>0.96769000000000005</v>
      </c>
      <c r="AH46" s="16" t="s">
        <v>4254</v>
      </c>
      <c r="AI46" s="15">
        <v>1327</v>
      </c>
      <c r="AJ46" s="16" t="s">
        <v>4255</v>
      </c>
      <c r="AK46" s="20">
        <v>0.98158999999999996</v>
      </c>
      <c r="AL46" s="16" t="s">
        <v>4254</v>
      </c>
      <c r="AM46" s="15">
        <v>481</v>
      </c>
      <c r="AN46" s="16" t="s">
        <v>4255</v>
      </c>
      <c r="AO46" s="20">
        <v>1.0028900000000001</v>
      </c>
      <c r="AP46" s="16" t="s">
        <v>4256</v>
      </c>
      <c r="AQ46" s="15">
        <v>712</v>
      </c>
      <c r="AR46" s="16" t="s">
        <v>4257</v>
      </c>
      <c r="AS46" s="20">
        <v>1.0168999999999999</v>
      </c>
      <c r="AT46" s="16" t="s">
        <v>4256</v>
      </c>
      <c r="AU46" s="15">
        <v>701</v>
      </c>
      <c r="AV46" s="16" t="s">
        <v>4257</v>
      </c>
      <c r="AW46" s="20">
        <v>1.01738</v>
      </c>
      <c r="AX46" s="16" t="s">
        <v>4256</v>
      </c>
      <c r="AY46" s="15">
        <v>1309</v>
      </c>
      <c r="AZ46" s="16" t="s">
        <v>4257</v>
      </c>
      <c r="BA46" s="20">
        <v>1.0165999999999999</v>
      </c>
      <c r="BB46" s="16" t="s">
        <v>4256</v>
      </c>
      <c r="BC46" s="15">
        <v>552</v>
      </c>
      <c r="BD46" s="16" t="s">
        <v>4257</v>
      </c>
      <c r="BE46" s="20">
        <v>1.0169299999999999</v>
      </c>
      <c r="BF46" s="16" t="s">
        <v>4258</v>
      </c>
      <c r="BG46" s="15">
        <v>775</v>
      </c>
      <c r="BH46" s="16" t="s">
        <v>4259</v>
      </c>
      <c r="BI46" s="20">
        <v>1.07395</v>
      </c>
      <c r="BJ46" s="16" t="s">
        <v>4258</v>
      </c>
      <c r="BK46" s="15">
        <v>338</v>
      </c>
      <c r="BL46" s="16" t="s">
        <v>4259</v>
      </c>
      <c r="BM46" s="20">
        <v>1.0875300000000001</v>
      </c>
      <c r="BN46" s="16" t="s">
        <v>4258</v>
      </c>
      <c r="BO46" s="15">
        <v>965</v>
      </c>
      <c r="BP46" s="16" t="s">
        <v>4259</v>
      </c>
      <c r="BQ46" s="20">
        <v>1.2025699999999999</v>
      </c>
      <c r="BR46" s="16" t="s">
        <v>4258</v>
      </c>
      <c r="BS46" s="15">
        <v>456</v>
      </c>
      <c r="BT46" s="16" t="s">
        <v>4259</v>
      </c>
      <c r="BU46" s="20">
        <v>1.07585</v>
      </c>
      <c r="BV46" s="16" t="s">
        <v>4260</v>
      </c>
      <c r="BW46" s="15">
        <v>718</v>
      </c>
      <c r="BX46" s="16" t="s">
        <v>4261</v>
      </c>
      <c r="BY46" s="20">
        <v>1.08107</v>
      </c>
      <c r="BZ46" s="16" t="s">
        <v>4260</v>
      </c>
      <c r="CA46" s="15">
        <v>212</v>
      </c>
      <c r="CB46" s="16" t="s">
        <v>4261</v>
      </c>
      <c r="CC46" s="20">
        <v>1.03871</v>
      </c>
      <c r="CD46" s="16" t="s">
        <v>4260</v>
      </c>
      <c r="CE46" s="15">
        <v>608</v>
      </c>
      <c r="CF46" s="16" t="s">
        <v>4261</v>
      </c>
      <c r="CG46" s="20">
        <v>1.33463</v>
      </c>
      <c r="CH46" s="16" t="s">
        <v>4260</v>
      </c>
      <c r="CI46" s="15">
        <v>342</v>
      </c>
      <c r="CJ46" s="16" t="s">
        <v>4261</v>
      </c>
      <c r="CK46" s="20">
        <v>1.07585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3333.3737799999999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</v>
      </c>
      <c r="L47" s="16" t="s">
        <v>4253</v>
      </c>
      <c r="M47" s="20">
        <v>1</v>
      </c>
      <c r="N47" s="16" t="s">
        <v>4252</v>
      </c>
      <c r="O47" s="15">
        <v>17420</v>
      </c>
      <c r="P47" s="16" t="s">
        <v>4253</v>
      </c>
      <c r="Q47" s="20">
        <v>1</v>
      </c>
      <c r="R47" s="16" t="s">
        <v>4252</v>
      </c>
      <c r="S47" s="15">
        <v>2</v>
      </c>
      <c r="T47" s="16" t="s">
        <v>4253</v>
      </c>
      <c r="U47" s="20">
        <v>1</v>
      </c>
      <c r="V47" s="16" t="s">
        <v>4252</v>
      </c>
      <c r="W47" s="15">
        <v>17424</v>
      </c>
      <c r="X47" s="16" t="s">
        <v>4252</v>
      </c>
      <c r="Y47" s="15">
        <v>17424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9</v>
      </c>
      <c r="AF47" s="16" t="s">
        <v>4255</v>
      </c>
      <c r="AG47" s="20">
        <v>0.96769000000000005</v>
      </c>
      <c r="AH47" s="16" t="s">
        <v>4254</v>
      </c>
      <c r="AI47" s="15">
        <v>11809</v>
      </c>
      <c r="AJ47" s="16" t="s">
        <v>4255</v>
      </c>
      <c r="AK47" s="20">
        <v>0.98158999999999996</v>
      </c>
      <c r="AL47" s="16" t="s">
        <v>4254</v>
      </c>
      <c r="AM47" s="15">
        <v>9</v>
      </c>
      <c r="AN47" s="16" t="s">
        <v>4255</v>
      </c>
      <c r="AO47" s="20">
        <v>1.0028900000000001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</v>
      </c>
      <c r="AV47" s="16" t="s">
        <v>4257</v>
      </c>
      <c r="AW47" s="20">
        <v>1.01738</v>
      </c>
      <c r="AX47" s="16" t="s">
        <v>4256</v>
      </c>
      <c r="AY47" s="15">
        <v>18985</v>
      </c>
      <c r="AZ47" s="16" t="s">
        <v>4257</v>
      </c>
      <c r="BA47" s="20">
        <v>1.0165999999999999</v>
      </c>
      <c r="BB47" s="16" t="s">
        <v>4256</v>
      </c>
      <c r="BC47" s="15">
        <v>312</v>
      </c>
      <c r="BD47" s="16" t="s">
        <v>4257</v>
      </c>
      <c r="BE47" s="20">
        <v>1.0169299999999999</v>
      </c>
      <c r="BF47" s="16" t="s">
        <v>4258</v>
      </c>
      <c r="BG47" s="15">
        <v>40</v>
      </c>
      <c r="BH47" s="16" t="s">
        <v>4259</v>
      </c>
      <c r="BI47" s="20">
        <v>1.07395</v>
      </c>
      <c r="BJ47" s="16" t="s">
        <v>4258</v>
      </c>
      <c r="BK47" s="15">
        <v>1</v>
      </c>
      <c r="BL47" s="16" t="s">
        <v>4259</v>
      </c>
      <c r="BM47" s="20">
        <v>1.0875300000000001</v>
      </c>
      <c r="BN47" s="16" t="s">
        <v>4258</v>
      </c>
      <c r="BO47" s="15">
        <v>16724</v>
      </c>
      <c r="BP47" s="16" t="s">
        <v>4259</v>
      </c>
      <c r="BQ47" s="20">
        <v>1.2025699999999999</v>
      </c>
      <c r="BR47" s="16" t="s">
        <v>4258</v>
      </c>
      <c r="BS47" s="15">
        <v>321</v>
      </c>
      <c r="BT47" s="16" t="s">
        <v>4259</v>
      </c>
      <c r="BU47" s="20">
        <v>1.07585</v>
      </c>
      <c r="BV47" s="16" t="s">
        <v>4260</v>
      </c>
      <c r="BW47" s="15">
        <v>101</v>
      </c>
      <c r="BX47" s="16" t="s">
        <v>4261</v>
      </c>
      <c r="BY47" s="20">
        <v>1.08107</v>
      </c>
      <c r="BZ47" s="16" t="s">
        <v>4260</v>
      </c>
      <c r="CA47" s="15">
        <v>11</v>
      </c>
      <c r="CB47" s="16" t="s">
        <v>4261</v>
      </c>
      <c r="CC47" s="20">
        <v>1.03871</v>
      </c>
      <c r="CD47" s="16" t="s">
        <v>4260</v>
      </c>
      <c r="CE47" s="15">
        <v>18264</v>
      </c>
      <c r="CF47" s="16" t="s">
        <v>4261</v>
      </c>
      <c r="CG47" s="20">
        <v>1.33463</v>
      </c>
      <c r="CH47" s="16" t="s">
        <v>4260</v>
      </c>
      <c r="CI47" s="15">
        <v>3</v>
      </c>
      <c r="CJ47" s="16" t="s">
        <v>4261</v>
      </c>
      <c r="CK47" s="20">
        <v>1.07585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16218.27807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-1</v>
      </c>
      <c r="AV48" s="16" t="s">
        <v>4257</v>
      </c>
      <c r="AW48" s="20">
        <v>1.01738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1</v>
      </c>
      <c r="BD48" s="16" t="s">
        <v>4257</v>
      </c>
      <c r="BE48" s="20">
        <v>1.0169299999999999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-1.5000000000002048E-4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4495</v>
      </c>
      <c r="H49" s="16" t="s">
        <v>4253</v>
      </c>
      <c r="I49" s="20">
        <v>1</v>
      </c>
      <c r="J49" s="16" t="s">
        <v>4252</v>
      </c>
      <c r="K49" s="15">
        <v>2061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6556</v>
      </c>
      <c r="X49" s="16" t="s">
        <v>4252</v>
      </c>
      <c r="Y49" s="15">
        <v>6556</v>
      </c>
      <c r="Z49" s="16" t="s">
        <v>4254</v>
      </c>
      <c r="AA49" s="15">
        <v>4840</v>
      </c>
      <c r="AB49" s="16" t="s">
        <v>4255</v>
      </c>
      <c r="AC49" s="20">
        <v>1.00898</v>
      </c>
      <c r="AD49" s="16" t="s">
        <v>4254</v>
      </c>
      <c r="AE49" s="15">
        <v>1752</v>
      </c>
      <c r="AF49" s="16" t="s">
        <v>4255</v>
      </c>
      <c r="AG49" s="20">
        <v>0.96769000000000005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4710</v>
      </c>
      <c r="AR49" s="16" t="s">
        <v>4257</v>
      </c>
      <c r="AS49" s="20">
        <v>1.0168999999999999</v>
      </c>
      <c r="AT49" s="16" t="s">
        <v>4256</v>
      </c>
      <c r="AU49" s="15">
        <v>1718</v>
      </c>
      <c r="AV49" s="16" t="s">
        <v>4257</v>
      </c>
      <c r="AW49" s="20">
        <v>1.01738</v>
      </c>
      <c r="AX49" s="16" t="s">
        <v>4256</v>
      </c>
      <c r="AY49" s="15">
        <v>-1</v>
      </c>
      <c r="AZ49" s="16" t="s">
        <v>4257</v>
      </c>
      <c r="BA49" s="20">
        <v>1.0165999999999999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4509</v>
      </c>
      <c r="BH49" s="16" t="s">
        <v>4259</v>
      </c>
      <c r="BI49" s="20">
        <v>1.07395</v>
      </c>
      <c r="BJ49" s="16" t="s">
        <v>4258</v>
      </c>
      <c r="BK49" s="15">
        <v>1866</v>
      </c>
      <c r="BL49" s="16" t="s">
        <v>4259</v>
      </c>
      <c r="BM49" s="20">
        <v>1.0875300000000001</v>
      </c>
      <c r="BN49" s="16" t="s">
        <v>4258</v>
      </c>
      <c r="BO49" s="15">
        <v>-1</v>
      </c>
      <c r="BP49" s="16" t="s">
        <v>4259</v>
      </c>
      <c r="BQ49" s="20">
        <v>1.2025699999999999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4262</v>
      </c>
      <c r="BX49" s="16" t="s">
        <v>4261</v>
      </c>
      <c r="BY49" s="20">
        <v>1.08107</v>
      </c>
      <c r="BZ49" s="16" t="s">
        <v>4260</v>
      </c>
      <c r="CA49" s="15">
        <v>1764</v>
      </c>
      <c r="CB49" s="16" t="s">
        <v>4261</v>
      </c>
      <c r="CC49" s="20">
        <v>1.03871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6557.0991066666675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17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17</v>
      </c>
      <c r="X50" s="16" t="s">
        <v>4252</v>
      </c>
      <c r="Y50" s="15">
        <v>17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4</v>
      </c>
      <c r="AF50" s="16" t="s">
        <v>4255</v>
      </c>
      <c r="AG50" s="20">
        <v>0.96769000000000005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1.0875300000000001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-12</v>
      </c>
      <c r="CB50" s="16" t="s">
        <v>4261</v>
      </c>
      <c r="CC50" s="20">
        <v>1.03871</v>
      </c>
      <c r="CD50" s="16" t="s">
        <v>4260</v>
      </c>
      <c r="CE50" s="15">
        <v>2</v>
      </c>
      <c r="CF50" s="16" t="s">
        <v>4261</v>
      </c>
      <c r="CG50" s="20">
        <v>1.33463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6.9569200000000002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13</v>
      </c>
      <c r="H51" s="16" t="s">
        <v>4253</v>
      </c>
      <c r="I51" s="20">
        <v>1</v>
      </c>
      <c r="J51" s="16" t="s">
        <v>4252</v>
      </c>
      <c r="K51" s="15">
        <v>55</v>
      </c>
      <c r="L51" s="16" t="s">
        <v>4253</v>
      </c>
      <c r="M51" s="20">
        <v>1</v>
      </c>
      <c r="N51" s="16" t="s">
        <v>4252</v>
      </c>
      <c r="O51" s="15">
        <v>14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82</v>
      </c>
      <c r="X51" s="16" t="s">
        <v>4252</v>
      </c>
      <c r="Y51" s="15">
        <v>82</v>
      </c>
      <c r="Z51" s="16" t="s">
        <v>4254</v>
      </c>
      <c r="AA51" s="15">
        <v>12</v>
      </c>
      <c r="AB51" s="16" t="s">
        <v>4255</v>
      </c>
      <c r="AC51" s="20">
        <v>1.00898</v>
      </c>
      <c r="AD51" s="16" t="s">
        <v>4254</v>
      </c>
      <c r="AE51" s="15">
        <v>78</v>
      </c>
      <c r="AF51" s="16" t="s">
        <v>4255</v>
      </c>
      <c r="AG51" s="20">
        <v>0.96769000000000005</v>
      </c>
      <c r="AH51" s="16" t="s">
        <v>4254</v>
      </c>
      <c r="AI51" s="15">
        <v>14</v>
      </c>
      <c r="AJ51" s="16" t="s">
        <v>4255</v>
      </c>
      <c r="AK51" s="20">
        <v>0.98158999999999996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11</v>
      </c>
      <c r="AR51" s="16" t="s">
        <v>4257</v>
      </c>
      <c r="AS51" s="20">
        <v>1.0168999999999999</v>
      </c>
      <c r="AT51" s="16" t="s">
        <v>4256</v>
      </c>
      <c r="AU51" s="15">
        <v>83</v>
      </c>
      <c r="AV51" s="16" t="s">
        <v>4257</v>
      </c>
      <c r="AW51" s="20">
        <v>1.01738</v>
      </c>
      <c r="AX51" s="16" t="s">
        <v>4256</v>
      </c>
      <c r="AY51" s="15">
        <v>13</v>
      </c>
      <c r="AZ51" s="16" t="s">
        <v>4257</v>
      </c>
      <c r="BA51" s="20">
        <v>1.0165999999999999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12</v>
      </c>
      <c r="BH51" s="16" t="s">
        <v>4259</v>
      </c>
      <c r="BI51" s="20">
        <v>1.07395</v>
      </c>
      <c r="BJ51" s="16" t="s">
        <v>4258</v>
      </c>
      <c r="BK51" s="15">
        <v>112</v>
      </c>
      <c r="BL51" s="16" t="s">
        <v>4259</v>
      </c>
      <c r="BM51" s="20">
        <v>1.0875300000000001</v>
      </c>
      <c r="BN51" s="16" t="s">
        <v>4258</v>
      </c>
      <c r="BO51" s="15">
        <v>35</v>
      </c>
      <c r="BP51" s="16" t="s">
        <v>4259</v>
      </c>
      <c r="BQ51" s="20">
        <v>1.2025699999999999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11</v>
      </c>
      <c r="BX51" s="16" t="s">
        <v>4261</v>
      </c>
      <c r="BY51" s="20">
        <v>1.08107</v>
      </c>
      <c r="BZ51" s="16" t="s">
        <v>4260</v>
      </c>
      <c r="CA51" s="15">
        <v>131</v>
      </c>
      <c r="CB51" s="16" t="s">
        <v>4261</v>
      </c>
      <c r="CC51" s="20">
        <v>1.03871</v>
      </c>
      <c r="CD51" s="16" t="s">
        <v>4260</v>
      </c>
      <c r="CE51" s="15">
        <v>44</v>
      </c>
      <c r="CF51" s="16" t="s">
        <v>4261</v>
      </c>
      <c r="CG51" s="20">
        <v>1.33463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97.391360000000006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11712</v>
      </c>
      <c r="H52" s="16" t="s">
        <v>4253</v>
      </c>
      <c r="I52" s="20">
        <v>1</v>
      </c>
      <c r="J52" s="16" t="s">
        <v>4252</v>
      </c>
      <c r="K52" s="15">
        <v>7942</v>
      </c>
      <c r="L52" s="16" t="s">
        <v>4253</v>
      </c>
      <c r="M52" s="20">
        <v>1</v>
      </c>
      <c r="N52" s="16" t="s">
        <v>4252</v>
      </c>
      <c r="O52" s="15">
        <v>7080</v>
      </c>
      <c r="P52" s="16" t="s">
        <v>4253</v>
      </c>
      <c r="Q52" s="20">
        <v>1</v>
      </c>
      <c r="R52" s="16" t="s">
        <v>4252</v>
      </c>
      <c r="S52" s="15">
        <v>57</v>
      </c>
      <c r="T52" s="16" t="s">
        <v>4253</v>
      </c>
      <c r="U52" s="20">
        <v>1</v>
      </c>
      <c r="V52" s="16" t="s">
        <v>4252</v>
      </c>
      <c r="W52" s="15">
        <v>26791</v>
      </c>
      <c r="X52" s="16" t="s">
        <v>4252</v>
      </c>
      <c r="Y52" s="15">
        <v>26791</v>
      </c>
      <c r="Z52" s="16" t="s">
        <v>4254</v>
      </c>
      <c r="AA52" s="15">
        <v>12598</v>
      </c>
      <c r="AB52" s="16" t="s">
        <v>4255</v>
      </c>
      <c r="AC52" s="20">
        <v>1.00898</v>
      </c>
      <c r="AD52" s="16" t="s">
        <v>4254</v>
      </c>
      <c r="AE52" s="15">
        <v>8101</v>
      </c>
      <c r="AF52" s="16" t="s">
        <v>4255</v>
      </c>
      <c r="AG52" s="20">
        <v>0.96769000000000005</v>
      </c>
      <c r="AH52" s="16" t="s">
        <v>4254</v>
      </c>
      <c r="AI52" s="15">
        <v>4646</v>
      </c>
      <c r="AJ52" s="16" t="s">
        <v>4255</v>
      </c>
      <c r="AK52" s="20">
        <v>0.98158999999999996</v>
      </c>
      <c r="AL52" s="16" t="s">
        <v>4254</v>
      </c>
      <c r="AM52" s="15">
        <v>58</v>
      </c>
      <c r="AN52" s="16" t="s">
        <v>4255</v>
      </c>
      <c r="AO52" s="20">
        <v>1.0028900000000001</v>
      </c>
      <c r="AP52" s="16" t="s">
        <v>4256</v>
      </c>
      <c r="AQ52" s="15">
        <v>12360</v>
      </c>
      <c r="AR52" s="16" t="s">
        <v>4257</v>
      </c>
      <c r="AS52" s="20">
        <v>1.0168999999999999</v>
      </c>
      <c r="AT52" s="16" t="s">
        <v>4256</v>
      </c>
      <c r="AU52" s="15">
        <v>9241</v>
      </c>
      <c r="AV52" s="16" t="s">
        <v>4257</v>
      </c>
      <c r="AW52" s="20">
        <v>1.01738</v>
      </c>
      <c r="AX52" s="16" t="s">
        <v>4256</v>
      </c>
      <c r="AY52" s="15">
        <v>3887</v>
      </c>
      <c r="AZ52" s="16" t="s">
        <v>4257</v>
      </c>
      <c r="BA52" s="20">
        <v>1.0165999999999999</v>
      </c>
      <c r="BB52" s="16" t="s">
        <v>4256</v>
      </c>
      <c r="BC52" s="15">
        <v>70</v>
      </c>
      <c r="BD52" s="16" t="s">
        <v>4257</v>
      </c>
      <c r="BE52" s="20">
        <v>1.0169299999999999</v>
      </c>
      <c r="BF52" s="16" t="s">
        <v>4258</v>
      </c>
      <c r="BG52" s="15">
        <v>10662</v>
      </c>
      <c r="BH52" s="16" t="s">
        <v>4259</v>
      </c>
      <c r="BI52" s="20">
        <v>1.07395</v>
      </c>
      <c r="BJ52" s="16" t="s">
        <v>4258</v>
      </c>
      <c r="BK52" s="15">
        <v>8464</v>
      </c>
      <c r="BL52" s="16" t="s">
        <v>4259</v>
      </c>
      <c r="BM52" s="20">
        <v>1.0875300000000001</v>
      </c>
      <c r="BN52" s="16" t="s">
        <v>4258</v>
      </c>
      <c r="BO52" s="15">
        <v>6151</v>
      </c>
      <c r="BP52" s="16" t="s">
        <v>4259</v>
      </c>
      <c r="BQ52" s="20">
        <v>1.2025699999999999</v>
      </c>
      <c r="BR52" s="16" t="s">
        <v>4258</v>
      </c>
      <c r="BS52" s="15">
        <v>72</v>
      </c>
      <c r="BT52" s="16" t="s">
        <v>4259</v>
      </c>
      <c r="BU52" s="20">
        <v>1.07585</v>
      </c>
      <c r="BV52" s="16" t="s">
        <v>4260</v>
      </c>
      <c r="BW52" s="15">
        <v>6772</v>
      </c>
      <c r="BX52" s="16" t="s">
        <v>4261</v>
      </c>
      <c r="BY52" s="20">
        <v>1.08107</v>
      </c>
      <c r="BZ52" s="16" t="s">
        <v>4260</v>
      </c>
      <c r="CA52" s="15">
        <v>1097</v>
      </c>
      <c r="CB52" s="16" t="s">
        <v>4261</v>
      </c>
      <c r="CC52" s="20">
        <v>1.03871</v>
      </c>
      <c r="CD52" s="16" t="s">
        <v>4260</v>
      </c>
      <c r="CE52" s="15">
        <v>6564</v>
      </c>
      <c r="CF52" s="16" t="s">
        <v>4261</v>
      </c>
      <c r="CG52" s="20">
        <v>1.33463</v>
      </c>
      <c r="CH52" s="16" t="s">
        <v>4260</v>
      </c>
      <c r="CI52" s="15">
        <v>157</v>
      </c>
      <c r="CJ52" s="16" t="s">
        <v>4261</v>
      </c>
      <c r="CK52" s="20">
        <v>1.07585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25984.407790000001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15420</v>
      </c>
      <c r="P53" s="16" t="s">
        <v>4253</v>
      </c>
      <c r="Q53" s="20">
        <v>1</v>
      </c>
      <c r="R53" s="16" t="s">
        <v>4252</v>
      </c>
      <c r="S53" s="15">
        <v>6674</v>
      </c>
      <c r="T53" s="16" t="s">
        <v>4253</v>
      </c>
      <c r="U53" s="20">
        <v>1</v>
      </c>
      <c r="V53" s="16" t="s">
        <v>4252</v>
      </c>
      <c r="W53" s="15">
        <v>22094</v>
      </c>
      <c r="X53" s="16" t="s">
        <v>4252</v>
      </c>
      <c r="Y53" s="15">
        <v>22094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18568</v>
      </c>
      <c r="AJ53" s="16" t="s">
        <v>4255</v>
      </c>
      <c r="AK53" s="20">
        <v>0.98158999999999996</v>
      </c>
      <c r="AL53" s="16" t="s">
        <v>4254</v>
      </c>
      <c r="AM53" s="15">
        <v>2117</v>
      </c>
      <c r="AN53" s="16" t="s">
        <v>4255</v>
      </c>
      <c r="AO53" s="20">
        <v>1.0028900000000001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18760</v>
      </c>
      <c r="AZ53" s="16" t="s">
        <v>4257</v>
      </c>
      <c r="BA53" s="20">
        <v>1.0165999999999999</v>
      </c>
      <c r="BB53" s="16" t="s">
        <v>4256</v>
      </c>
      <c r="BC53" s="15">
        <v>4285</v>
      </c>
      <c r="BD53" s="16" t="s">
        <v>4257</v>
      </c>
      <c r="BE53" s="20">
        <v>1.0169299999999999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17801</v>
      </c>
      <c r="BP53" s="16" t="s">
        <v>4259</v>
      </c>
      <c r="BQ53" s="20">
        <v>1.2025699999999999</v>
      </c>
      <c r="BR53" s="16" t="s">
        <v>4258</v>
      </c>
      <c r="BS53" s="15">
        <v>575</v>
      </c>
      <c r="BT53" s="16" t="s">
        <v>4259</v>
      </c>
      <c r="BU53" s="20">
        <v>1.07585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20688</v>
      </c>
      <c r="CF53" s="16" t="s">
        <v>4261</v>
      </c>
      <c r="CG53" s="20">
        <v>1.33463</v>
      </c>
      <c r="CH53" s="16" t="s">
        <v>4260</v>
      </c>
      <c r="CI53" s="15">
        <v>866</v>
      </c>
      <c r="CJ53" s="16" t="s">
        <v>4261</v>
      </c>
      <c r="CK53" s="20">
        <v>1.07585</v>
      </c>
      <c r="CL53" s="16" t="s">
        <v>4598</v>
      </c>
      <c r="CM53" s="15">
        <f>SUM(A2L246C10)/A2L246C1</f>
        <v>22094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11311</v>
      </c>
      <c r="T54" s="16" t="s">
        <v>4253</v>
      </c>
      <c r="U54" s="20">
        <v>1</v>
      </c>
      <c r="V54" s="16" t="s">
        <v>4252</v>
      </c>
      <c r="W54" s="15">
        <v>11311</v>
      </c>
      <c r="X54" s="16" t="s">
        <v>4252</v>
      </c>
      <c r="Y54" s="15">
        <v>11311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8507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8803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3786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3425</v>
      </c>
      <c r="CJ54" s="16" t="s">
        <v>4261</v>
      </c>
      <c r="CK54" s="20">
        <v>1.07585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9598.206673333334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153</v>
      </c>
      <c r="T55" s="16" t="s">
        <v>4253</v>
      </c>
      <c r="U55" s="20">
        <v>1</v>
      </c>
      <c r="V55" s="16" t="s">
        <v>4252</v>
      </c>
      <c r="W55" s="15">
        <v>153</v>
      </c>
      <c r="X55" s="16" t="s">
        <v>4252</v>
      </c>
      <c r="Y55" s="15">
        <v>153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721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964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1231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1061</v>
      </c>
      <c r="CJ55" s="16" t="s">
        <v>4261</v>
      </c>
      <c r="CK55" s="20">
        <v>1.07585</v>
      </c>
      <c r="CL55" s="16" t="s">
        <v>4600</v>
      </c>
      <c r="CM55" s="15">
        <f>SUM(A2L248C10)/A2L248C1</f>
        <v>153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2949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2949</v>
      </c>
      <c r="X56" s="16" t="s">
        <v>4252</v>
      </c>
      <c r="Y56" s="15">
        <v>2949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8306</v>
      </c>
      <c r="AJ56" s="16" t="s">
        <v>4255</v>
      </c>
      <c r="AK56" s="20">
        <v>0.98158999999999996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9005</v>
      </c>
      <c r="AZ56" s="16" t="s">
        <v>4257</v>
      </c>
      <c r="BA56" s="20">
        <v>1.0165999999999999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11770</v>
      </c>
      <c r="BP56" s="16" t="s">
        <v>4259</v>
      </c>
      <c r="BQ56" s="20">
        <v>1.2025699999999999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15698</v>
      </c>
      <c r="CF56" s="16" t="s">
        <v>4261</v>
      </c>
      <c r="CG56" s="20">
        <v>1.33463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2949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29</v>
      </c>
      <c r="BP60" s="16" t="s">
        <v>4259</v>
      </c>
      <c r="BQ60" s="20">
        <v>1.2025699999999999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238</v>
      </c>
      <c r="AZ61" s="16" t="s">
        <v>4257</v>
      </c>
      <c r="BA61" s="20">
        <v>1.0165999999999999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48</v>
      </c>
      <c r="CF61" s="16" t="s">
        <v>4261</v>
      </c>
      <c r="CG61" s="20">
        <v>1.33463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134953</v>
      </c>
      <c r="T62" s="16" t="s">
        <v>4253</v>
      </c>
      <c r="U62" s="20">
        <v>1</v>
      </c>
      <c r="V62" s="16" t="s">
        <v>4252</v>
      </c>
      <c r="W62" s="15">
        <v>134953</v>
      </c>
      <c r="X62" s="16" t="s">
        <v>4252</v>
      </c>
      <c r="Y62" s="15">
        <v>134953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95600</v>
      </c>
      <c r="AN62" s="16" t="s">
        <v>4255</v>
      </c>
      <c r="AO62" s="20">
        <v>1.0028900000000001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104628</v>
      </c>
      <c r="BD62" s="16" t="s">
        <v>4257</v>
      </c>
      <c r="BE62" s="20">
        <v>1.0169299999999999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103572</v>
      </c>
      <c r="BT62" s="16" t="s">
        <v>4259</v>
      </c>
      <c r="BU62" s="20">
        <v>1.07585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117896</v>
      </c>
      <c r="CJ62" s="16" t="s">
        <v>4261</v>
      </c>
      <c r="CK62" s="20">
        <v>1.07585</v>
      </c>
      <c r="CL62" s="16" t="s">
        <v>4607</v>
      </c>
      <c r="CM62" s="15">
        <f>SUM(A2L255C10)/A2L255C1</f>
        <v>134953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105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105</v>
      </c>
      <c r="X63" s="16" t="s">
        <v>4252</v>
      </c>
      <c r="Y63" s="15">
        <v>105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78</v>
      </c>
      <c r="AJ63" s="16" t="s">
        <v>4255</v>
      </c>
      <c r="AK63" s="20">
        <v>0.98158999999999996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253</v>
      </c>
      <c r="AZ63" s="16" t="s">
        <v>4257</v>
      </c>
      <c r="BA63" s="20">
        <v>1.0165999999999999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139</v>
      </c>
      <c r="BP63" s="16" t="s">
        <v>4259</v>
      </c>
      <c r="BQ63" s="20">
        <v>1.2025699999999999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230</v>
      </c>
      <c r="CF63" s="16" t="s">
        <v>4261</v>
      </c>
      <c r="CG63" s="20">
        <v>1.33463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105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116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116</v>
      </c>
      <c r="X64" s="16" t="s">
        <v>4252</v>
      </c>
      <c r="Y64" s="15">
        <v>116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4870</v>
      </c>
      <c r="CF64" s="16" t="s">
        <v>4261</v>
      </c>
      <c r="CG64" s="20">
        <v>1.33463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116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123</v>
      </c>
      <c r="L67" s="16" t="s">
        <v>4253</v>
      </c>
      <c r="M67" s="20">
        <v>1</v>
      </c>
      <c r="N67" s="16" t="s">
        <v>4252</v>
      </c>
      <c r="O67" s="15">
        <v>28</v>
      </c>
      <c r="P67" s="16" t="s">
        <v>4253</v>
      </c>
      <c r="Q67" s="20">
        <v>1</v>
      </c>
      <c r="R67" s="16" t="s">
        <v>4252</v>
      </c>
      <c r="S67" s="15">
        <v>33</v>
      </c>
      <c r="T67" s="16" t="s">
        <v>4253</v>
      </c>
      <c r="U67" s="20">
        <v>1</v>
      </c>
      <c r="V67" s="16" t="s">
        <v>4252</v>
      </c>
      <c r="W67" s="15">
        <v>184</v>
      </c>
      <c r="X67" s="16" t="s">
        <v>4252</v>
      </c>
      <c r="Y67" s="15">
        <v>184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127</v>
      </c>
      <c r="AF67" s="16" t="s">
        <v>4255</v>
      </c>
      <c r="AG67" s="20">
        <v>0.96769000000000005</v>
      </c>
      <c r="AH67" s="16" t="s">
        <v>4254</v>
      </c>
      <c r="AI67" s="15">
        <v>29</v>
      </c>
      <c r="AJ67" s="16" t="s">
        <v>4255</v>
      </c>
      <c r="AK67" s="20">
        <v>0.98158999999999996</v>
      </c>
      <c r="AL67" s="16" t="s">
        <v>4254</v>
      </c>
      <c r="AM67" s="15">
        <v>24</v>
      </c>
      <c r="AN67" s="16" t="s">
        <v>4255</v>
      </c>
      <c r="AO67" s="20">
        <v>1.0028900000000001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102</v>
      </c>
      <c r="AV67" s="16" t="s">
        <v>4257</v>
      </c>
      <c r="AW67" s="20">
        <v>1.01738</v>
      </c>
      <c r="AX67" s="16" t="s">
        <v>4256</v>
      </c>
      <c r="AY67" s="15">
        <v>16</v>
      </c>
      <c r="AZ67" s="16" t="s">
        <v>4257</v>
      </c>
      <c r="BA67" s="20">
        <v>1.0165999999999999</v>
      </c>
      <c r="BB67" s="16" t="s">
        <v>4256</v>
      </c>
      <c r="BC67" s="15">
        <v>31</v>
      </c>
      <c r="BD67" s="16" t="s">
        <v>4257</v>
      </c>
      <c r="BE67" s="20">
        <v>1.0169299999999999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79</v>
      </c>
      <c r="BL67" s="16" t="s">
        <v>4259</v>
      </c>
      <c r="BM67" s="20">
        <v>1.0875300000000001</v>
      </c>
      <c r="BN67" s="16" t="s">
        <v>4258</v>
      </c>
      <c r="BO67" s="15">
        <v>14</v>
      </c>
      <c r="BP67" s="16" t="s">
        <v>4259</v>
      </c>
      <c r="BQ67" s="20">
        <v>1.2025699999999999</v>
      </c>
      <c r="BR67" s="16" t="s">
        <v>4258</v>
      </c>
      <c r="BS67" s="15">
        <v>36</v>
      </c>
      <c r="BT67" s="16" t="s">
        <v>4259</v>
      </c>
      <c r="BU67" s="20">
        <v>1.07585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88</v>
      </c>
      <c r="CB67" s="16" t="s">
        <v>4261</v>
      </c>
      <c r="CC67" s="20">
        <v>1.03871</v>
      </c>
      <c r="CD67" s="16" t="s">
        <v>4260</v>
      </c>
      <c r="CE67" s="15">
        <v>18</v>
      </c>
      <c r="CF67" s="16" t="s">
        <v>4261</v>
      </c>
      <c r="CG67" s="20">
        <v>1.33463</v>
      </c>
      <c r="CH67" s="16" t="s">
        <v>4260</v>
      </c>
      <c r="CI67" s="15">
        <v>31</v>
      </c>
      <c r="CJ67" s="16" t="s">
        <v>4261</v>
      </c>
      <c r="CK67" s="20">
        <v>1.07585</v>
      </c>
      <c r="CL67" s="16" t="s">
        <v>4612</v>
      </c>
      <c r="CM67" s="15">
        <f>SUM(A2L260C10)/A2L260C1</f>
        <v>184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17008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11037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44037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153825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225907</v>
      </c>
      <c r="X68" s="16" t="s">
        <v>4618</v>
      </c>
      <c r="Y68" s="17">
        <f>SUM(A2L239C11:A2L260C11)-2*(A2L250C11+A2L252C11+A2L254C11+A2L257C11+A2L258C11)</f>
        <v>225907</v>
      </c>
      <c r="Z68" s="16" t="s">
        <v>4619</v>
      </c>
      <c r="AA68" s="17">
        <f>SUM(A2L239C12:A2L260C12)-2*SUM(A2L250C12,A2L252C12,A2L254C12,A2L257C12,A2L258C12)</f>
        <v>18255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10763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44777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107517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17793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11848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51989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119646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15998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10861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53627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110049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11864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3291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57198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123781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222117.71355000001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322010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386558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1138199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907333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2754100</v>
      </c>
      <c r="X69" s="16" t="s">
        <v>4641</v>
      </c>
      <c r="Y69" s="17">
        <f>A2L219C11+A2L238C11+A2L261C11</f>
        <v>2754100</v>
      </c>
      <c r="Z69" s="16" t="s">
        <v>4642</v>
      </c>
      <c r="AA69" s="17">
        <f>A2L219C12+A2L238C12+A2L261C12</f>
        <v>324892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351066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1143435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836555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334646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368319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1092167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816042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304805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318099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1124195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756177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290660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280461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1118270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694228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2753962.3966700002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108146</v>
      </c>
      <c r="H8" s="16" t="s">
        <v>4253</v>
      </c>
      <c r="I8" s="20">
        <v>1</v>
      </c>
      <c r="J8" s="16" t="s">
        <v>4252</v>
      </c>
      <c r="K8" s="15">
        <v>7975</v>
      </c>
      <c r="L8" s="16" t="s">
        <v>4253</v>
      </c>
      <c r="M8" s="20">
        <v>1</v>
      </c>
      <c r="N8" s="16" t="s">
        <v>4252</v>
      </c>
      <c r="O8" s="15">
        <v>55541</v>
      </c>
      <c r="P8" s="16" t="s">
        <v>4253</v>
      </c>
      <c r="Q8" s="20">
        <v>1</v>
      </c>
      <c r="R8" s="16" t="s">
        <v>4252</v>
      </c>
      <c r="S8" s="15">
        <v>21889</v>
      </c>
      <c r="T8" s="16" t="s">
        <v>4253</v>
      </c>
      <c r="U8" s="20">
        <v>1</v>
      </c>
      <c r="V8" s="16" t="s">
        <v>4252</v>
      </c>
      <c r="W8" s="15">
        <v>193551</v>
      </c>
      <c r="X8" s="16" t="s">
        <v>4252</v>
      </c>
      <c r="Y8" s="15">
        <v>193551</v>
      </c>
      <c r="Z8" s="16" t="s">
        <v>4254</v>
      </c>
      <c r="AA8" s="15">
        <v>110441</v>
      </c>
      <c r="AB8" s="16" t="s">
        <v>4255</v>
      </c>
      <c r="AC8" s="20">
        <v>1.00898</v>
      </c>
      <c r="AD8" s="16" t="s">
        <v>4254</v>
      </c>
      <c r="AE8" s="15">
        <v>8075</v>
      </c>
      <c r="AF8" s="16" t="s">
        <v>4255</v>
      </c>
      <c r="AG8" s="20">
        <v>0.96769000000000005</v>
      </c>
      <c r="AH8" s="16" t="s">
        <v>4254</v>
      </c>
      <c r="AI8" s="15">
        <v>46368</v>
      </c>
      <c r="AJ8" s="16" t="s">
        <v>4255</v>
      </c>
      <c r="AK8" s="20">
        <v>0.98158999999999996</v>
      </c>
      <c r="AL8" s="16" t="s">
        <v>4254</v>
      </c>
      <c r="AM8" s="15">
        <v>19937</v>
      </c>
      <c r="AN8" s="16" t="s">
        <v>4255</v>
      </c>
      <c r="AO8" s="20">
        <v>1.0028900000000001</v>
      </c>
      <c r="AP8" s="16" t="s">
        <v>4256</v>
      </c>
      <c r="AQ8" s="15">
        <v>96030</v>
      </c>
      <c r="AR8" s="16" t="s">
        <v>4257</v>
      </c>
      <c r="AS8" s="20">
        <v>1.0168999999999999</v>
      </c>
      <c r="AT8" s="16" t="s">
        <v>4256</v>
      </c>
      <c r="AU8" s="15">
        <v>9006</v>
      </c>
      <c r="AV8" s="16" t="s">
        <v>4257</v>
      </c>
      <c r="AW8" s="20">
        <v>1.01738</v>
      </c>
      <c r="AX8" s="16" t="s">
        <v>4256</v>
      </c>
      <c r="AY8" s="15">
        <v>54837</v>
      </c>
      <c r="AZ8" s="16" t="s">
        <v>4257</v>
      </c>
      <c r="BA8" s="20">
        <v>1.0165999999999999</v>
      </c>
      <c r="BB8" s="16" t="s">
        <v>4256</v>
      </c>
      <c r="BC8" s="15">
        <v>19701</v>
      </c>
      <c r="BD8" s="16" t="s">
        <v>4257</v>
      </c>
      <c r="BE8" s="20">
        <v>1.0169299999999999</v>
      </c>
      <c r="BF8" s="16" t="s">
        <v>4258</v>
      </c>
      <c r="BG8" s="15">
        <v>100570</v>
      </c>
      <c r="BH8" s="16" t="s">
        <v>4259</v>
      </c>
      <c r="BI8" s="20">
        <v>1.07395</v>
      </c>
      <c r="BJ8" s="16" t="s">
        <v>4258</v>
      </c>
      <c r="BK8" s="15">
        <v>6807</v>
      </c>
      <c r="BL8" s="16" t="s">
        <v>4259</v>
      </c>
      <c r="BM8" s="20">
        <v>1.0875300000000001</v>
      </c>
      <c r="BN8" s="16" t="s">
        <v>4258</v>
      </c>
      <c r="BO8" s="15">
        <v>43536</v>
      </c>
      <c r="BP8" s="16" t="s">
        <v>4259</v>
      </c>
      <c r="BQ8" s="20">
        <v>1.2025699999999999</v>
      </c>
      <c r="BR8" s="16" t="s">
        <v>4258</v>
      </c>
      <c r="BS8" s="15">
        <v>17542</v>
      </c>
      <c r="BT8" s="16" t="s">
        <v>4259</v>
      </c>
      <c r="BU8" s="20">
        <v>1.07585</v>
      </c>
      <c r="BV8" s="16" t="s">
        <v>4260</v>
      </c>
      <c r="BW8" s="15">
        <v>88723</v>
      </c>
      <c r="BX8" s="16" t="s">
        <v>4261</v>
      </c>
      <c r="BY8" s="20">
        <v>1.08107</v>
      </c>
      <c r="BZ8" s="16" t="s">
        <v>4260</v>
      </c>
      <c r="CA8" s="15">
        <v>5706</v>
      </c>
      <c r="CB8" s="16" t="s">
        <v>4261</v>
      </c>
      <c r="CC8" s="20">
        <v>1.03871</v>
      </c>
      <c r="CD8" s="16" t="s">
        <v>4260</v>
      </c>
      <c r="CE8" s="15">
        <v>34224</v>
      </c>
      <c r="CF8" s="16" t="s">
        <v>4261</v>
      </c>
      <c r="CG8" s="20">
        <v>1.33463</v>
      </c>
      <c r="CH8" s="16" t="s">
        <v>4260</v>
      </c>
      <c r="CI8" s="15">
        <v>12329</v>
      </c>
      <c r="CJ8" s="16" t="s">
        <v>4261</v>
      </c>
      <c r="CK8" s="20">
        <v>1.07585</v>
      </c>
      <c r="CL8" s="16" t="s">
        <v>4789</v>
      </c>
      <c r="CM8" s="15">
        <f>SUM(A2L301C10)/A2L301C1</f>
        <v>193551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807726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82980</v>
      </c>
      <c r="P9" s="16" t="s">
        <v>4253</v>
      </c>
      <c r="Q9" s="20">
        <v>1</v>
      </c>
      <c r="R9" s="16" t="s">
        <v>4252</v>
      </c>
      <c r="S9" s="15">
        <v>1</v>
      </c>
      <c r="T9" s="16" t="s">
        <v>4253</v>
      </c>
      <c r="U9" s="20">
        <v>1</v>
      </c>
      <c r="V9" s="16" t="s">
        <v>4252</v>
      </c>
      <c r="W9" s="15">
        <v>890707</v>
      </c>
      <c r="X9" s="16" t="s">
        <v>4252</v>
      </c>
      <c r="Y9" s="15">
        <v>890707</v>
      </c>
      <c r="Z9" s="16" t="s">
        <v>4254</v>
      </c>
      <c r="AA9" s="15">
        <v>722616</v>
      </c>
      <c r="AB9" s="16" t="s">
        <v>4255</v>
      </c>
      <c r="AC9" s="20">
        <v>1.00898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69115</v>
      </c>
      <c r="AJ9" s="16" t="s">
        <v>4255</v>
      </c>
      <c r="AK9" s="20">
        <v>0.98158999999999996</v>
      </c>
      <c r="AL9" s="16" t="s">
        <v>4254</v>
      </c>
      <c r="AM9" s="15">
        <v>4</v>
      </c>
      <c r="AN9" s="16" t="s">
        <v>4255</v>
      </c>
      <c r="AO9" s="20">
        <v>1.0028900000000001</v>
      </c>
      <c r="AP9" s="16" t="s">
        <v>4256</v>
      </c>
      <c r="AQ9" s="15">
        <v>658634</v>
      </c>
      <c r="AR9" s="16" t="s">
        <v>4257</v>
      </c>
      <c r="AS9" s="20">
        <v>1.0168999999999999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69364</v>
      </c>
      <c r="AZ9" s="16" t="s">
        <v>4257</v>
      </c>
      <c r="BA9" s="20">
        <v>1.0165999999999999</v>
      </c>
      <c r="BB9" s="16" t="s">
        <v>4256</v>
      </c>
      <c r="BC9" s="15">
        <v>11</v>
      </c>
      <c r="BD9" s="16" t="s">
        <v>4257</v>
      </c>
      <c r="BE9" s="20">
        <v>1.0169299999999999</v>
      </c>
      <c r="BF9" s="16" t="s">
        <v>4258</v>
      </c>
      <c r="BG9" s="15">
        <v>594623</v>
      </c>
      <c r="BH9" s="16" t="s">
        <v>4259</v>
      </c>
      <c r="BI9" s="20">
        <v>1.07395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54977</v>
      </c>
      <c r="BP9" s="16" t="s">
        <v>4259</v>
      </c>
      <c r="BQ9" s="20">
        <v>1.2025699999999999</v>
      </c>
      <c r="BR9" s="16" t="s">
        <v>4258</v>
      </c>
      <c r="BS9" s="15">
        <v>17</v>
      </c>
      <c r="BT9" s="16" t="s">
        <v>4259</v>
      </c>
      <c r="BU9" s="20">
        <v>1.07585</v>
      </c>
      <c r="BV9" s="16" t="s">
        <v>4260</v>
      </c>
      <c r="BW9" s="15">
        <v>475050</v>
      </c>
      <c r="BX9" s="16" t="s">
        <v>4261</v>
      </c>
      <c r="BY9" s="20">
        <v>1.08107</v>
      </c>
      <c r="BZ9" s="16" t="s">
        <v>4260</v>
      </c>
      <c r="CA9" s="15">
        <v>17</v>
      </c>
      <c r="CB9" s="16" t="s">
        <v>4261</v>
      </c>
      <c r="CC9" s="20">
        <v>1.03871</v>
      </c>
      <c r="CD9" s="16" t="s">
        <v>4260</v>
      </c>
      <c r="CE9" s="15">
        <v>56586</v>
      </c>
      <c r="CF9" s="16" t="s">
        <v>4261</v>
      </c>
      <c r="CG9" s="20">
        <v>1.33463</v>
      </c>
      <c r="CH9" s="16" t="s">
        <v>4260</v>
      </c>
      <c r="CI9" s="15">
        <v>15</v>
      </c>
      <c r="CJ9" s="16" t="s">
        <v>4261</v>
      </c>
      <c r="CK9" s="20">
        <v>1.07585</v>
      </c>
      <c r="CL9" s="16" t="s">
        <v>4790</v>
      </c>
      <c r="CM9" s="15">
        <f>SUM(A2L302C10)/A2L302C1</f>
        <v>890707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658310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88590</v>
      </c>
      <c r="P10" s="16" t="s">
        <v>4253</v>
      </c>
      <c r="Q10" s="20">
        <v>1</v>
      </c>
      <c r="R10" s="16" t="s">
        <v>4252</v>
      </c>
      <c r="S10" s="15">
        <v>35</v>
      </c>
      <c r="T10" s="16" t="s">
        <v>4253</v>
      </c>
      <c r="U10" s="20">
        <v>1</v>
      </c>
      <c r="V10" s="16" t="s">
        <v>4252</v>
      </c>
      <c r="W10" s="15">
        <v>746935</v>
      </c>
      <c r="X10" s="16" t="s">
        <v>4252</v>
      </c>
      <c r="Y10" s="15">
        <v>746935</v>
      </c>
      <c r="Z10" s="16" t="s">
        <v>4254</v>
      </c>
      <c r="AA10" s="15">
        <v>577513</v>
      </c>
      <c r="AB10" s="16" t="s">
        <v>4255</v>
      </c>
      <c r="AC10" s="20">
        <v>1.00898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74293</v>
      </c>
      <c r="AJ10" s="16" t="s">
        <v>4255</v>
      </c>
      <c r="AK10" s="20">
        <v>0.98158999999999996</v>
      </c>
      <c r="AL10" s="16" t="s">
        <v>4254</v>
      </c>
      <c r="AM10" s="15">
        <v>31</v>
      </c>
      <c r="AN10" s="16" t="s">
        <v>4255</v>
      </c>
      <c r="AO10" s="20">
        <v>1.0028900000000001</v>
      </c>
      <c r="AP10" s="16" t="s">
        <v>4256</v>
      </c>
      <c r="AQ10" s="15">
        <v>538843</v>
      </c>
      <c r="AR10" s="16" t="s">
        <v>4257</v>
      </c>
      <c r="AS10" s="20">
        <v>1.0168999999999999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74844</v>
      </c>
      <c r="AZ10" s="16" t="s">
        <v>4257</v>
      </c>
      <c r="BA10" s="20">
        <v>1.0165999999999999</v>
      </c>
      <c r="BB10" s="16" t="s">
        <v>4256</v>
      </c>
      <c r="BC10" s="15">
        <v>64</v>
      </c>
      <c r="BD10" s="16" t="s">
        <v>4257</v>
      </c>
      <c r="BE10" s="20">
        <v>1.0169299999999999</v>
      </c>
      <c r="BF10" s="16" t="s">
        <v>4258</v>
      </c>
      <c r="BG10" s="15">
        <v>501298</v>
      </c>
      <c r="BH10" s="16" t="s">
        <v>4259</v>
      </c>
      <c r="BI10" s="20">
        <v>1.07395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58962</v>
      </c>
      <c r="BP10" s="16" t="s">
        <v>4259</v>
      </c>
      <c r="BQ10" s="20">
        <v>1.2025699999999999</v>
      </c>
      <c r="BR10" s="16" t="s">
        <v>4258</v>
      </c>
      <c r="BS10" s="15">
        <v>74</v>
      </c>
      <c r="BT10" s="16" t="s">
        <v>4259</v>
      </c>
      <c r="BU10" s="20">
        <v>1.07585</v>
      </c>
      <c r="BV10" s="16" t="s">
        <v>4260</v>
      </c>
      <c r="BW10" s="15">
        <v>464448</v>
      </c>
      <c r="BX10" s="16" t="s">
        <v>4261</v>
      </c>
      <c r="BY10" s="20">
        <v>1.08107</v>
      </c>
      <c r="BZ10" s="16" t="s">
        <v>4260</v>
      </c>
      <c r="CA10" s="15">
        <v>31</v>
      </c>
      <c r="CB10" s="16" t="s">
        <v>4261</v>
      </c>
      <c r="CC10" s="20">
        <v>1.03871</v>
      </c>
      <c r="CD10" s="16" t="s">
        <v>4260</v>
      </c>
      <c r="CE10" s="15">
        <v>59159</v>
      </c>
      <c r="CF10" s="16" t="s">
        <v>4261</v>
      </c>
      <c r="CG10" s="20">
        <v>1.33463</v>
      </c>
      <c r="CH10" s="16" t="s">
        <v>4260</v>
      </c>
      <c r="CI10" s="15">
        <v>65</v>
      </c>
      <c r="CJ10" s="16" t="s">
        <v>4261</v>
      </c>
      <c r="CK10" s="20">
        <v>1.07585</v>
      </c>
      <c r="CL10" s="16" t="s">
        <v>4791</v>
      </c>
      <c r="CM10" s="15">
        <f>SUM(A2L303C10)/A2L303C1</f>
        <v>746935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55257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-403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54854</v>
      </c>
      <c r="X11" s="16" t="s">
        <v>4252</v>
      </c>
      <c r="Y11" s="15">
        <v>54854</v>
      </c>
      <c r="Z11" s="16" t="s">
        <v>4254</v>
      </c>
      <c r="AA11" s="15">
        <v>47139</v>
      </c>
      <c r="AB11" s="16" t="s">
        <v>4255</v>
      </c>
      <c r="AC11" s="20">
        <v>1.00898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-394</v>
      </c>
      <c r="AJ11" s="16" t="s">
        <v>4255</v>
      </c>
      <c r="AK11" s="20">
        <v>0.98158999999999996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47483</v>
      </c>
      <c r="AR11" s="16" t="s">
        <v>4257</v>
      </c>
      <c r="AS11" s="20">
        <v>1.0168999999999999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-384</v>
      </c>
      <c r="AZ11" s="16" t="s">
        <v>4257</v>
      </c>
      <c r="BA11" s="20">
        <v>1.0165999999999999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43292</v>
      </c>
      <c r="BH11" s="16" t="s">
        <v>4259</v>
      </c>
      <c r="BI11" s="20">
        <v>1.07395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-378</v>
      </c>
      <c r="BP11" s="16" t="s">
        <v>4259</v>
      </c>
      <c r="BQ11" s="20">
        <v>1.2025699999999999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44121</v>
      </c>
      <c r="BX11" s="16" t="s">
        <v>4261</v>
      </c>
      <c r="BY11" s="20">
        <v>1.08107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-181</v>
      </c>
      <c r="CF11" s="16" t="s">
        <v>4261</v>
      </c>
      <c r="CG11" s="20">
        <v>1.33463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54854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2</v>
      </c>
      <c r="L12" s="16" t="s">
        <v>4253</v>
      </c>
      <c r="M12" s="20">
        <v>1</v>
      </c>
      <c r="N12" s="16" t="s">
        <v>4252</v>
      </c>
      <c r="O12" s="15">
        <v>6128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6130</v>
      </c>
      <c r="X12" s="16" t="s">
        <v>4252</v>
      </c>
      <c r="Y12" s="15">
        <v>6130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3</v>
      </c>
      <c r="AF12" s="16" t="s">
        <v>4255</v>
      </c>
      <c r="AG12" s="20">
        <v>0.96769000000000005</v>
      </c>
      <c r="AH12" s="16" t="s">
        <v>4254</v>
      </c>
      <c r="AI12" s="15">
        <v>5466</v>
      </c>
      <c r="AJ12" s="16" t="s">
        <v>4255</v>
      </c>
      <c r="AK12" s="20">
        <v>0.98158999999999996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2</v>
      </c>
      <c r="AV12" s="16" t="s">
        <v>4257</v>
      </c>
      <c r="AW12" s="20">
        <v>1.01738</v>
      </c>
      <c r="AX12" s="16" t="s">
        <v>4256</v>
      </c>
      <c r="AY12" s="15">
        <v>5757</v>
      </c>
      <c r="AZ12" s="16" t="s">
        <v>4257</v>
      </c>
      <c r="BA12" s="20">
        <v>1.0165999999999999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</v>
      </c>
      <c r="BH12" s="16" t="s">
        <v>4259</v>
      </c>
      <c r="BI12" s="20">
        <v>1.07395</v>
      </c>
      <c r="BJ12" s="16" t="s">
        <v>4258</v>
      </c>
      <c r="BK12" s="15">
        <v>-1</v>
      </c>
      <c r="BL12" s="16" t="s">
        <v>4259</v>
      </c>
      <c r="BM12" s="20">
        <v>1.0875300000000001</v>
      </c>
      <c r="BN12" s="16" t="s">
        <v>4258</v>
      </c>
      <c r="BO12" s="15">
        <v>5243</v>
      </c>
      <c r="BP12" s="16" t="s">
        <v>4259</v>
      </c>
      <c r="BQ12" s="20">
        <v>1.2025699999999999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-5</v>
      </c>
      <c r="CB12" s="16" t="s">
        <v>4261</v>
      </c>
      <c r="CC12" s="20">
        <v>1.03871</v>
      </c>
      <c r="CD12" s="16" t="s">
        <v>4260</v>
      </c>
      <c r="CE12" s="15">
        <v>5536</v>
      </c>
      <c r="CF12" s="16" t="s">
        <v>4261</v>
      </c>
      <c r="CG12" s="20">
        <v>1.33463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6130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3665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3665</v>
      </c>
      <c r="X13" s="16" t="s">
        <v>4252</v>
      </c>
      <c r="Y13" s="15">
        <v>3665</v>
      </c>
      <c r="Z13" s="16" t="s">
        <v>4254</v>
      </c>
      <c r="AA13" s="15">
        <v>3779</v>
      </c>
      <c r="AB13" s="16" t="s">
        <v>4255</v>
      </c>
      <c r="AC13" s="20">
        <v>1.00898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3708</v>
      </c>
      <c r="AR13" s="16" t="s">
        <v>4257</v>
      </c>
      <c r="AS13" s="20">
        <v>1.0168999999999999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3703</v>
      </c>
      <c r="BH13" s="16" t="s">
        <v>4259</v>
      </c>
      <c r="BI13" s="20">
        <v>1.07395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3575</v>
      </c>
      <c r="BX13" s="16" t="s">
        <v>4261</v>
      </c>
      <c r="BY13" s="20">
        <v>1.08107</v>
      </c>
      <c r="BZ13" s="16" t="s">
        <v>4260</v>
      </c>
      <c r="CA13" s="15">
        <v>1</v>
      </c>
      <c r="CB13" s="16" t="s">
        <v>4261</v>
      </c>
      <c r="CC13" s="20">
        <v>1.03871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3665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8390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8391</v>
      </c>
      <c r="X14" s="16" t="s">
        <v>4252</v>
      </c>
      <c r="Y14" s="15">
        <v>8391</v>
      </c>
      <c r="Z14" s="16" t="s">
        <v>4254</v>
      </c>
      <c r="AA14" s="15">
        <v>1</v>
      </c>
      <c r="AB14" s="16" t="s">
        <v>4255</v>
      </c>
      <c r="AC14" s="20">
        <v>1.00898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7486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</v>
      </c>
      <c r="AR14" s="16" t="s">
        <v>4257</v>
      </c>
      <c r="AS14" s="20">
        <v>1.0168999999999999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8512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</v>
      </c>
      <c r="BH14" s="16" t="s">
        <v>4259</v>
      </c>
      <c r="BI14" s="20">
        <v>1.07395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8205</v>
      </c>
      <c r="BP14" s="16" t="s">
        <v>4259</v>
      </c>
      <c r="BQ14" s="20">
        <v>1.2025699999999999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7594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8391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57157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57157</v>
      </c>
      <c r="X15" s="16" t="s">
        <v>4252</v>
      </c>
      <c r="Y15" s="15">
        <v>57157</v>
      </c>
      <c r="Z15" s="16" t="s">
        <v>4254</v>
      </c>
      <c r="AA15" s="15">
        <v>59148</v>
      </c>
      <c r="AB15" s="16" t="s">
        <v>4255</v>
      </c>
      <c r="AC15" s="20">
        <v>1.00898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62544</v>
      </c>
      <c r="AR15" s="16" t="s">
        <v>4257</v>
      </c>
      <c r="AS15" s="20">
        <v>1.0168999999999999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54893</v>
      </c>
      <c r="BH15" s="16" t="s">
        <v>4259</v>
      </c>
      <c r="BI15" s="20">
        <v>1.07395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52215</v>
      </c>
      <c r="BX15" s="16" t="s">
        <v>4261</v>
      </c>
      <c r="BY15" s="20">
        <v>1.08107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57157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4161605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4161605</v>
      </c>
      <c r="X16" s="16" t="s">
        <v>4252</v>
      </c>
      <c r="Y16" s="15">
        <v>4161605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4079643</v>
      </c>
      <c r="AF16" s="16" t="s">
        <v>4255</v>
      </c>
      <c r="AG16" s="20">
        <v>0.96709000000000001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3980129</v>
      </c>
      <c r="AV16" s="16" t="s">
        <v>4257</v>
      </c>
      <c r="AW16" s="20">
        <v>1.00413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2831848</v>
      </c>
      <c r="BL16" s="16" t="s">
        <v>4259</v>
      </c>
      <c r="BM16" s="20">
        <v>1.3643400000000001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2184047</v>
      </c>
      <c r="CB16" s="16" t="s">
        <v>4261</v>
      </c>
      <c r="CC16" s="20">
        <v>1.82595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4161605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48321</v>
      </c>
      <c r="H18" s="16" t="s">
        <v>4253</v>
      </c>
      <c r="I18" s="20">
        <v>1</v>
      </c>
      <c r="J18" s="16" t="s">
        <v>4252</v>
      </c>
      <c r="K18" s="15">
        <v>378</v>
      </c>
      <c r="L18" s="16" t="s">
        <v>4253</v>
      </c>
      <c r="M18" s="20">
        <v>1</v>
      </c>
      <c r="N18" s="16" t="s">
        <v>4252</v>
      </c>
      <c r="O18" s="15">
        <v>-14002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34697</v>
      </c>
      <c r="X18" s="16" t="s">
        <v>4252</v>
      </c>
      <c r="Y18" s="15">
        <v>34697</v>
      </c>
      <c r="Z18" s="16" t="s">
        <v>4254</v>
      </c>
      <c r="AA18" s="15">
        <v>48623</v>
      </c>
      <c r="AB18" s="16" t="s">
        <v>4255</v>
      </c>
      <c r="AC18" s="20">
        <v>1.00898</v>
      </c>
      <c r="AD18" s="16" t="s">
        <v>4254</v>
      </c>
      <c r="AE18" s="15">
        <v>386</v>
      </c>
      <c r="AF18" s="16" t="s">
        <v>4255</v>
      </c>
      <c r="AG18" s="20">
        <v>0.96769000000000005</v>
      </c>
      <c r="AH18" s="16" t="s">
        <v>4254</v>
      </c>
      <c r="AI18" s="15">
        <v>-14772</v>
      </c>
      <c r="AJ18" s="16" t="s">
        <v>4255</v>
      </c>
      <c r="AK18" s="20">
        <v>0.98158999999999996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53491</v>
      </c>
      <c r="AR18" s="16" t="s">
        <v>4257</v>
      </c>
      <c r="AS18" s="20">
        <v>1.0168999999999999</v>
      </c>
      <c r="AT18" s="16" t="s">
        <v>4256</v>
      </c>
      <c r="AU18" s="15">
        <v>570</v>
      </c>
      <c r="AV18" s="16" t="s">
        <v>4257</v>
      </c>
      <c r="AW18" s="20">
        <v>1.01738</v>
      </c>
      <c r="AX18" s="16" t="s">
        <v>4256</v>
      </c>
      <c r="AY18" s="15">
        <v>-13904</v>
      </c>
      <c r="AZ18" s="16" t="s">
        <v>4257</v>
      </c>
      <c r="BA18" s="20">
        <v>1.0165999999999999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48050</v>
      </c>
      <c r="BH18" s="16" t="s">
        <v>4259</v>
      </c>
      <c r="BI18" s="20">
        <v>1.07395</v>
      </c>
      <c r="BJ18" s="16" t="s">
        <v>4258</v>
      </c>
      <c r="BK18" s="15">
        <v>651</v>
      </c>
      <c r="BL18" s="16" t="s">
        <v>4259</v>
      </c>
      <c r="BM18" s="20">
        <v>1.0875300000000001</v>
      </c>
      <c r="BN18" s="16" t="s">
        <v>4258</v>
      </c>
      <c r="BO18" s="15">
        <v>-9936</v>
      </c>
      <c r="BP18" s="16" t="s">
        <v>4259</v>
      </c>
      <c r="BQ18" s="20">
        <v>1.2025699999999999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46118</v>
      </c>
      <c r="BX18" s="16" t="s">
        <v>4261</v>
      </c>
      <c r="BY18" s="20">
        <v>1.08107</v>
      </c>
      <c r="BZ18" s="16" t="s">
        <v>4260</v>
      </c>
      <c r="CA18" s="15">
        <v>717</v>
      </c>
      <c r="CB18" s="16" t="s">
        <v>4261</v>
      </c>
      <c r="CC18" s="20">
        <v>1.03871</v>
      </c>
      <c r="CD18" s="16" t="s">
        <v>4260</v>
      </c>
      <c r="CE18" s="15">
        <v>-8256</v>
      </c>
      <c r="CF18" s="16" t="s">
        <v>4261</v>
      </c>
      <c r="CG18" s="20">
        <v>1.33463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34697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0</v>
      </c>
      <c r="X20" s="16" t="s">
        <v>4252</v>
      </c>
      <c r="Y20" s="15">
        <v>0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</v>
      </c>
      <c r="BH20" s="16" t="s">
        <v>4259</v>
      </c>
      <c r="BI20" s="20">
        <v>1.07395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0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629655</v>
      </c>
      <c r="T21" s="16" t="s">
        <v>4253</v>
      </c>
      <c r="U21" s="20">
        <v>1</v>
      </c>
      <c r="V21" s="16" t="s">
        <v>4252</v>
      </c>
      <c r="W21" s="15">
        <v>629655</v>
      </c>
      <c r="X21" s="16" t="s">
        <v>4252</v>
      </c>
      <c r="Y21" s="15">
        <v>629655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578756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555700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462893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416123</v>
      </c>
      <c r="CJ21" s="16" t="s">
        <v>4261</v>
      </c>
      <c r="CK21" s="20">
        <v>1.07585</v>
      </c>
      <c r="CL21" s="16" t="s">
        <v>4802</v>
      </c>
      <c r="CM21" s="15">
        <f>SUM(A2L314C10)/A2L314C1</f>
        <v>629655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33118</v>
      </c>
      <c r="T22" s="16" t="s">
        <v>4253</v>
      </c>
      <c r="U22" s="20">
        <v>1</v>
      </c>
      <c r="V22" s="16" t="s">
        <v>4252</v>
      </c>
      <c r="W22" s="15">
        <v>33118</v>
      </c>
      <c r="X22" s="16" t="s">
        <v>4252</v>
      </c>
      <c r="Y22" s="15">
        <v>33118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86640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91117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63907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68640</v>
      </c>
      <c r="CJ22" s="16" t="s">
        <v>4261</v>
      </c>
      <c r="CK22" s="20">
        <v>1.07585</v>
      </c>
      <c r="CL22" s="16" t="s">
        <v>4803</v>
      </c>
      <c r="CM22" s="15">
        <f>SUM(A2L315C10)/A2L315C1</f>
        <v>33118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140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140</v>
      </c>
      <c r="X23" s="16" t="s">
        <v>4252</v>
      </c>
      <c r="Y23" s="15">
        <v>140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382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1208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889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3717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140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947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2595</v>
      </c>
      <c r="H25" s="16" t="s">
        <v>4253</v>
      </c>
      <c r="I25" s="20">
        <v>1</v>
      </c>
      <c r="J25" s="16" t="s">
        <v>4252</v>
      </c>
      <c r="K25" s="15">
        <v>1446</v>
      </c>
      <c r="L25" s="16" t="s">
        <v>4253</v>
      </c>
      <c r="M25" s="20">
        <v>1</v>
      </c>
      <c r="N25" s="16" t="s">
        <v>4252</v>
      </c>
      <c r="O25" s="15">
        <v>731262</v>
      </c>
      <c r="P25" s="16" t="s">
        <v>4253</v>
      </c>
      <c r="Q25" s="20">
        <v>1</v>
      </c>
      <c r="R25" s="16" t="s">
        <v>4252</v>
      </c>
      <c r="S25" s="15">
        <v>7694</v>
      </c>
      <c r="T25" s="16" t="s">
        <v>4253</v>
      </c>
      <c r="U25" s="20">
        <v>1</v>
      </c>
      <c r="V25" s="16" t="s">
        <v>4252</v>
      </c>
      <c r="W25" s="15">
        <v>742997</v>
      </c>
      <c r="X25" s="16" t="s">
        <v>4252</v>
      </c>
      <c r="Y25" s="15">
        <v>742997</v>
      </c>
      <c r="Z25" s="16" t="s">
        <v>4254</v>
      </c>
      <c r="AA25" s="15">
        <v>2596</v>
      </c>
      <c r="AB25" s="16" t="s">
        <v>4255</v>
      </c>
      <c r="AC25" s="20">
        <v>1.00898</v>
      </c>
      <c r="AD25" s="16" t="s">
        <v>4254</v>
      </c>
      <c r="AE25" s="15">
        <v>1045</v>
      </c>
      <c r="AF25" s="16" t="s">
        <v>4255</v>
      </c>
      <c r="AG25" s="20">
        <v>0.96769000000000005</v>
      </c>
      <c r="AH25" s="16" t="s">
        <v>4254</v>
      </c>
      <c r="AI25" s="15">
        <v>700252</v>
      </c>
      <c r="AJ25" s="16" t="s">
        <v>4255</v>
      </c>
      <c r="AK25" s="20">
        <v>0.98158999999999996</v>
      </c>
      <c r="AL25" s="16" t="s">
        <v>4254</v>
      </c>
      <c r="AM25" s="15">
        <v>-536</v>
      </c>
      <c r="AN25" s="16" t="s">
        <v>4255</v>
      </c>
      <c r="AO25" s="20">
        <v>1.0028900000000001</v>
      </c>
      <c r="AP25" s="16" t="s">
        <v>4256</v>
      </c>
      <c r="AQ25" s="15">
        <v>2296</v>
      </c>
      <c r="AR25" s="16" t="s">
        <v>4257</v>
      </c>
      <c r="AS25" s="20">
        <v>1.0168999999999999</v>
      </c>
      <c r="AT25" s="16" t="s">
        <v>4256</v>
      </c>
      <c r="AU25" s="15">
        <v>1272</v>
      </c>
      <c r="AV25" s="16" t="s">
        <v>4257</v>
      </c>
      <c r="AW25" s="20">
        <v>1.01738</v>
      </c>
      <c r="AX25" s="16" t="s">
        <v>4256</v>
      </c>
      <c r="AY25" s="15">
        <v>648925</v>
      </c>
      <c r="AZ25" s="16" t="s">
        <v>4257</v>
      </c>
      <c r="BA25" s="20">
        <v>1.0165999999999999</v>
      </c>
      <c r="BB25" s="16" t="s">
        <v>4256</v>
      </c>
      <c r="BC25" s="15">
        <v>12243</v>
      </c>
      <c r="BD25" s="16" t="s">
        <v>4257</v>
      </c>
      <c r="BE25" s="20">
        <v>1.0169299999999999</v>
      </c>
      <c r="BF25" s="16" t="s">
        <v>4258</v>
      </c>
      <c r="BG25" s="15">
        <v>2429</v>
      </c>
      <c r="BH25" s="16" t="s">
        <v>4259</v>
      </c>
      <c r="BI25" s="20">
        <v>1.07395</v>
      </c>
      <c r="BJ25" s="16" t="s">
        <v>4258</v>
      </c>
      <c r="BK25" s="15">
        <v>1444</v>
      </c>
      <c r="BL25" s="16" t="s">
        <v>4259</v>
      </c>
      <c r="BM25" s="20">
        <v>1.0875300000000001</v>
      </c>
      <c r="BN25" s="16" t="s">
        <v>4258</v>
      </c>
      <c r="BO25" s="15">
        <v>579816</v>
      </c>
      <c r="BP25" s="16" t="s">
        <v>4259</v>
      </c>
      <c r="BQ25" s="20">
        <v>1.2025699999999999</v>
      </c>
      <c r="BR25" s="16" t="s">
        <v>4258</v>
      </c>
      <c r="BS25" s="15">
        <v>778</v>
      </c>
      <c r="BT25" s="16" t="s">
        <v>4259</v>
      </c>
      <c r="BU25" s="20">
        <v>1.07585</v>
      </c>
      <c r="BV25" s="16" t="s">
        <v>4260</v>
      </c>
      <c r="BW25" s="15">
        <v>10</v>
      </c>
      <c r="BX25" s="16" t="s">
        <v>4261</v>
      </c>
      <c r="BY25" s="20">
        <v>1.08107</v>
      </c>
      <c r="BZ25" s="16" t="s">
        <v>4260</v>
      </c>
      <c r="CA25" s="15">
        <v>1813</v>
      </c>
      <c r="CB25" s="16" t="s">
        <v>4261</v>
      </c>
      <c r="CC25" s="20">
        <v>1.03871</v>
      </c>
      <c r="CD25" s="16" t="s">
        <v>4260</v>
      </c>
      <c r="CE25" s="15">
        <v>490511</v>
      </c>
      <c r="CF25" s="16" t="s">
        <v>4261</v>
      </c>
      <c r="CG25" s="20">
        <v>1.33463</v>
      </c>
      <c r="CH25" s="16" t="s">
        <v>4260</v>
      </c>
      <c r="CI25" s="15">
        <v>4701</v>
      </c>
      <c r="CJ25" s="16" t="s">
        <v>4261</v>
      </c>
      <c r="CK25" s="20">
        <v>1.07585</v>
      </c>
      <c r="CL25" s="16" t="s">
        <v>4806</v>
      </c>
      <c r="CM25" s="15">
        <f>SUM(A2L318C10)/A2L318C1</f>
        <v>742997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1741178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4171406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958626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692392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7563602</v>
      </c>
      <c r="X26" s="16" t="s">
        <v>4812</v>
      </c>
      <c r="Y26" s="17">
        <f>SUM(A2L301C11:A2L318C11)-2*SUM(A2L317C11)</f>
        <v>7563602</v>
      </c>
      <c r="Z26" s="16" t="s">
        <v>4813</v>
      </c>
      <c r="AA26" s="17">
        <f>SUM(A2L301C12:A2L318C12)-2*SUM(A2L317C12)</f>
        <v>1571856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4089152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888196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684832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1463030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3990979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849159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678836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1348862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2840749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741314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545211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1174260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2192327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647943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501873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7563602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21577</v>
      </c>
      <c r="H27" s="16" t="s">
        <v>4253</v>
      </c>
      <c r="I27" s="20">
        <v>1</v>
      </c>
      <c r="J27" s="16" t="s">
        <v>4252</v>
      </c>
      <c r="K27" s="15">
        <v>1843</v>
      </c>
      <c r="L27" s="16" t="s">
        <v>4253</v>
      </c>
      <c r="M27" s="20">
        <v>1</v>
      </c>
      <c r="N27" s="16" t="s">
        <v>4252</v>
      </c>
      <c r="O27" s="15">
        <v>12110</v>
      </c>
      <c r="P27" s="16" t="s">
        <v>4253</v>
      </c>
      <c r="Q27" s="20">
        <v>1</v>
      </c>
      <c r="R27" s="16" t="s">
        <v>4252</v>
      </c>
      <c r="S27" s="15">
        <v>4796</v>
      </c>
      <c r="T27" s="16" t="s">
        <v>4253</v>
      </c>
      <c r="U27" s="20">
        <v>1</v>
      </c>
      <c r="V27" s="16" t="s">
        <v>4252</v>
      </c>
      <c r="W27" s="15">
        <v>40326</v>
      </c>
      <c r="X27" s="16" t="s">
        <v>4252</v>
      </c>
      <c r="Y27" s="15">
        <v>40326</v>
      </c>
      <c r="Z27" s="16" t="s">
        <v>4254</v>
      </c>
      <c r="AA27" s="15">
        <v>22082</v>
      </c>
      <c r="AB27" s="16" t="s">
        <v>4255</v>
      </c>
      <c r="AC27" s="20">
        <v>1.00898</v>
      </c>
      <c r="AD27" s="16" t="s">
        <v>4254</v>
      </c>
      <c r="AE27" s="15">
        <v>1837</v>
      </c>
      <c r="AF27" s="16" t="s">
        <v>4255</v>
      </c>
      <c r="AG27" s="20">
        <v>0.96769000000000005</v>
      </c>
      <c r="AH27" s="16" t="s">
        <v>4254</v>
      </c>
      <c r="AI27" s="15">
        <v>10080</v>
      </c>
      <c r="AJ27" s="16" t="s">
        <v>4255</v>
      </c>
      <c r="AK27" s="20">
        <v>0.98158999999999996</v>
      </c>
      <c r="AL27" s="16" t="s">
        <v>4254</v>
      </c>
      <c r="AM27" s="15">
        <v>4345</v>
      </c>
      <c r="AN27" s="16" t="s">
        <v>4255</v>
      </c>
      <c r="AO27" s="20">
        <v>1.0028900000000001</v>
      </c>
      <c r="AP27" s="16" t="s">
        <v>4256</v>
      </c>
      <c r="AQ27" s="15">
        <v>19261</v>
      </c>
      <c r="AR27" s="16" t="s">
        <v>4257</v>
      </c>
      <c r="AS27" s="20">
        <v>1.0168999999999999</v>
      </c>
      <c r="AT27" s="16" t="s">
        <v>4256</v>
      </c>
      <c r="AU27" s="15">
        <v>2105</v>
      </c>
      <c r="AV27" s="16" t="s">
        <v>4257</v>
      </c>
      <c r="AW27" s="20">
        <v>1.01738</v>
      </c>
      <c r="AX27" s="16" t="s">
        <v>4256</v>
      </c>
      <c r="AY27" s="15">
        <v>11922</v>
      </c>
      <c r="AZ27" s="16" t="s">
        <v>4257</v>
      </c>
      <c r="BA27" s="20">
        <v>1.0165999999999999</v>
      </c>
      <c r="BB27" s="16" t="s">
        <v>4256</v>
      </c>
      <c r="BC27" s="15">
        <v>4299</v>
      </c>
      <c r="BD27" s="16" t="s">
        <v>4257</v>
      </c>
      <c r="BE27" s="20">
        <v>1.0169299999999999</v>
      </c>
      <c r="BF27" s="16" t="s">
        <v>4258</v>
      </c>
      <c r="BG27" s="15">
        <v>9143</v>
      </c>
      <c r="BH27" s="16" t="s">
        <v>4259</v>
      </c>
      <c r="BI27" s="20">
        <v>1.07395</v>
      </c>
      <c r="BJ27" s="16" t="s">
        <v>4258</v>
      </c>
      <c r="BK27" s="15">
        <v>675</v>
      </c>
      <c r="BL27" s="16" t="s">
        <v>4259</v>
      </c>
      <c r="BM27" s="20">
        <v>1.0875300000000001</v>
      </c>
      <c r="BN27" s="16" t="s">
        <v>4258</v>
      </c>
      <c r="BO27" s="15">
        <v>3959</v>
      </c>
      <c r="BP27" s="16" t="s">
        <v>4259</v>
      </c>
      <c r="BQ27" s="20">
        <v>1.2025699999999999</v>
      </c>
      <c r="BR27" s="16" t="s">
        <v>4258</v>
      </c>
      <c r="BS27" s="15">
        <v>1604</v>
      </c>
      <c r="BT27" s="16" t="s">
        <v>4259</v>
      </c>
      <c r="BU27" s="20">
        <v>1.07585</v>
      </c>
      <c r="BV27" s="16" t="s">
        <v>4260</v>
      </c>
      <c r="BW27" s="15">
        <v>8067</v>
      </c>
      <c r="BX27" s="16" t="s">
        <v>4261</v>
      </c>
      <c r="BY27" s="20">
        <v>1.08107</v>
      </c>
      <c r="BZ27" s="16" t="s">
        <v>4260</v>
      </c>
      <c r="CA27" s="15">
        <v>628</v>
      </c>
      <c r="CB27" s="16" t="s">
        <v>4261</v>
      </c>
      <c r="CC27" s="20">
        <v>1.03871</v>
      </c>
      <c r="CD27" s="16" t="s">
        <v>4260</v>
      </c>
      <c r="CE27" s="15">
        <v>3111</v>
      </c>
      <c r="CF27" s="16" t="s">
        <v>4261</v>
      </c>
      <c r="CG27" s="20">
        <v>1.33463</v>
      </c>
      <c r="CH27" s="16" t="s">
        <v>4260</v>
      </c>
      <c r="CI27" s="15">
        <v>1127</v>
      </c>
      <c r="CJ27" s="16" t="s">
        <v>4261</v>
      </c>
      <c r="CK27" s="20">
        <v>1.07585</v>
      </c>
      <c r="CL27" s="16" t="s">
        <v>4830</v>
      </c>
      <c r="CM27" s="15">
        <f>SUM(A2L320C10)/A2L320C1</f>
        <v>40326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324320</v>
      </c>
      <c r="H28" s="16" t="s">
        <v>4253</v>
      </c>
      <c r="I28" s="20">
        <v>1</v>
      </c>
      <c r="J28" s="16" t="s">
        <v>4252</v>
      </c>
      <c r="K28" s="15">
        <v>69</v>
      </c>
      <c r="L28" s="16" t="s">
        <v>4253</v>
      </c>
      <c r="M28" s="20">
        <v>1</v>
      </c>
      <c r="N28" s="16" t="s">
        <v>4252</v>
      </c>
      <c r="O28" s="15">
        <v>44992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369381</v>
      </c>
      <c r="X28" s="16" t="s">
        <v>4252</v>
      </c>
      <c r="Y28" s="15">
        <v>369381</v>
      </c>
      <c r="Z28" s="16" t="s">
        <v>4254</v>
      </c>
      <c r="AA28" s="15">
        <v>303335</v>
      </c>
      <c r="AB28" s="16" t="s">
        <v>4255</v>
      </c>
      <c r="AC28" s="20">
        <v>1.00898</v>
      </c>
      <c r="AD28" s="16" t="s">
        <v>4254</v>
      </c>
      <c r="AE28" s="15">
        <v>68</v>
      </c>
      <c r="AF28" s="16" t="s">
        <v>4255</v>
      </c>
      <c r="AG28" s="20">
        <v>0.96769000000000005</v>
      </c>
      <c r="AH28" s="16" t="s">
        <v>4254</v>
      </c>
      <c r="AI28" s="15">
        <v>43089</v>
      </c>
      <c r="AJ28" s="16" t="s">
        <v>4255</v>
      </c>
      <c r="AK28" s="20">
        <v>0.98158999999999996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279359</v>
      </c>
      <c r="AR28" s="16" t="s">
        <v>4257</v>
      </c>
      <c r="AS28" s="20">
        <v>1.0168999999999999</v>
      </c>
      <c r="AT28" s="16" t="s">
        <v>4256</v>
      </c>
      <c r="AU28" s="15">
        <v>80</v>
      </c>
      <c r="AV28" s="16" t="s">
        <v>4257</v>
      </c>
      <c r="AW28" s="20">
        <v>1.01738</v>
      </c>
      <c r="AX28" s="16" t="s">
        <v>4256</v>
      </c>
      <c r="AY28" s="15">
        <v>41253</v>
      </c>
      <c r="AZ28" s="16" t="s">
        <v>4257</v>
      </c>
      <c r="BA28" s="20">
        <v>1.0165999999999999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261379</v>
      </c>
      <c r="BH28" s="16" t="s">
        <v>4259</v>
      </c>
      <c r="BI28" s="20">
        <v>1.07395</v>
      </c>
      <c r="BJ28" s="16" t="s">
        <v>4258</v>
      </c>
      <c r="BK28" s="15">
        <v>47</v>
      </c>
      <c r="BL28" s="16" t="s">
        <v>4259</v>
      </c>
      <c r="BM28" s="20">
        <v>1.0875300000000001</v>
      </c>
      <c r="BN28" s="16" t="s">
        <v>4258</v>
      </c>
      <c r="BO28" s="15">
        <v>39130</v>
      </c>
      <c r="BP28" s="16" t="s">
        <v>4259</v>
      </c>
      <c r="BQ28" s="20">
        <v>1.2025699999999999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239394</v>
      </c>
      <c r="BX28" s="16" t="s">
        <v>4261</v>
      </c>
      <c r="BY28" s="20">
        <v>1.08107</v>
      </c>
      <c r="BZ28" s="16" t="s">
        <v>4260</v>
      </c>
      <c r="CA28" s="15">
        <v>51</v>
      </c>
      <c r="CB28" s="16" t="s">
        <v>4261</v>
      </c>
      <c r="CC28" s="20">
        <v>1.03871</v>
      </c>
      <c r="CD28" s="16" t="s">
        <v>4260</v>
      </c>
      <c r="CE28" s="15">
        <v>41655</v>
      </c>
      <c r="CF28" s="16" t="s">
        <v>4261</v>
      </c>
      <c r="CG28" s="20">
        <v>1.33463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369381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41917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625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42542</v>
      </c>
      <c r="X29" s="16" t="s">
        <v>4252</v>
      </c>
      <c r="Y29" s="15">
        <v>42542</v>
      </c>
      <c r="Z29" s="16" t="s">
        <v>4254</v>
      </c>
      <c r="AA29" s="15">
        <v>37423</v>
      </c>
      <c r="AB29" s="16" t="s">
        <v>4255</v>
      </c>
      <c r="AC29" s="20">
        <v>1.00898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553</v>
      </c>
      <c r="AJ29" s="16" t="s">
        <v>4255</v>
      </c>
      <c r="AK29" s="20">
        <v>0.98158999999999996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34416</v>
      </c>
      <c r="AR29" s="16" t="s">
        <v>4257</v>
      </c>
      <c r="AS29" s="20">
        <v>1.0168999999999999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806</v>
      </c>
      <c r="AZ29" s="16" t="s">
        <v>4257</v>
      </c>
      <c r="BA29" s="20">
        <v>1.0165999999999999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33815</v>
      </c>
      <c r="BH29" s="16" t="s">
        <v>4259</v>
      </c>
      <c r="BI29" s="20">
        <v>1.07395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883</v>
      </c>
      <c r="BP29" s="16" t="s">
        <v>4259</v>
      </c>
      <c r="BQ29" s="20">
        <v>1.2025699999999999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32990</v>
      </c>
      <c r="BX29" s="16" t="s">
        <v>4261</v>
      </c>
      <c r="BY29" s="20">
        <v>1.08107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836</v>
      </c>
      <c r="CF29" s="16" t="s">
        <v>4261</v>
      </c>
      <c r="CG29" s="20">
        <v>1.33463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42542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61</v>
      </c>
      <c r="H30" s="16" t="s">
        <v>4253</v>
      </c>
      <c r="I30" s="20">
        <v>1</v>
      </c>
      <c r="J30" s="16" t="s">
        <v>4252</v>
      </c>
      <c r="K30" s="15">
        <v>319</v>
      </c>
      <c r="L30" s="16" t="s">
        <v>4253</v>
      </c>
      <c r="M30" s="20">
        <v>1</v>
      </c>
      <c r="N30" s="16" t="s">
        <v>4252</v>
      </c>
      <c r="O30" s="15">
        <v>895</v>
      </c>
      <c r="P30" s="16" t="s">
        <v>4253</v>
      </c>
      <c r="Q30" s="20">
        <v>1</v>
      </c>
      <c r="R30" s="16" t="s">
        <v>4252</v>
      </c>
      <c r="S30" s="15">
        <v>543</v>
      </c>
      <c r="T30" s="16" t="s">
        <v>4253</v>
      </c>
      <c r="U30" s="20">
        <v>1</v>
      </c>
      <c r="V30" s="16" t="s">
        <v>4252</v>
      </c>
      <c r="W30" s="15">
        <v>1818</v>
      </c>
      <c r="X30" s="16" t="s">
        <v>4252</v>
      </c>
      <c r="Y30" s="15">
        <v>1818</v>
      </c>
      <c r="Z30" s="16" t="s">
        <v>4254</v>
      </c>
      <c r="AA30" s="15">
        <v>67</v>
      </c>
      <c r="AB30" s="16" t="s">
        <v>4255</v>
      </c>
      <c r="AC30" s="20">
        <v>1.00898</v>
      </c>
      <c r="AD30" s="16" t="s">
        <v>4254</v>
      </c>
      <c r="AE30" s="15">
        <v>308</v>
      </c>
      <c r="AF30" s="16" t="s">
        <v>4255</v>
      </c>
      <c r="AG30" s="20">
        <v>0.96769000000000005</v>
      </c>
      <c r="AH30" s="16" t="s">
        <v>4254</v>
      </c>
      <c r="AI30" s="15">
        <v>761</v>
      </c>
      <c r="AJ30" s="16" t="s">
        <v>4255</v>
      </c>
      <c r="AK30" s="20">
        <v>0.98158999999999996</v>
      </c>
      <c r="AL30" s="16" t="s">
        <v>4254</v>
      </c>
      <c r="AM30" s="15">
        <v>452</v>
      </c>
      <c r="AN30" s="16" t="s">
        <v>4255</v>
      </c>
      <c r="AO30" s="20">
        <v>1.0028900000000001</v>
      </c>
      <c r="AP30" s="16" t="s">
        <v>4256</v>
      </c>
      <c r="AQ30" s="15">
        <v>53</v>
      </c>
      <c r="AR30" s="16" t="s">
        <v>4257</v>
      </c>
      <c r="AS30" s="20">
        <v>1.0168999999999999</v>
      </c>
      <c r="AT30" s="16" t="s">
        <v>4256</v>
      </c>
      <c r="AU30" s="15">
        <v>383</v>
      </c>
      <c r="AV30" s="16" t="s">
        <v>4257</v>
      </c>
      <c r="AW30" s="20">
        <v>1.01738</v>
      </c>
      <c r="AX30" s="16" t="s">
        <v>4256</v>
      </c>
      <c r="AY30" s="15">
        <v>825</v>
      </c>
      <c r="AZ30" s="16" t="s">
        <v>4257</v>
      </c>
      <c r="BA30" s="20">
        <v>1.0165999999999999</v>
      </c>
      <c r="BB30" s="16" t="s">
        <v>4256</v>
      </c>
      <c r="BC30" s="15">
        <v>442</v>
      </c>
      <c r="BD30" s="16" t="s">
        <v>4257</v>
      </c>
      <c r="BE30" s="20">
        <v>1.0169299999999999</v>
      </c>
      <c r="BF30" s="16" t="s">
        <v>4258</v>
      </c>
      <c r="BG30" s="15">
        <v>61</v>
      </c>
      <c r="BH30" s="16" t="s">
        <v>4259</v>
      </c>
      <c r="BI30" s="20">
        <v>1.07395</v>
      </c>
      <c r="BJ30" s="16" t="s">
        <v>4258</v>
      </c>
      <c r="BK30" s="15">
        <v>438</v>
      </c>
      <c r="BL30" s="16" t="s">
        <v>4259</v>
      </c>
      <c r="BM30" s="20">
        <v>1.0875300000000001</v>
      </c>
      <c r="BN30" s="16" t="s">
        <v>4258</v>
      </c>
      <c r="BO30" s="15">
        <v>885</v>
      </c>
      <c r="BP30" s="16" t="s">
        <v>4259</v>
      </c>
      <c r="BQ30" s="20">
        <v>1.2025699999999999</v>
      </c>
      <c r="BR30" s="16" t="s">
        <v>4258</v>
      </c>
      <c r="BS30" s="15">
        <v>559</v>
      </c>
      <c r="BT30" s="16" t="s">
        <v>4259</v>
      </c>
      <c r="BU30" s="20">
        <v>1.07585</v>
      </c>
      <c r="BV30" s="16" t="s">
        <v>4260</v>
      </c>
      <c r="BW30" s="15">
        <v>49</v>
      </c>
      <c r="BX30" s="16" t="s">
        <v>4261</v>
      </c>
      <c r="BY30" s="20">
        <v>1.08107</v>
      </c>
      <c r="BZ30" s="16" t="s">
        <v>4260</v>
      </c>
      <c r="CA30" s="15">
        <v>515</v>
      </c>
      <c r="CB30" s="16" t="s">
        <v>4261</v>
      </c>
      <c r="CC30" s="20">
        <v>1.03871</v>
      </c>
      <c r="CD30" s="16" t="s">
        <v>4260</v>
      </c>
      <c r="CE30" s="15">
        <v>955</v>
      </c>
      <c r="CF30" s="16" t="s">
        <v>4261</v>
      </c>
      <c r="CG30" s="20">
        <v>1.33463</v>
      </c>
      <c r="CH30" s="16" t="s">
        <v>4260</v>
      </c>
      <c r="CI30" s="15">
        <v>380</v>
      </c>
      <c r="CJ30" s="16" t="s">
        <v>4261</v>
      </c>
      <c r="CK30" s="20">
        <v>1.07585</v>
      </c>
      <c r="CL30" s="16" t="s">
        <v>4833</v>
      </c>
      <c r="CM30" s="15">
        <f>SUM(A2L323C10)/A2L323C1</f>
        <v>1818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735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735</v>
      </c>
      <c r="X31" s="16" t="s">
        <v>4252</v>
      </c>
      <c r="Y31" s="15">
        <v>735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78</v>
      </c>
      <c r="AJ31" s="16" t="s">
        <v>4255</v>
      </c>
      <c r="AK31" s="20">
        <v>0.98158999999999996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735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156966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156966</v>
      </c>
      <c r="X32" s="16" t="s">
        <v>4252</v>
      </c>
      <c r="Y32" s="15">
        <v>156966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190719</v>
      </c>
      <c r="AF32" s="16" t="s">
        <v>4255</v>
      </c>
      <c r="AG32" s="20">
        <v>0.96709000000000001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123429</v>
      </c>
      <c r="AV32" s="16" t="s">
        <v>4257</v>
      </c>
      <c r="AW32" s="20">
        <v>1.00413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103014</v>
      </c>
      <c r="BL32" s="16" t="s">
        <v>4259</v>
      </c>
      <c r="BM32" s="20">
        <v>1.3643400000000001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78745</v>
      </c>
      <c r="CB32" s="16" t="s">
        <v>4261</v>
      </c>
      <c r="CC32" s="20">
        <v>1.82595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156966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11067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11067</v>
      </c>
      <c r="X34" s="16" t="s">
        <v>4252</v>
      </c>
      <c r="Y34" s="15">
        <v>11067</v>
      </c>
      <c r="Z34" s="16" t="s">
        <v>4254</v>
      </c>
      <c r="AA34" s="15">
        <v>10023</v>
      </c>
      <c r="AB34" s="16" t="s">
        <v>4255</v>
      </c>
      <c r="AC34" s="20">
        <v>1.00898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9239</v>
      </c>
      <c r="AR34" s="16" t="s">
        <v>4257</v>
      </c>
      <c r="AS34" s="20">
        <v>1.0168999999999999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9603</v>
      </c>
      <c r="BH34" s="16" t="s">
        <v>4259</v>
      </c>
      <c r="BI34" s="20">
        <v>1.07395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9328</v>
      </c>
      <c r="BX34" s="16" t="s">
        <v>4261</v>
      </c>
      <c r="BY34" s="20">
        <v>1.08107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11067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51652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51652</v>
      </c>
      <c r="X36" s="16" t="s">
        <v>4252</v>
      </c>
      <c r="Y36" s="15">
        <v>51652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51818</v>
      </c>
      <c r="AJ36" s="16" t="s">
        <v>4255</v>
      </c>
      <c r="AK36" s="20">
        <v>0.98158999999999996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58734</v>
      </c>
      <c r="AZ36" s="16" t="s">
        <v>4257</v>
      </c>
      <c r="BA36" s="20">
        <v>1.0165999999999999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55530</v>
      </c>
      <c r="BP36" s="16" t="s">
        <v>4259</v>
      </c>
      <c r="BQ36" s="20">
        <v>1.2025699999999999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46362</v>
      </c>
      <c r="CF36" s="16" t="s">
        <v>4261</v>
      </c>
      <c r="CG36" s="20">
        <v>1.33463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51652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147523</v>
      </c>
      <c r="T37" s="16" t="s">
        <v>4253</v>
      </c>
      <c r="U37" s="20">
        <v>1</v>
      </c>
      <c r="V37" s="16" t="s">
        <v>4252</v>
      </c>
      <c r="W37" s="15">
        <v>147523</v>
      </c>
      <c r="X37" s="16" t="s">
        <v>4252</v>
      </c>
      <c r="Y37" s="15">
        <v>147523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143246</v>
      </c>
      <c r="AN37" s="16" t="s">
        <v>4255</v>
      </c>
      <c r="AO37" s="20">
        <v>1.0028900000000001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133065</v>
      </c>
      <c r="BD37" s="16" t="s">
        <v>4257</v>
      </c>
      <c r="BE37" s="20">
        <v>1.0169299999999999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127123</v>
      </c>
      <c r="BT37" s="16" t="s">
        <v>4259</v>
      </c>
      <c r="BU37" s="20">
        <v>1.07585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113721</v>
      </c>
      <c r="CJ37" s="16" t="s">
        <v>4261</v>
      </c>
      <c r="CK37" s="20">
        <v>1.07585</v>
      </c>
      <c r="CL37" s="16" t="s">
        <v>4840</v>
      </c>
      <c r="CM37" s="15">
        <f>SUM(A2L330C10)/A2L330C1</f>
        <v>147523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7584</v>
      </c>
      <c r="T38" s="16" t="s">
        <v>4253</v>
      </c>
      <c r="U38" s="20">
        <v>1</v>
      </c>
      <c r="V38" s="16" t="s">
        <v>4252</v>
      </c>
      <c r="W38" s="15">
        <v>7584</v>
      </c>
      <c r="X38" s="16" t="s">
        <v>4252</v>
      </c>
      <c r="Y38" s="15">
        <v>7584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20550</v>
      </c>
      <c r="AN38" s="16" t="s">
        <v>4255</v>
      </c>
      <c r="AO38" s="20">
        <v>1.0028900000000001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21324</v>
      </c>
      <c r="BD38" s="16" t="s">
        <v>4257</v>
      </c>
      <c r="BE38" s="20">
        <v>1.0169299999999999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14830</v>
      </c>
      <c r="BT38" s="16" t="s">
        <v>4259</v>
      </c>
      <c r="BU38" s="20">
        <v>1.07585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16902</v>
      </c>
      <c r="CJ38" s="16" t="s">
        <v>4261</v>
      </c>
      <c r="CK38" s="20">
        <v>1.07585</v>
      </c>
      <c r="CL38" s="16" t="s">
        <v>4841</v>
      </c>
      <c r="CM38" s="15">
        <f>SUM(A2L331C10)/A2L331C1</f>
        <v>7584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14572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14572</v>
      </c>
      <c r="X39" s="16" t="s">
        <v>4252</v>
      </c>
      <c r="Y39" s="15">
        <v>14572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15102</v>
      </c>
      <c r="AJ39" s="16" t="s">
        <v>4255</v>
      </c>
      <c r="AK39" s="20">
        <v>0.98158999999999996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15025</v>
      </c>
      <c r="AZ39" s="16" t="s">
        <v>4257</v>
      </c>
      <c r="BA39" s="20">
        <v>1.0165999999999999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14470</v>
      </c>
      <c r="BP39" s="16" t="s">
        <v>4259</v>
      </c>
      <c r="BQ39" s="20">
        <v>1.2025699999999999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16581</v>
      </c>
      <c r="CF39" s="16" t="s">
        <v>4261</v>
      </c>
      <c r="CG39" s="20">
        <v>1.33463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14572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166</v>
      </c>
      <c r="CF40" s="16" t="s">
        <v>4261</v>
      </c>
      <c r="CG40" s="20">
        <v>1.33463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</v>
      </c>
      <c r="L41" s="16" t="s">
        <v>4253</v>
      </c>
      <c r="M41" s="20">
        <v>1</v>
      </c>
      <c r="N41" s="16" t="s">
        <v>4252</v>
      </c>
      <c r="O41" s="15">
        <v>146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148</v>
      </c>
      <c r="X41" s="16" t="s">
        <v>4252</v>
      </c>
      <c r="Y41" s="15">
        <v>148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1</v>
      </c>
      <c r="AF41" s="16" t="s">
        <v>4255</v>
      </c>
      <c r="AG41" s="20">
        <v>0.96769000000000005</v>
      </c>
      <c r="AH41" s="16" t="s">
        <v>4254</v>
      </c>
      <c r="AI41" s="15">
        <v>128</v>
      </c>
      <c r="AJ41" s="16" t="s">
        <v>4255</v>
      </c>
      <c r="AK41" s="20">
        <v>0.98158999999999996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11</v>
      </c>
      <c r="AV41" s="16" t="s">
        <v>4257</v>
      </c>
      <c r="AW41" s="20">
        <v>1.01738</v>
      </c>
      <c r="AX41" s="16" t="s">
        <v>4256</v>
      </c>
      <c r="AY41" s="15">
        <v>132</v>
      </c>
      <c r="AZ41" s="16" t="s">
        <v>4257</v>
      </c>
      <c r="BA41" s="20">
        <v>1.0165999999999999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12</v>
      </c>
      <c r="BL41" s="16" t="s">
        <v>4259</v>
      </c>
      <c r="BM41" s="20">
        <v>1.0875300000000001</v>
      </c>
      <c r="BN41" s="16" t="s">
        <v>4258</v>
      </c>
      <c r="BO41" s="15">
        <v>150</v>
      </c>
      <c r="BP41" s="16" t="s">
        <v>4259</v>
      </c>
      <c r="BQ41" s="20">
        <v>1.2025699999999999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39</v>
      </c>
      <c r="CB41" s="16" t="s">
        <v>4261</v>
      </c>
      <c r="CC41" s="20">
        <v>1.03871</v>
      </c>
      <c r="CD41" s="16" t="s">
        <v>4260</v>
      </c>
      <c r="CE41" s="15">
        <v>246</v>
      </c>
      <c r="CF41" s="16" t="s">
        <v>4261</v>
      </c>
      <c r="CG41" s="20">
        <v>1.33463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148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398942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159199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125727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160446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844314</v>
      </c>
      <c r="X42" s="16" t="s">
        <v>4850</v>
      </c>
      <c r="Y42" s="17">
        <f>SUM(A2L320C11:A2L334C11)-2*SUM(A2L333C11)</f>
        <v>844314</v>
      </c>
      <c r="Z42" s="16" t="s">
        <v>4851</v>
      </c>
      <c r="AA42" s="17">
        <f>SUM(A2L320C12:A2L334C12)-2*SUM(A2L333C12)</f>
        <v>372930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192933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121609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168593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342328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126008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128697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159130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314001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104186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115007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144116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289828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79978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109580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132130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844314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1998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4881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6879</v>
      </c>
      <c r="X43" s="16" t="s">
        <v>4252</v>
      </c>
      <c r="Y43" s="15">
        <v>6879</v>
      </c>
      <c r="Z43" s="16" t="s">
        <v>4254</v>
      </c>
      <c r="AA43" s="15">
        <v>2141</v>
      </c>
      <c r="AB43" s="16" t="s">
        <v>4255</v>
      </c>
      <c r="AC43" s="20">
        <v>1.00898</v>
      </c>
      <c r="AD43" s="16" t="s">
        <v>4254</v>
      </c>
      <c r="AE43" s="15">
        <v>170</v>
      </c>
      <c r="AF43" s="16" t="s">
        <v>4255</v>
      </c>
      <c r="AG43" s="20">
        <v>0.96769000000000005</v>
      </c>
      <c r="AH43" s="16" t="s">
        <v>4254</v>
      </c>
      <c r="AI43" s="15">
        <v>3838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2158</v>
      </c>
      <c r="AR43" s="16" t="s">
        <v>4257</v>
      </c>
      <c r="AS43" s="20">
        <v>1.0168999999999999</v>
      </c>
      <c r="AT43" s="16" t="s">
        <v>4256</v>
      </c>
      <c r="AU43" s="15">
        <v>66</v>
      </c>
      <c r="AV43" s="16" t="s">
        <v>4257</v>
      </c>
      <c r="AW43" s="20">
        <v>1.01738</v>
      </c>
      <c r="AX43" s="16" t="s">
        <v>4256</v>
      </c>
      <c r="AY43" s="15">
        <v>3789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2323</v>
      </c>
      <c r="BH43" s="16" t="s">
        <v>4259</v>
      </c>
      <c r="BI43" s="20">
        <v>1.07395</v>
      </c>
      <c r="BJ43" s="16" t="s">
        <v>4258</v>
      </c>
      <c r="BK43" s="15">
        <v>51</v>
      </c>
      <c r="BL43" s="16" t="s">
        <v>4259</v>
      </c>
      <c r="BM43" s="20">
        <v>1.0875300000000001</v>
      </c>
      <c r="BN43" s="16" t="s">
        <v>4258</v>
      </c>
      <c r="BO43" s="15">
        <v>4398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2240</v>
      </c>
      <c r="BX43" s="16" t="s">
        <v>4261</v>
      </c>
      <c r="BY43" s="20">
        <v>1.08107</v>
      </c>
      <c r="BZ43" s="16" t="s">
        <v>4260</v>
      </c>
      <c r="CA43" s="15">
        <v>30</v>
      </c>
      <c r="CB43" s="16" t="s">
        <v>4261</v>
      </c>
      <c r="CC43" s="20">
        <v>1.03871</v>
      </c>
      <c r="CD43" s="16" t="s">
        <v>4260</v>
      </c>
      <c r="CE43" s="15">
        <v>3947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6879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3198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3198</v>
      </c>
      <c r="X44" s="16" t="s">
        <v>4252</v>
      </c>
      <c r="Y44" s="15">
        <v>3198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3870</v>
      </c>
      <c r="AJ44" s="16" t="s">
        <v>4255</v>
      </c>
      <c r="AK44" s="20">
        <v>0.98158999999999996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2102</v>
      </c>
      <c r="AZ44" s="16" t="s">
        <v>4257</v>
      </c>
      <c r="BA44" s="20">
        <v>1.0165999999999999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10035</v>
      </c>
      <c r="BP44" s="16" t="s">
        <v>4259</v>
      </c>
      <c r="BQ44" s="20">
        <v>1.2025699999999999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6219</v>
      </c>
      <c r="CF44" s="16" t="s">
        <v>4261</v>
      </c>
      <c r="CG44" s="20">
        <v>1.33463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3198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33110</v>
      </c>
      <c r="T46" s="16" t="s">
        <v>4253</v>
      </c>
      <c r="U46" s="20">
        <v>1</v>
      </c>
      <c r="V46" s="16" t="s">
        <v>4252</v>
      </c>
      <c r="W46" s="15">
        <v>33110</v>
      </c>
      <c r="X46" s="16" t="s">
        <v>4252</v>
      </c>
      <c r="Y46" s="15">
        <v>33110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20737</v>
      </c>
      <c r="AN46" s="16" t="s">
        <v>4255</v>
      </c>
      <c r="AO46" s="20">
        <v>1.0028900000000001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10863</v>
      </c>
      <c r="BD46" s="16" t="s">
        <v>4257</v>
      </c>
      <c r="BE46" s="20">
        <v>1.0169299999999999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-6</v>
      </c>
      <c r="BT46" s="16" t="s">
        <v>4259</v>
      </c>
      <c r="BU46" s="20">
        <v>1.07585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20306</v>
      </c>
      <c r="CJ46" s="16" t="s">
        <v>4261</v>
      </c>
      <c r="CK46" s="20">
        <v>1.07585</v>
      </c>
      <c r="CL46" s="16" t="s">
        <v>4871</v>
      </c>
      <c r="CM46" s="15">
        <f>SUM(A2L339C10)/A2L339C1</f>
        <v>33110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740</v>
      </c>
      <c r="T47" s="16" t="s">
        <v>4253</v>
      </c>
      <c r="U47" s="20">
        <v>1</v>
      </c>
      <c r="V47" s="16" t="s">
        <v>4252</v>
      </c>
      <c r="W47" s="15">
        <v>740</v>
      </c>
      <c r="X47" s="16" t="s">
        <v>4252</v>
      </c>
      <c r="Y47" s="15">
        <v>740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835</v>
      </c>
      <c r="AN47" s="16" t="s">
        <v>4255</v>
      </c>
      <c r="AO47" s="20">
        <v>1.0028900000000001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865</v>
      </c>
      <c r="BD47" s="16" t="s">
        <v>4257</v>
      </c>
      <c r="BE47" s="20">
        <v>1.0169299999999999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1092</v>
      </c>
      <c r="BT47" s="16" t="s">
        <v>4259</v>
      </c>
      <c r="BU47" s="20">
        <v>1.07585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961</v>
      </c>
      <c r="CJ47" s="16" t="s">
        <v>4261</v>
      </c>
      <c r="CK47" s="20">
        <v>1.07585</v>
      </c>
      <c r="CL47" s="16" t="s">
        <v>4872</v>
      </c>
      <c r="CM47" s="15">
        <f>SUM(A2L340C10)/A2L340C1</f>
        <v>740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1998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8079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33850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43927</v>
      </c>
      <c r="X48" s="16" t="s">
        <v>4878</v>
      </c>
      <c r="Y48" s="15">
        <f>SUM(A2L336C11:A2L340C11)</f>
        <v>43927</v>
      </c>
      <c r="Z48" s="16" t="s">
        <v>4879</v>
      </c>
      <c r="AA48" s="15">
        <f>SUM(A2L336C12:A2L340C12)</f>
        <v>2141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170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7708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21572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2158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66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5891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11728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2323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51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14433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1086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2240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30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10166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21267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43927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7280</v>
      </c>
      <c r="H49" s="16" t="s">
        <v>4253</v>
      </c>
      <c r="I49" s="20">
        <v>1</v>
      </c>
      <c r="J49" s="16" t="s">
        <v>4252</v>
      </c>
      <c r="K49" s="15">
        <v>348</v>
      </c>
      <c r="L49" s="16" t="s">
        <v>4253</v>
      </c>
      <c r="M49" s="20">
        <v>1</v>
      </c>
      <c r="N49" s="16" t="s">
        <v>4252</v>
      </c>
      <c r="O49" s="15">
        <v>2366</v>
      </c>
      <c r="P49" s="16" t="s">
        <v>4253</v>
      </c>
      <c r="Q49" s="20">
        <v>1</v>
      </c>
      <c r="R49" s="16" t="s">
        <v>4252</v>
      </c>
      <c r="S49" s="15">
        <v>916</v>
      </c>
      <c r="T49" s="16" t="s">
        <v>4253</v>
      </c>
      <c r="U49" s="20">
        <v>1</v>
      </c>
      <c r="V49" s="16" t="s">
        <v>4252</v>
      </c>
      <c r="W49" s="15">
        <v>10910</v>
      </c>
      <c r="X49" s="16" t="s">
        <v>4252</v>
      </c>
      <c r="Y49" s="15">
        <v>10910</v>
      </c>
      <c r="Z49" s="16" t="s">
        <v>4254</v>
      </c>
      <c r="AA49" s="15">
        <v>7373</v>
      </c>
      <c r="AB49" s="16" t="s">
        <v>4255</v>
      </c>
      <c r="AC49" s="20">
        <v>1.00898</v>
      </c>
      <c r="AD49" s="16" t="s">
        <v>4254</v>
      </c>
      <c r="AE49" s="15">
        <v>350</v>
      </c>
      <c r="AF49" s="16" t="s">
        <v>4255</v>
      </c>
      <c r="AG49" s="20">
        <v>0.96769000000000005</v>
      </c>
      <c r="AH49" s="16" t="s">
        <v>4254</v>
      </c>
      <c r="AI49" s="15">
        <v>2015</v>
      </c>
      <c r="AJ49" s="16" t="s">
        <v>4255</v>
      </c>
      <c r="AK49" s="20">
        <v>0.98158999999999996</v>
      </c>
      <c r="AL49" s="16" t="s">
        <v>4254</v>
      </c>
      <c r="AM49" s="15">
        <v>867</v>
      </c>
      <c r="AN49" s="16" t="s">
        <v>4255</v>
      </c>
      <c r="AO49" s="20">
        <v>1.0028900000000001</v>
      </c>
      <c r="AP49" s="16" t="s">
        <v>4256</v>
      </c>
      <c r="AQ49" s="15">
        <v>6446</v>
      </c>
      <c r="AR49" s="16" t="s">
        <v>4257</v>
      </c>
      <c r="AS49" s="20">
        <v>1.0168999999999999</v>
      </c>
      <c r="AT49" s="16" t="s">
        <v>4256</v>
      </c>
      <c r="AU49" s="15">
        <v>392</v>
      </c>
      <c r="AV49" s="16" t="s">
        <v>4257</v>
      </c>
      <c r="AW49" s="20">
        <v>1.01738</v>
      </c>
      <c r="AX49" s="16" t="s">
        <v>4256</v>
      </c>
      <c r="AY49" s="15">
        <v>2384</v>
      </c>
      <c r="AZ49" s="16" t="s">
        <v>4257</v>
      </c>
      <c r="BA49" s="20">
        <v>1.0165999999999999</v>
      </c>
      <c r="BB49" s="16" t="s">
        <v>4256</v>
      </c>
      <c r="BC49" s="15">
        <v>856</v>
      </c>
      <c r="BD49" s="16" t="s">
        <v>4257</v>
      </c>
      <c r="BE49" s="20">
        <v>1.0169299999999999</v>
      </c>
      <c r="BF49" s="16" t="s">
        <v>4258</v>
      </c>
      <c r="BG49" s="15">
        <v>2293</v>
      </c>
      <c r="BH49" s="16" t="s">
        <v>4259</v>
      </c>
      <c r="BI49" s="20">
        <v>1.07395</v>
      </c>
      <c r="BJ49" s="16" t="s">
        <v>4258</v>
      </c>
      <c r="BK49" s="15">
        <v>151</v>
      </c>
      <c r="BL49" s="16" t="s">
        <v>4259</v>
      </c>
      <c r="BM49" s="20">
        <v>1.0875300000000001</v>
      </c>
      <c r="BN49" s="16" t="s">
        <v>4258</v>
      </c>
      <c r="BO49" s="15">
        <v>990</v>
      </c>
      <c r="BP49" s="16" t="s">
        <v>4259</v>
      </c>
      <c r="BQ49" s="20">
        <v>1.2025699999999999</v>
      </c>
      <c r="BR49" s="16" t="s">
        <v>4258</v>
      </c>
      <c r="BS49" s="15">
        <v>399</v>
      </c>
      <c r="BT49" s="16" t="s">
        <v>4259</v>
      </c>
      <c r="BU49" s="20">
        <v>1.07585</v>
      </c>
      <c r="BV49" s="16" t="s">
        <v>4260</v>
      </c>
      <c r="BW49" s="15">
        <v>2023</v>
      </c>
      <c r="BX49" s="16" t="s">
        <v>4261</v>
      </c>
      <c r="BY49" s="20">
        <v>1.08107</v>
      </c>
      <c r="BZ49" s="16" t="s">
        <v>4260</v>
      </c>
      <c r="CA49" s="15">
        <v>127</v>
      </c>
      <c r="CB49" s="16" t="s">
        <v>4261</v>
      </c>
      <c r="CC49" s="20">
        <v>1.03871</v>
      </c>
      <c r="CD49" s="16" t="s">
        <v>4260</v>
      </c>
      <c r="CE49" s="15">
        <v>776</v>
      </c>
      <c r="CF49" s="16" t="s">
        <v>4261</v>
      </c>
      <c r="CG49" s="20">
        <v>1.33463</v>
      </c>
      <c r="CH49" s="16" t="s">
        <v>4260</v>
      </c>
      <c r="CI49" s="15">
        <v>279</v>
      </c>
      <c r="CJ49" s="16" t="s">
        <v>4261</v>
      </c>
      <c r="CK49" s="20">
        <v>1.07585</v>
      </c>
      <c r="CL49" s="16" t="s">
        <v>4896</v>
      </c>
      <c r="CM49" s="15">
        <f>SUM(A2L342C10)/A2L342C1</f>
        <v>10910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34307</v>
      </c>
      <c r="P50" s="16" t="s">
        <v>4253</v>
      </c>
      <c r="Q50" s="20">
        <v>1</v>
      </c>
      <c r="R50" s="16" t="s">
        <v>4252</v>
      </c>
      <c r="S50" s="15">
        <v>160</v>
      </c>
      <c r="T50" s="16" t="s">
        <v>4253</v>
      </c>
      <c r="U50" s="20">
        <v>1</v>
      </c>
      <c r="V50" s="16" t="s">
        <v>4252</v>
      </c>
      <c r="W50" s="15">
        <v>34467</v>
      </c>
      <c r="X50" s="16" t="s">
        <v>4252</v>
      </c>
      <c r="Y50" s="15">
        <v>34467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24392</v>
      </c>
      <c r="AJ50" s="16" t="s">
        <v>4255</v>
      </c>
      <c r="AK50" s="20">
        <v>0.98158999999999996</v>
      </c>
      <c r="AL50" s="16" t="s">
        <v>4254</v>
      </c>
      <c r="AM50" s="15">
        <v>123</v>
      </c>
      <c r="AN50" s="16" t="s">
        <v>4255</v>
      </c>
      <c r="AO50" s="20">
        <v>1.0028900000000001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34843</v>
      </c>
      <c r="AZ50" s="16" t="s">
        <v>4257</v>
      </c>
      <c r="BA50" s="20">
        <v>1.0165999999999999</v>
      </c>
      <c r="BB50" s="16" t="s">
        <v>4256</v>
      </c>
      <c r="BC50" s="15">
        <v>122</v>
      </c>
      <c r="BD50" s="16" t="s">
        <v>4257</v>
      </c>
      <c r="BE50" s="20">
        <v>1.0169299999999999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26886</v>
      </c>
      <c r="BP50" s="16" t="s">
        <v>4259</v>
      </c>
      <c r="BQ50" s="20">
        <v>1.2025699999999999</v>
      </c>
      <c r="BR50" s="16" t="s">
        <v>4258</v>
      </c>
      <c r="BS50" s="15">
        <v>203</v>
      </c>
      <c r="BT50" s="16" t="s">
        <v>4259</v>
      </c>
      <c r="BU50" s="20">
        <v>1.07585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17116</v>
      </c>
      <c r="CF50" s="16" t="s">
        <v>4261</v>
      </c>
      <c r="CG50" s="20">
        <v>1.33463</v>
      </c>
      <c r="CH50" s="16" t="s">
        <v>4260</v>
      </c>
      <c r="CI50" s="15">
        <v>171</v>
      </c>
      <c r="CJ50" s="16" t="s">
        <v>4261</v>
      </c>
      <c r="CK50" s="20">
        <v>1.07585</v>
      </c>
      <c r="CL50" s="16" t="s">
        <v>4897</v>
      </c>
      <c r="CM50" s="15">
        <f>SUM(A2L343C10)/A2L343C1</f>
        <v>34467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31732</v>
      </c>
      <c r="L51" s="16" t="s">
        <v>4253</v>
      </c>
      <c r="M51" s="20">
        <v>1</v>
      </c>
      <c r="N51" s="16" t="s">
        <v>4252</v>
      </c>
      <c r="O51" s="15">
        <v>277985</v>
      </c>
      <c r="P51" s="16" t="s">
        <v>4253</v>
      </c>
      <c r="Q51" s="20">
        <v>1</v>
      </c>
      <c r="R51" s="16" t="s">
        <v>4252</v>
      </c>
      <c r="S51" s="15">
        <v>688</v>
      </c>
      <c r="T51" s="16" t="s">
        <v>4253</v>
      </c>
      <c r="U51" s="20">
        <v>1</v>
      </c>
      <c r="V51" s="16" t="s">
        <v>4252</v>
      </c>
      <c r="W51" s="15">
        <v>310405</v>
      </c>
      <c r="X51" s="16" t="s">
        <v>4252</v>
      </c>
      <c r="Y51" s="15">
        <v>310405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29797</v>
      </c>
      <c r="AF51" s="16" t="s">
        <v>4255</v>
      </c>
      <c r="AG51" s="20">
        <v>0.96769000000000005</v>
      </c>
      <c r="AH51" s="16" t="s">
        <v>4254</v>
      </c>
      <c r="AI51" s="15">
        <v>263646</v>
      </c>
      <c r="AJ51" s="16" t="s">
        <v>4255</v>
      </c>
      <c r="AK51" s="20">
        <v>0.98158999999999996</v>
      </c>
      <c r="AL51" s="16" t="s">
        <v>4254</v>
      </c>
      <c r="AM51" s="15">
        <v>445</v>
      </c>
      <c r="AN51" s="16" t="s">
        <v>4255</v>
      </c>
      <c r="AO51" s="20">
        <v>1.0028900000000001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30694</v>
      </c>
      <c r="AV51" s="16" t="s">
        <v>4257</v>
      </c>
      <c r="AW51" s="20">
        <v>1.01738</v>
      </c>
      <c r="AX51" s="16" t="s">
        <v>4256</v>
      </c>
      <c r="AY51" s="15">
        <v>258487</v>
      </c>
      <c r="AZ51" s="16" t="s">
        <v>4257</v>
      </c>
      <c r="BA51" s="20">
        <v>1.0165999999999999</v>
      </c>
      <c r="BB51" s="16" t="s">
        <v>4256</v>
      </c>
      <c r="BC51" s="15">
        <v>319</v>
      </c>
      <c r="BD51" s="16" t="s">
        <v>4257</v>
      </c>
      <c r="BE51" s="20">
        <v>1.0169299999999999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19396</v>
      </c>
      <c r="BL51" s="16" t="s">
        <v>4259</v>
      </c>
      <c r="BM51" s="20">
        <v>1.0875300000000001</v>
      </c>
      <c r="BN51" s="16" t="s">
        <v>4258</v>
      </c>
      <c r="BO51" s="15">
        <v>274630</v>
      </c>
      <c r="BP51" s="16" t="s">
        <v>4259</v>
      </c>
      <c r="BQ51" s="20">
        <v>1.2025699999999999</v>
      </c>
      <c r="BR51" s="16" t="s">
        <v>4258</v>
      </c>
      <c r="BS51" s="15">
        <v>194</v>
      </c>
      <c r="BT51" s="16" t="s">
        <v>4259</v>
      </c>
      <c r="BU51" s="20">
        <v>1.07585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14165</v>
      </c>
      <c r="CB51" s="16" t="s">
        <v>4261</v>
      </c>
      <c r="CC51" s="20">
        <v>1.03871</v>
      </c>
      <c r="CD51" s="16" t="s">
        <v>4260</v>
      </c>
      <c r="CE51" s="15">
        <v>265284</v>
      </c>
      <c r="CF51" s="16" t="s">
        <v>4261</v>
      </c>
      <c r="CG51" s="20">
        <v>1.33463</v>
      </c>
      <c r="CH51" s="16" t="s">
        <v>4260</v>
      </c>
      <c r="CI51" s="15">
        <v>211</v>
      </c>
      <c r="CJ51" s="16" t="s">
        <v>4261</v>
      </c>
      <c r="CK51" s="20">
        <v>1.07585</v>
      </c>
      <c r="CL51" s="16" t="s">
        <v>4898</v>
      </c>
      <c r="CM51" s="15">
        <f>SUM(A2L344C10)/A2L344C1</f>
        <v>310405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332</v>
      </c>
      <c r="H52" s="16" t="s">
        <v>4253</v>
      </c>
      <c r="I52" s="20">
        <v>1</v>
      </c>
      <c r="J52" s="16" t="s">
        <v>4252</v>
      </c>
      <c r="K52" s="15">
        <v>8682</v>
      </c>
      <c r="L52" s="16" t="s">
        <v>4253</v>
      </c>
      <c r="M52" s="20">
        <v>1</v>
      </c>
      <c r="N52" s="16" t="s">
        <v>4252</v>
      </c>
      <c r="O52" s="15">
        <v>57</v>
      </c>
      <c r="P52" s="16" t="s">
        <v>4253</v>
      </c>
      <c r="Q52" s="20">
        <v>1</v>
      </c>
      <c r="R52" s="16" t="s">
        <v>4252</v>
      </c>
      <c r="S52" s="15">
        <v>334</v>
      </c>
      <c r="T52" s="16" t="s">
        <v>4253</v>
      </c>
      <c r="U52" s="20">
        <v>1</v>
      </c>
      <c r="V52" s="16" t="s">
        <v>4252</v>
      </c>
      <c r="W52" s="15">
        <v>9405</v>
      </c>
      <c r="X52" s="16" t="s">
        <v>4252</v>
      </c>
      <c r="Y52" s="15">
        <v>9405</v>
      </c>
      <c r="Z52" s="16" t="s">
        <v>4254</v>
      </c>
      <c r="AA52" s="15">
        <v>438</v>
      </c>
      <c r="AB52" s="16" t="s">
        <v>4255</v>
      </c>
      <c r="AC52" s="20">
        <v>1.00898</v>
      </c>
      <c r="AD52" s="16" t="s">
        <v>4254</v>
      </c>
      <c r="AE52" s="15">
        <v>10965</v>
      </c>
      <c r="AF52" s="16" t="s">
        <v>4255</v>
      </c>
      <c r="AG52" s="20">
        <v>0.96769000000000005</v>
      </c>
      <c r="AH52" s="16" t="s">
        <v>4254</v>
      </c>
      <c r="AI52" s="15">
        <v>190</v>
      </c>
      <c r="AJ52" s="16" t="s">
        <v>4255</v>
      </c>
      <c r="AK52" s="20">
        <v>0.98158999999999996</v>
      </c>
      <c r="AL52" s="16" t="s">
        <v>4254</v>
      </c>
      <c r="AM52" s="15">
        <v>299</v>
      </c>
      <c r="AN52" s="16" t="s">
        <v>4255</v>
      </c>
      <c r="AO52" s="20">
        <v>1.0028900000000001</v>
      </c>
      <c r="AP52" s="16" t="s">
        <v>4256</v>
      </c>
      <c r="AQ52" s="15">
        <v>474</v>
      </c>
      <c r="AR52" s="16" t="s">
        <v>4257</v>
      </c>
      <c r="AS52" s="20">
        <v>1.0168999999999999</v>
      </c>
      <c r="AT52" s="16" t="s">
        <v>4256</v>
      </c>
      <c r="AU52" s="15">
        <v>11352</v>
      </c>
      <c r="AV52" s="16" t="s">
        <v>4257</v>
      </c>
      <c r="AW52" s="20">
        <v>1.01738</v>
      </c>
      <c r="AX52" s="16" t="s">
        <v>4256</v>
      </c>
      <c r="AY52" s="15">
        <v>10</v>
      </c>
      <c r="AZ52" s="16" t="s">
        <v>4257</v>
      </c>
      <c r="BA52" s="20">
        <v>1.0165999999999999</v>
      </c>
      <c r="BB52" s="16" t="s">
        <v>4256</v>
      </c>
      <c r="BC52" s="15">
        <v>299</v>
      </c>
      <c r="BD52" s="16" t="s">
        <v>4257</v>
      </c>
      <c r="BE52" s="20">
        <v>1.0169299999999999</v>
      </c>
      <c r="BF52" s="16" t="s">
        <v>4258</v>
      </c>
      <c r="BG52" s="15">
        <v>526</v>
      </c>
      <c r="BH52" s="16" t="s">
        <v>4259</v>
      </c>
      <c r="BI52" s="20">
        <v>1.07395</v>
      </c>
      <c r="BJ52" s="16" t="s">
        <v>4258</v>
      </c>
      <c r="BK52" s="15">
        <v>8627</v>
      </c>
      <c r="BL52" s="16" t="s">
        <v>4259</v>
      </c>
      <c r="BM52" s="20">
        <v>1.0875300000000001</v>
      </c>
      <c r="BN52" s="16" t="s">
        <v>4258</v>
      </c>
      <c r="BO52" s="15">
        <v>313</v>
      </c>
      <c r="BP52" s="16" t="s">
        <v>4259</v>
      </c>
      <c r="BQ52" s="20">
        <v>1.2025699999999999</v>
      </c>
      <c r="BR52" s="16" t="s">
        <v>4258</v>
      </c>
      <c r="BS52" s="15">
        <v>250</v>
      </c>
      <c r="BT52" s="16" t="s">
        <v>4259</v>
      </c>
      <c r="BU52" s="20">
        <v>1.07585</v>
      </c>
      <c r="BV52" s="16" t="s">
        <v>4260</v>
      </c>
      <c r="BW52" s="15">
        <v>729</v>
      </c>
      <c r="BX52" s="16" t="s">
        <v>4261</v>
      </c>
      <c r="BY52" s="20">
        <v>1.08107</v>
      </c>
      <c r="BZ52" s="16" t="s">
        <v>4260</v>
      </c>
      <c r="CA52" s="15">
        <v>6891</v>
      </c>
      <c r="CB52" s="16" t="s">
        <v>4261</v>
      </c>
      <c r="CC52" s="20">
        <v>1.03871</v>
      </c>
      <c r="CD52" s="16" t="s">
        <v>4260</v>
      </c>
      <c r="CE52" s="15">
        <v>382</v>
      </c>
      <c r="CF52" s="16" t="s">
        <v>4261</v>
      </c>
      <c r="CG52" s="20">
        <v>1.33463</v>
      </c>
      <c r="CH52" s="16" t="s">
        <v>4260</v>
      </c>
      <c r="CI52" s="15">
        <v>271</v>
      </c>
      <c r="CJ52" s="16" t="s">
        <v>4261</v>
      </c>
      <c r="CK52" s="20">
        <v>1.07585</v>
      </c>
      <c r="CL52" s="16" t="s">
        <v>4899</v>
      </c>
      <c r="CM52" s="15">
        <f>SUM(A2L345C10)/A2L345C1</f>
        <v>9405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2122</v>
      </c>
      <c r="T54" s="16" t="s">
        <v>4253</v>
      </c>
      <c r="U54" s="20">
        <v>1</v>
      </c>
      <c r="V54" s="16" t="s">
        <v>4252</v>
      </c>
      <c r="W54" s="15">
        <v>2122</v>
      </c>
      <c r="X54" s="16" t="s">
        <v>4252</v>
      </c>
      <c r="Y54" s="15">
        <v>2122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2285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2143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1171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1093</v>
      </c>
      <c r="CJ54" s="16" t="s">
        <v>4261</v>
      </c>
      <c r="CK54" s="20">
        <v>1.07585</v>
      </c>
      <c r="CL54" s="16" t="s">
        <v>4901</v>
      </c>
      <c r="CM54" s="15">
        <f>SUM(A2L347C10)/A2L347C1</f>
        <v>2122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192</v>
      </c>
      <c r="T55" s="16" t="s">
        <v>4253</v>
      </c>
      <c r="U55" s="20">
        <v>1</v>
      </c>
      <c r="V55" s="16" t="s">
        <v>4252</v>
      </c>
      <c r="W55" s="15">
        <v>192</v>
      </c>
      <c r="X55" s="16" t="s">
        <v>4252</v>
      </c>
      <c r="Y55" s="15">
        <v>192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565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577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251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300</v>
      </c>
      <c r="CJ55" s="16" t="s">
        <v>4261</v>
      </c>
      <c r="CK55" s="20">
        <v>1.07585</v>
      </c>
      <c r="CL55" s="16" t="s">
        <v>4902</v>
      </c>
      <c r="CM55" s="15">
        <f>SUM(A2L348C10)/A2L348C1</f>
        <v>192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7612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40762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314715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4412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367501</v>
      </c>
      <c r="X59" s="16" t="s">
        <v>4911</v>
      </c>
      <c r="Y59" s="15">
        <f>SUM(A2L342C11:A2L351C11)-2*SUM(A2L350C11)</f>
        <v>367501</v>
      </c>
      <c r="Z59" s="16" t="s">
        <v>4912</v>
      </c>
      <c r="AA59" s="15">
        <f>SUM(A2L342C12:A2L351C12)-2*SUM(A2L350C12)</f>
        <v>7811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41112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290243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4584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6920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42438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295724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4316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2819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28174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302819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2468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2752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21183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283558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2325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367501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103470</v>
      </c>
      <c r="H60" s="16" t="s">
        <v>4253</v>
      </c>
      <c r="I60" s="20">
        <v>1</v>
      </c>
      <c r="J60" s="16" t="s">
        <v>4252</v>
      </c>
      <c r="K60" s="15">
        <v>7404</v>
      </c>
      <c r="L60" s="16" t="s">
        <v>4253</v>
      </c>
      <c r="M60" s="20">
        <v>1</v>
      </c>
      <c r="N60" s="16" t="s">
        <v>4252</v>
      </c>
      <c r="O60" s="15">
        <v>50610</v>
      </c>
      <c r="P60" s="16" t="s">
        <v>4253</v>
      </c>
      <c r="Q60" s="20">
        <v>1</v>
      </c>
      <c r="R60" s="16" t="s">
        <v>4252</v>
      </c>
      <c r="S60" s="15">
        <v>30731</v>
      </c>
      <c r="T60" s="16" t="s">
        <v>4253</v>
      </c>
      <c r="U60" s="20">
        <v>1</v>
      </c>
      <c r="V60" s="16" t="s">
        <v>4252</v>
      </c>
      <c r="W60" s="15">
        <v>192215</v>
      </c>
      <c r="X60" s="16" t="s">
        <v>4252</v>
      </c>
      <c r="Y60" s="15">
        <v>192215</v>
      </c>
      <c r="Z60" s="16" t="s">
        <v>4254</v>
      </c>
      <c r="AA60" s="15">
        <v>105550</v>
      </c>
      <c r="AB60" s="16" t="s">
        <v>4255</v>
      </c>
      <c r="AC60" s="20">
        <v>1.00898</v>
      </c>
      <c r="AD60" s="16" t="s">
        <v>4254</v>
      </c>
      <c r="AE60" s="15">
        <v>7373</v>
      </c>
      <c r="AF60" s="16" t="s">
        <v>4255</v>
      </c>
      <c r="AG60" s="20">
        <v>0.96769000000000005</v>
      </c>
      <c r="AH60" s="16" t="s">
        <v>4254</v>
      </c>
      <c r="AI60" s="15">
        <v>42335</v>
      </c>
      <c r="AJ60" s="16" t="s">
        <v>4255</v>
      </c>
      <c r="AK60" s="20">
        <v>0.98158999999999996</v>
      </c>
      <c r="AL60" s="16" t="s">
        <v>4254</v>
      </c>
      <c r="AM60" s="15">
        <v>24059</v>
      </c>
      <c r="AN60" s="16" t="s">
        <v>4255</v>
      </c>
      <c r="AO60" s="20">
        <v>1.0028900000000001</v>
      </c>
      <c r="AP60" s="16" t="s">
        <v>4256</v>
      </c>
      <c r="AQ60" s="15">
        <v>92139</v>
      </c>
      <c r="AR60" s="16" t="s">
        <v>4257</v>
      </c>
      <c r="AS60" s="20">
        <v>1.0168999999999999</v>
      </c>
      <c r="AT60" s="16" t="s">
        <v>4256</v>
      </c>
      <c r="AU60" s="15">
        <v>8224</v>
      </c>
      <c r="AV60" s="16" t="s">
        <v>4257</v>
      </c>
      <c r="AW60" s="20">
        <v>1.01738</v>
      </c>
      <c r="AX60" s="16" t="s">
        <v>4256</v>
      </c>
      <c r="AY60" s="15">
        <v>50069</v>
      </c>
      <c r="AZ60" s="16" t="s">
        <v>4257</v>
      </c>
      <c r="BA60" s="20">
        <v>1.0165999999999999</v>
      </c>
      <c r="BB60" s="16" t="s">
        <v>4256</v>
      </c>
      <c r="BC60" s="15">
        <v>30923</v>
      </c>
      <c r="BD60" s="16" t="s">
        <v>4257</v>
      </c>
      <c r="BE60" s="20">
        <v>1.0169299999999999</v>
      </c>
      <c r="BF60" s="16" t="s">
        <v>4258</v>
      </c>
      <c r="BG60" s="15">
        <v>116562</v>
      </c>
      <c r="BH60" s="16" t="s">
        <v>4259</v>
      </c>
      <c r="BI60" s="20">
        <v>1.07395</v>
      </c>
      <c r="BJ60" s="16" t="s">
        <v>4258</v>
      </c>
      <c r="BK60" s="15">
        <v>7713</v>
      </c>
      <c r="BL60" s="16" t="s">
        <v>4259</v>
      </c>
      <c r="BM60" s="20">
        <v>1.0875300000000001</v>
      </c>
      <c r="BN60" s="16" t="s">
        <v>4258</v>
      </c>
      <c r="BO60" s="15">
        <v>50475</v>
      </c>
      <c r="BP60" s="16" t="s">
        <v>4259</v>
      </c>
      <c r="BQ60" s="20">
        <v>1.2025699999999999</v>
      </c>
      <c r="BR60" s="16" t="s">
        <v>4258</v>
      </c>
      <c r="BS60" s="15">
        <v>23758</v>
      </c>
      <c r="BT60" s="16" t="s">
        <v>4259</v>
      </c>
      <c r="BU60" s="20">
        <v>1.07585</v>
      </c>
      <c r="BV60" s="16" t="s">
        <v>4260</v>
      </c>
      <c r="BW60" s="15">
        <v>102833</v>
      </c>
      <c r="BX60" s="16" t="s">
        <v>4261</v>
      </c>
      <c r="BY60" s="20">
        <v>1.08107</v>
      </c>
      <c r="BZ60" s="16" t="s">
        <v>4260</v>
      </c>
      <c r="CA60" s="15">
        <v>6612</v>
      </c>
      <c r="CB60" s="16" t="s">
        <v>4261</v>
      </c>
      <c r="CC60" s="20">
        <v>1.03871</v>
      </c>
      <c r="CD60" s="16" t="s">
        <v>4260</v>
      </c>
      <c r="CE60" s="15">
        <v>39665</v>
      </c>
      <c r="CF60" s="16" t="s">
        <v>4261</v>
      </c>
      <c r="CG60" s="20">
        <v>1.33463</v>
      </c>
      <c r="CH60" s="16" t="s">
        <v>4260</v>
      </c>
      <c r="CI60" s="15">
        <v>15194</v>
      </c>
      <c r="CJ60" s="16" t="s">
        <v>4261</v>
      </c>
      <c r="CK60" s="20">
        <v>1.07585</v>
      </c>
      <c r="CL60" s="16" t="s">
        <v>4929</v>
      </c>
      <c r="CM60" s="15">
        <f>SUM(A2L353C10)/A2L353C1</f>
        <v>192215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9320</v>
      </c>
      <c r="H61" s="16" t="s">
        <v>4253</v>
      </c>
      <c r="I61" s="20">
        <v>1</v>
      </c>
      <c r="J61" s="16" t="s">
        <v>4252</v>
      </c>
      <c r="K61" s="15">
        <v>423</v>
      </c>
      <c r="L61" s="16" t="s">
        <v>4253</v>
      </c>
      <c r="M61" s="20">
        <v>1</v>
      </c>
      <c r="N61" s="16" t="s">
        <v>4252</v>
      </c>
      <c r="O61" s="15">
        <v>2845</v>
      </c>
      <c r="P61" s="16" t="s">
        <v>4253</v>
      </c>
      <c r="Q61" s="20">
        <v>1</v>
      </c>
      <c r="R61" s="16" t="s">
        <v>4252</v>
      </c>
      <c r="S61" s="15">
        <v>391</v>
      </c>
      <c r="T61" s="16" t="s">
        <v>4253</v>
      </c>
      <c r="U61" s="20">
        <v>1</v>
      </c>
      <c r="V61" s="16" t="s">
        <v>4252</v>
      </c>
      <c r="W61" s="15">
        <v>12979</v>
      </c>
      <c r="X61" s="16" t="s">
        <v>4252</v>
      </c>
      <c r="Y61" s="15">
        <v>12979</v>
      </c>
      <c r="Z61" s="16" t="s">
        <v>4254</v>
      </c>
      <c r="AA61" s="15">
        <v>11377</v>
      </c>
      <c r="AB61" s="16" t="s">
        <v>4255</v>
      </c>
      <c r="AC61" s="20">
        <v>1.00898</v>
      </c>
      <c r="AD61" s="16" t="s">
        <v>4254</v>
      </c>
      <c r="AE61" s="15">
        <v>530</v>
      </c>
      <c r="AF61" s="16" t="s">
        <v>4255</v>
      </c>
      <c r="AG61" s="20">
        <v>0.96769000000000005</v>
      </c>
      <c r="AH61" s="16" t="s">
        <v>4254</v>
      </c>
      <c r="AI61" s="15">
        <v>3090</v>
      </c>
      <c r="AJ61" s="16" t="s">
        <v>4255</v>
      </c>
      <c r="AK61" s="20">
        <v>0.98158999999999996</v>
      </c>
      <c r="AL61" s="16" t="s">
        <v>4254</v>
      </c>
      <c r="AM61" s="15">
        <v>353</v>
      </c>
      <c r="AN61" s="16" t="s">
        <v>4255</v>
      </c>
      <c r="AO61" s="20">
        <v>1.0028900000000001</v>
      </c>
      <c r="AP61" s="16" t="s">
        <v>4256</v>
      </c>
      <c r="AQ61" s="15">
        <v>12947</v>
      </c>
      <c r="AR61" s="16" t="s">
        <v>4257</v>
      </c>
      <c r="AS61" s="20">
        <v>1.0168999999999999</v>
      </c>
      <c r="AT61" s="16" t="s">
        <v>4256</v>
      </c>
      <c r="AU61" s="15">
        <v>645</v>
      </c>
      <c r="AV61" s="16" t="s">
        <v>4257</v>
      </c>
      <c r="AW61" s="20">
        <v>1.01738</v>
      </c>
      <c r="AX61" s="16" t="s">
        <v>4256</v>
      </c>
      <c r="AY61" s="15">
        <v>3195</v>
      </c>
      <c r="AZ61" s="16" t="s">
        <v>4257</v>
      </c>
      <c r="BA61" s="20">
        <v>1.0165999999999999</v>
      </c>
      <c r="BB61" s="16" t="s">
        <v>4256</v>
      </c>
      <c r="BC61" s="15">
        <v>446</v>
      </c>
      <c r="BD61" s="16" t="s">
        <v>4257</v>
      </c>
      <c r="BE61" s="20">
        <v>1.0169299999999999</v>
      </c>
      <c r="BF61" s="16" t="s">
        <v>4258</v>
      </c>
      <c r="BG61" s="15">
        <v>13050</v>
      </c>
      <c r="BH61" s="16" t="s">
        <v>4259</v>
      </c>
      <c r="BI61" s="20">
        <v>1.07395</v>
      </c>
      <c r="BJ61" s="16" t="s">
        <v>4258</v>
      </c>
      <c r="BK61" s="15">
        <v>651</v>
      </c>
      <c r="BL61" s="16" t="s">
        <v>4259</v>
      </c>
      <c r="BM61" s="20">
        <v>1.0875300000000001</v>
      </c>
      <c r="BN61" s="16" t="s">
        <v>4258</v>
      </c>
      <c r="BO61" s="15">
        <v>3418</v>
      </c>
      <c r="BP61" s="16" t="s">
        <v>4259</v>
      </c>
      <c r="BQ61" s="20">
        <v>1.2025699999999999</v>
      </c>
      <c r="BR61" s="16" t="s">
        <v>4258</v>
      </c>
      <c r="BS61" s="15">
        <v>318</v>
      </c>
      <c r="BT61" s="16" t="s">
        <v>4259</v>
      </c>
      <c r="BU61" s="20">
        <v>1.07585</v>
      </c>
      <c r="BV61" s="16" t="s">
        <v>4260</v>
      </c>
      <c r="BW61" s="15">
        <v>14141</v>
      </c>
      <c r="BX61" s="16" t="s">
        <v>4261</v>
      </c>
      <c r="BY61" s="20">
        <v>1.08107</v>
      </c>
      <c r="BZ61" s="16" t="s">
        <v>4260</v>
      </c>
      <c r="CA61" s="15">
        <v>566</v>
      </c>
      <c r="CB61" s="16" t="s">
        <v>4261</v>
      </c>
      <c r="CC61" s="20">
        <v>1.03871</v>
      </c>
      <c r="CD61" s="16" t="s">
        <v>4260</v>
      </c>
      <c r="CE61" s="15">
        <v>2746</v>
      </c>
      <c r="CF61" s="16" t="s">
        <v>4261</v>
      </c>
      <c r="CG61" s="20">
        <v>1.33463</v>
      </c>
      <c r="CH61" s="16" t="s">
        <v>4260</v>
      </c>
      <c r="CI61" s="15">
        <v>289</v>
      </c>
      <c r="CJ61" s="16" t="s">
        <v>4261</v>
      </c>
      <c r="CK61" s="20">
        <v>1.07585</v>
      </c>
      <c r="CL61" s="16" t="s">
        <v>4930</v>
      </c>
      <c r="CM61" s="15">
        <f>SUM(A2L354C10)/A2L354C1</f>
        <v>12979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777</v>
      </c>
      <c r="H62" s="16" t="s">
        <v>4253</v>
      </c>
      <c r="I62" s="20">
        <v>1</v>
      </c>
      <c r="J62" s="16" t="s">
        <v>4252</v>
      </c>
      <c r="K62" s="15">
        <v>32</v>
      </c>
      <c r="L62" s="16" t="s">
        <v>4253</v>
      </c>
      <c r="M62" s="20">
        <v>1</v>
      </c>
      <c r="N62" s="16" t="s">
        <v>4252</v>
      </c>
      <c r="O62" s="15">
        <v>17054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17863</v>
      </c>
      <c r="X62" s="16" t="s">
        <v>4252</v>
      </c>
      <c r="Y62" s="15">
        <v>17863</v>
      </c>
      <c r="Z62" s="16" t="s">
        <v>4254</v>
      </c>
      <c r="AA62" s="15">
        <v>788</v>
      </c>
      <c r="AB62" s="16" t="s">
        <v>4255</v>
      </c>
      <c r="AC62" s="20">
        <v>1.00898</v>
      </c>
      <c r="AD62" s="16" t="s">
        <v>4254</v>
      </c>
      <c r="AE62" s="15">
        <v>15</v>
      </c>
      <c r="AF62" s="16" t="s">
        <v>4255</v>
      </c>
      <c r="AG62" s="20">
        <v>0.96769000000000005</v>
      </c>
      <c r="AH62" s="16" t="s">
        <v>4254</v>
      </c>
      <c r="AI62" s="15">
        <v>17949</v>
      </c>
      <c r="AJ62" s="16" t="s">
        <v>4255</v>
      </c>
      <c r="AK62" s="20">
        <v>0.98158999999999996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681</v>
      </c>
      <c r="AR62" s="16" t="s">
        <v>4257</v>
      </c>
      <c r="AS62" s="20">
        <v>1.0168999999999999</v>
      </c>
      <c r="AT62" s="16" t="s">
        <v>4256</v>
      </c>
      <c r="AU62" s="15">
        <v>33</v>
      </c>
      <c r="AV62" s="16" t="s">
        <v>4257</v>
      </c>
      <c r="AW62" s="20">
        <v>1.01738</v>
      </c>
      <c r="AX62" s="16" t="s">
        <v>4256</v>
      </c>
      <c r="AY62" s="15">
        <v>17551</v>
      </c>
      <c r="AZ62" s="16" t="s">
        <v>4257</v>
      </c>
      <c r="BA62" s="20">
        <v>1.0165999999999999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726</v>
      </c>
      <c r="BH62" s="16" t="s">
        <v>4259</v>
      </c>
      <c r="BI62" s="20">
        <v>1.07395</v>
      </c>
      <c r="BJ62" s="16" t="s">
        <v>4258</v>
      </c>
      <c r="BK62" s="15">
        <v>111</v>
      </c>
      <c r="BL62" s="16" t="s">
        <v>4259</v>
      </c>
      <c r="BM62" s="20">
        <v>1.0875300000000001</v>
      </c>
      <c r="BN62" s="16" t="s">
        <v>4258</v>
      </c>
      <c r="BO62" s="15">
        <v>17341</v>
      </c>
      <c r="BP62" s="16" t="s">
        <v>4259</v>
      </c>
      <c r="BQ62" s="20">
        <v>1.2025699999999999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629</v>
      </c>
      <c r="BX62" s="16" t="s">
        <v>4261</v>
      </c>
      <c r="BY62" s="20">
        <v>1.08107</v>
      </c>
      <c r="BZ62" s="16" t="s">
        <v>4260</v>
      </c>
      <c r="CA62" s="15">
        <v>148</v>
      </c>
      <c r="CB62" s="16" t="s">
        <v>4261</v>
      </c>
      <c r="CC62" s="20">
        <v>1.03871</v>
      </c>
      <c r="CD62" s="16" t="s">
        <v>4260</v>
      </c>
      <c r="CE62" s="15">
        <v>16956</v>
      </c>
      <c r="CF62" s="16" t="s">
        <v>4261</v>
      </c>
      <c r="CG62" s="20">
        <v>1.33463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17863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31823</v>
      </c>
      <c r="T64" s="16" t="s">
        <v>4253</v>
      </c>
      <c r="U64" s="20">
        <v>1</v>
      </c>
      <c r="V64" s="16" t="s">
        <v>4252</v>
      </c>
      <c r="W64" s="15">
        <v>31823</v>
      </c>
      <c r="X64" s="16" t="s">
        <v>4252</v>
      </c>
      <c r="Y64" s="15">
        <v>31823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34164</v>
      </c>
      <c r="AN64" s="16" t="s">
        <v>4255</v>
      </c>
      <c r="AO64" s="20">
        <v>1.0028900000000001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32809</v>
      </c>
      <c r="BD64" s="16" t="s">
        <v>4257</v>
      </c>
      <c r="BE64" s="20">
        <v>1.0169299999999999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36173</v>
      </c>
      <c r="BT64" s="16" t="s">
        <v>4259</v>
      </c>
      <c r="BU64" s="20">
        <v>1.07585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35783</v>
      </c>
      <c r="CJ64" s="16" t="s">
        <v>4261</v>
      </c>
      <c r="CK64" s="20">
        <v>1.07585</v>
      </c>
      <c r="CL64" s="16" t="s">
        <v>4933</v>
      </c>
      <c r="CM64" s="15">
        <f>SUM(A2L357C10)/A2L357C1</f>
        <v>31823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2344</v>
      </c>
      <c r="T65" s="16" t="s">
        <v>4253</v>
      </c>
      <c r="U65" s="20">
        <v>1</v>
      </c>
      <c r="V65" s="16" t="s">
        <v>4252</v>
      </c>
      <c r="W65" s="15">
        <v>2344</v>
      </c>
      <c r="X65" s="16" t="s">
        <v>4252</v>
      </c>
      <c r="Y65" s="15">
        <v>2344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6858</v>
      </c>
      <c r="AN65" s="16" t="s">
        <v>4255</v>
      </c>
      <c r="AO65" s="20">
        <v>1.0028900000000001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6911</v>
      </c>
      <c r="BD65" s="16" t="s">
        <v>4257</v>
      </c>
      <c r="BE65" s="20">
        <v>1.0169299999999999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6536</v>
      </c>
      <c r="BT65" s="16" t="s">
        <v>4259</v>
      </c>
      <c r="BU65" s="20">
        <v>1.07585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7351</v>
      </c>
      <c r="CJ65" s="16" t="s">
        <v>4261</v>
      </c>
      <c r="CK65" s="20">
        <v>1.07585</v>
      </c>
      <c r="CL65" s="16" t="s">
        <v>4934</v>
      </c>
      <c r="CM65" s="15">
        <f>SUM(A2L358C10)/A2L358C1</f>
        <v>2344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775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775</v>
      </c>
      <c r="X68" s="16" t="s">
        <v>4252</v>
      </c>
      <c r="Y68" s="15">
        <v>775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643</v>
      </c>
      <c r="AF68" s="16" t="s">
        <v>4255</v>
      </c>
      <c r="AG68" s="20">
        <v>0.96769000000000005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531</v>
      </c>
      <c r="AV68" s="16" t="s">
        <v>4257</v>
      </c>
      <c r="AW68" s="20">
        <v>1.01738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547</v>
      </c>
      <c r="BL68" s="16" t="s">
        <v>4259</v>
      </c>
      <c r="BM68" s="20">
        <v>1.0875300000000001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400</v>
      </c>
      <c r="CB68" s="16" t="s">
        <v>4261</v>
      </c>
      <c r="CC68" s="20">
        <v>1.03871</v>
      </c>
      <c r="CD68" s="16" t="s">
        <v>4260</v>
      </c>
      <c r="CE68" s="15">
        <v>320</v>
      </c>
      <c r="CF68" s="16" t="s">
        <v>4261</v>
      </c>
      <c r="CG68" s="20">
        <v>1.33463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775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113567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8634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70509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65289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257999</v>
      </c>
      <c r="X69" s="16" t="s">
        <v>4943</v>
      </c>
      <c r="Y69" s="15">
        <f>SUM(A2L353C11:A2L361C11)-2*SUM(A2L360C11)</f>
        <v>257999</v>
      </c>
      <c r="Z69" s="16" t="s">
        <v>4944</v>
      </c>
      <c r="AA69" s="15">
        <f>SUM(A2L353C12:A2L361C12)-2*SUM(A2L360C12)</f>
        <v>117715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8561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63374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65434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105767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9433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70815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71089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130338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9022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71234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66785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117603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7726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59687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58617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257999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2263297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4380001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1477656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956389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9077343</v>
      </c>
      <c r="X70" s="16" t="s">
        <v>4966</v>
      </c>
      <c r="Y70" s="15">
        <f>SUM(A2L319C11,A2L335C11,A2L341C11,A2L352C11,A2L362C11)</f>
        <v>9077343</v>
      </c>
      <c r="Z70" s="16" t="s">
        <v>4967</v>
      </c>
      <c r="AA70" s="15">
        <f>SUM(A2L319C12,A2L335C12,A2L341C12,A2L352C12,A2L362C12)</f>
        <v>2072453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4331928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1371130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945015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1920203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4168924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1350286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925099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1798343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2982182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1244807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759666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1586683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2301244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1110934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716212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9077343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16565</v>
      </c>
      <c r="H8" s="16" t="s">
        <v>4253</v>
      </c>
      <c r="I8" s="20">
        <v>1</v>
      </c>
      <c r="J8" s="16" t="s">
        <v>4252</v>
      </c>
      <c r="K8" s="15">
        <v>6808</v>
      </c>
      <c r="L8" s="16" t="s">
        <v>4253</v>
      </c>
      <c r="M8" s="20">
        <v>1</v>
      </c>
      <c r="N8" s="16" t="s">
        <v>4252</v>
      </c>
      <c r="O8" s="15">
        <v>72380</v>
      </c>
      <c r="P8" s="16" t="s">
        <v>4253</v>
      </c>
      <c r="Q8" s="20">
        <v>1</v>
      </c>
      <c r="R8" s="16" t="s">
        <v>4252</v>
      </c>
      <c r="S8" s="15">
        <v>45343</v>
      </c>
      <c r="T8" s="16" t="s">
        <v>4253</v>
      </c>
      <c r="U8" s="20">
        <v>1</v>
      </c>
      <c r="V8" s="16" t="s">
        <v>4252</v>
      </c>
      <c r="W8" s="15">
        <v>141096</v>
      </c>
      <c r="X8" s="16" t="s">
        <v>4252</v>
      </c>
      <c r="Y8" s="15">
        <v>141096</v>
      </c>
      <c r="Z8" s="16" t="s">
        <v>4254</v>
      </c>
      <c r="AA8" s="15">
        <v>21489</v>
      </c>
      <c r="AB8" s="16" t="s">
        <v>4255</v>
      </c>
      <c r="AC8" s="20">
        <v>1.00898</v>
      </c>
      <c r="AD8" s="16" t="s">
        <v>4254</v>
      </c>
      <c r="AE8" s="15">
        <v>6508</v>
      </c>
      <c r="AF8" s="16" t="s">
        <v>4255</v>
      </c>
      <c r="AG8" s="20">
        <v>0.96769000000000005</v>
      </c>
      <c r="AH8" s="16" t="s">
        <v>4254</v>
      </c>
      <c r="AI8" s="15">
        <v>49426</v>
      </c>
      <c r="AJ8" s="16" t="s">
        <v>4255</v>
      </c>
      <c r="AK8" s="20">
        <v>0.98158999999999996</v>
      </c>
      <c r="AL8" s="16" t="s">
        <v>4254</v>
      </c>
      <c r="AM8" s="15">
        <v>38919</v>
      </c>
      <c r="AN8" s="16" t="s">
        <v>4255</v>
      </c>
      <c r="AO8" s="20">
        <v>1.0028900000000001</v>
      </c>
      <c r="AP8" s="16" t="s">
        <v>4256</v>
      </c>
      <c r="AQ8" s="15">
        <v>28493</v>
      </c>
      <c r="AR8" s="16" t="s">
        <v>4257</v>
      </c>
      <c r="AS8" s="20">
        <v>1.0168999999999999</v>
      </c>
      <c r="AT8" s="16" t="s">
        <v>4256</v>
      </c>
      <c r="AU8" s="15">
        <v>6549</v>
      </c>
      <c r="AV8" s="16" t="s">
        <v>4257</v>
      </c>
      <c r="AW8" s="20">
        <v>1.01738</v>
      </c>
      <c r="AX8" s="16" t="s">
        <v>4256</v>
      </c>
      <c r="AY8" s="15">
        <v>48404</v>
      </c>
      <c r="AZ8" s="16" t="s">
        <v>4257</v>
      </c>
      <c r="BA8" s="20">
        <v>1.0165999999999999</v>
      </c>
      <c r="BB8" s="16" t="s">
        <v>4256</v>
      </c>
      <c r="BC8" s="15">
        <v>37402</v>
      </c>
      <c r="BD8" s="16" t="s">
        <v>4257</v>
      </c>
      <c r="BE8" s="20">
        <v>1.0169299999999999</v>
      </c>
      <c r="BF8" s="16" t="s">
        <v>4258</v>
      </c>
      <c r="BG8" s="15">
        <v>41603</v>
      </c>
      <c r="BH8" s="16" t="s">
        <v>4259</v>
      </c>
      <c r="BI8" s="20">
        <v>1.07395</v>
      </c>
      <c r="BJ8" s="16" t="s">
        <v>4258</v>
      </c>
      <c r="BK8" s="15">
        <v>4928</v>
      </c>
      <c r="BL8" s="16" t="s">
        <v>4259</v>
      </c>
      <c r="BM8" s="20">
        <v>1.0875300000000001</v>
      </c>
      <c r="BN8" s="16" t="s">
        <v>4258</v>
      </c>
      <c r="BO8" s="15">
        <v>45880</v>
      </c>
      <c r="BP8" s="16" t="s">
        <v>4259</v>
      </c>
      <c r="BQ8" s="20">
        <v>1.2025699999999999</v>
      </c>
      <c r="BR8" s="16" t="s">
        <v>4258</v>
      </c>
      <c r="BS8" s="15">
        <v>36277</v>
      </c>
      <c r="BT8" s="16" t="s">
        <v>4259</v>
      </c>
      <c r="BU8" s="20">
        <v>1.07585</v>
      </c>
      <c r="BV8" s="16" t="s">
        <v>4260</v>
      </c>
      <c r="BW8" s="15">
        <v>15029</v>
      </c>
      <c r="BX8" s="16" t="s">
        <v>4261</v>
      </c>
      <c r="BY8" s="20">
        <v>1.08107</v>
      </c>
      <c r="BZ8" s="16" t="s">
        <v>4260</v>
      </c>
      <c r="CA8" s="15">
        <v>1579</v>
      </c>
      <c r="CB8" s="16" t="s">
        <v>4261</v>
      </c>
      <c r="CC8" s="20">
        <v>1.03871</v>
      </c>
      <c r="CD8" s="16" t="s">
        <v>4260</v>
      </c>
      <c r="CE8" s="15">
        <v>51225</v>
      </c>
      <c r="CF8" s="16" t="s">
        <v>4261</v>
      </c>
      <c r="CG8" s="20">
        <v>1.33463</v>
      </c>
      <c r="CH8" s="16" t="s">
        <v>4260</v>
      </c>
      <c r="CI8" s="15">
        <v>28248</v>
      </c>
      <c r="CJ8" s="16" t="s">
        <v>4261</v>
      </c>
      <c r="CK8" s="20">
        <v>1.07585</v>
      </c>
      <c r="CL8" s="16" t="s">
        <v>5056</v>
      </c>
      <c r="CM8" s="15">
        <f>SUM(A2L401C10)/A2L401C1</f>
        <v>141096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41311</v>
      </c>
      <c r="H9" s="16" t="s">
        <v>4253</v>
      </c>
      <c r="I9" s="20">
        <v>1</v>
      </c>
      <c r="J9" s="16" t="s">
        <v>4252</v>
      </c>
      <c r="K9" s="15">
        <v>448</v>
      </c>
      <c r="L9" s="16" t="s">
        <v>4253</v>
      </c>
      <c r="M9" s="20">
        <v>1</v>
      </c>
      <c r="N9" s="16" t="s">
        <v>4252</v>
      </c>
      <c r="O9" s="15">
        <v>12281</v>
      </c>
      <c r="P9" s="16" t="s">
        <v>4253</v>
      </c>
      <c r="Q9" s="20">
        <v>1</v>
      </c>
      <c r="R9" s="16" t="s">
        <v>4252</v>
      </c>
      <c r="S9" s="15">
        <v>1704</v>
      </c>
      <c r="T9" s="16" t="s">
        <v>4253</v>
      </c>
      <c r="U9" s="20">
        <v>1</v>
      </c>
      <c r="V9" s="16" t="s">
        <v>4252</v>
      </c>
      <c r="W9" s="15">
        <v>55744</v>
      </c>
      <c r="X9" s="16" t="s">
        <v>4252</v>
      </c>
      <c r="Y9" s="15">
        <v>55744</v>
      </c>
      <c r="Z9" s="16" t="s">
        <v>4254</v>
      </c>
      <c r="AA9" s="15">
        <v>43466</v>
      </c>
      <c r="AB9" s="16" t="s">
        <v>4255</v>
      </c>
      <c r="AC9" s="20">
        <v>1.00898</v>
      </c>
      <c r="AD9" s="16" t="s">
        <v>4254</v>
      </c>
      <c r="AE9" s="15">
        <v>1033</v>
      </c>
      <c r="AF9" s="16" t="s">
        <v>4255</v>
      </c>
      <c r="AG9" s="20">
        <v>0.96769000000000005</v>
      </c>
      <c r="AH9" s="16" t="s">
        <v>4254</v>
      </c>
      <c r="AI9" s="15">
        <v>10566</v>
      </c>
      <c r="AJ9" s="16" t="s">
        <v>4255</v>
      </c>
      <c r="AK9" s="20">
        <v>0.98158999999999996</v>
      </c>
      <c r="AL9" s="16" t="s">
        <v>4254</v>
      </c>
      <c r="AM9" s="15">
        <v>1642</v>
      </c>
      <c r="AN9" s="16" t="s">
        <v>4255</v>
      </c>
      <c r="AO9" s="20">
        <v>1.0028900000000001</v>
      </c>
      <c r="AP9" s="16" t="s">
        <v>4256</v>
      </c>
      <c r="AQ9" s="15">
        <v>38817</v>
      </c>
      <c r="AR9" s="16" t="s">
        <v>4257</v>
      </c>
      <c r="AS9" s="20">
        <v>1.0168999999999999</v>
      </c>
      <c r="AT9" s="16" t="s">
        <v>4256</v>
      </c>
      <c r="AU9" s="15">
        <v>1856</v>
      </c>
      <c r="AV9" s="16" t="s">
        <v>4257</v>
      </c>
      <c r="AW9" s="20">
        <v>1.01738</v>
      </c>
      <c r="AX9" s="16" t="s">
        <v>4256</v>
      </c>
      <c r="AY9" s="15">
        <v>12892</v>
      </c>
      <c r="AZ9" s="16" t="s">
        <v>4257</v>
      </c>
      <c r="BA9" s="20">
        <v>1.0165999999999999</v>
      </c>
      <c r="BB9" s="16" t="s">
        <v>4256</v>
      </c>
      <c r="BC9" s="15">
        <v>1767</v>
      </c>
      <c r="BD9" s="16" t="s">
        <v>4257</v>
      </c>
      <c r="BE9" s="20">
        <v>1.0169299999999999</v>
      </c>
      <c r="BF9" s="16" t="s">
        <v>4258</v>
      </c>
      <c r="BG9" s="15">
        <v>41677</v>
      </c>
      <c r="BH9" s="16" t="s">
        <v>4259</v>
      </c>
      <c r="BI9" s="20">
        <v>1.07395</v>
      </c>
      <c r="BJ9" s="16" t="s">
        <v>4258</v>
      </c>
      <c r="BK9" s="15">
        <v>574</v>
      </c>
      <c r="BL9" s="16" t="s">
        <v>4259</v>
      </c>
      <c r="BM9" s="20">
        <v>1.0875300000000001</v>
      </c>
      <c r="BN9" s="16" t="s">
        <v>4258</v>
      </c>
      <c r="BO9" s="15">
        <v>9795</v>
      </c>
      <c r="BP9" s="16" t="s">
        <v>4259</v>
      </c>
      <c r="BQ9" s="20">
        <v>1.2025699999999999</v>
      </c>
      <c r="BR9" s="16" t="s">
        <v>4258</v>
      </c>
      <c r="BS9" s="15">
        <v>1409</v>
      </c>
      <c r="BT9" s="16" t="s">
        <v>4259</v>
      </c>
      <c r="BU9" s="20">
        <v>1.07585</v>
      </c>
      <c r="BV9" s="16" t="s">
        <v>4260</v>
      </c>
      <c r="BW9" s="15">
        <v>39169</v>
      </c>
      <c r="BX9" s="16" t="s">
        <v>4261</v>
      </c>
      <c r="BY9" s="20">
        <v>1.08107</v>
      </c>
      <c r="BZ9" s="16" t="s">
        <v>4260</v>
      </c>
      <c r="CA9" s="15">
        <v>759</v>
      </c>
      <c r="CB9" s="16" t="s">
        <v>4261</v>
      </c>
      <c r="CC9" s="20">
        <v>1.03871</v>
      </c>
      <c r="CD9" s="16" t="s">
        <v>4260</v>
      </c>
      <c r="CE9" s="15">
        <v>8100</v>
      </c>
      <c r="CF9" s="16" t="s">
        <v>4261</v>
      </c>
      <c r="CG9" s="20">
        <v>1.33463</v>
      </c>
      <c r="CH9" s="16" t="s">
        <v>4260</v>
      </c>
      <c r="CI9" s="15">
        <v>1839</v>
      </c>
      <c r="CJ9" s="16" t="s">
        <v>4261</v>
      </c>
      <c r="CK9" s="20">
        <v>1.07585</v>
      </c>
      <c r="CL9" s="16" t="s">
        <v>5057</v>
      </c>
      <c r="CM9" s="15">
        <f>SUM(A2L402C10)/A2L402C1</f>
        <v>55744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21826</v>
      </c>
      <c r="H10" s="16" t="s">
        <v>4253</v>
      </c>
      <c r="I10" s="20">
        <v>1</v>
      </c>
      <c r="J10" s="16" t="s">
        <v>4252</v>
      </c>
      <c r="K10" s="15">
        <v>445</v>
      </c>
      <c r="L10" s="16" t="s">
        <v>4253</v>
      </c>
      <c r="M10" s="20">
        <v>1</v>
      </c>
      <c r="N10" s="16" t="s">
        <v>4252</v>
      </c>
      <c r="O10" s="15">
        <v>115588</v>
      </c>
      <c r="P10" s="16" t="s">
        <v>4253</v>
      </c>
      <c r="Q10" s="20">
        <v>1</v>
      </c>
      <c r="R10" s="16" t="s">
        <v>4252</v>
      </c>
      <c r="S10" s="15">
        <v>2312</v>
      </c>
      <c r="T10" s="16" t="s">
        <v>4253</v>
      </c>
      <c r="U10" s="20">
        <v>1</v>
      </c>
      <c r="V10" s="16" t="s">
        <v>4252</v>
      </c>
      <c r="W10" s="15">
        <v>140171</v>
      </c>
      <c r="X10" s="16" t="s">
        <v>4252</v>
      </c>
      <c r="Y10" s="15">
        <v>140171</v>
      </c>
      <c r="Z10" s="16" t="s">
        <v>4254</v>
      </c>
      <c r="AA10" s="15">
        <v>27742</v>
      </c>
      <c r="AB10" s="16" t="s">
        <v>4255</v>
      </c>
      <c r="AC10" s="20">
        <v>1.00898</v>
      </c>
      <c r="AD10" s="16" t="s">
        <v>4254</v>
      </c>
      <c r="AE10" s="15">
        <v>868</v>
      </c>
      <c r="AF10" s="16" t="s">
        <v>4255</v>
      </c>
      <c r="AG10" s="20">
        <v>0.96769000000000005</v>
      </c>
      <c r="AH10" s="16" t="s">
        <v>4254</v>
      </c>
      <c r="AI10" s="15">
        <v>101585</v>
      </c>
      <c r="AJ10" s="16" t="s">
        <v>4255</v>
      </c>
      <c r="AK10" s="20">
        <v>0.98158999999999996</v>
      </c>
      <c r="AL10" s="16" t="s">
        <v>4254</v>
      </c>
      <c r="AM10" s="15">
        <v>2384</v>
      </c>
      <c r="AN10" s="16" t="s">
        <v>4255</v>
      </c>
      <c r="AO10" s="20">
        <v>1.0028900000000001</v>
      </c>
      <c r="AP10" s="16" t="s">
        <v>4256</v>
      </c>
      <c r="AQ10" s="15">
        <v>22391</v>
      </c>
      <c r="AR10" s="16" t="s">
        <v>4257</v>
      </c>
      <c r="AS10" s="20">
        <v>1.0168999999999999</v>
      </c>
      <c r="AT10" s="16" t="s">
        <v>4256</v>
      </c>
      <c r="AU10" s="15">
        <v>934</v>
      </c>
      <c r="AV10" s="16" t="s">
        <v>4257</v>
      </c>
      <c r="AW10" s="20">
        <v>1.01738</v>
      </c>
      <c r="AX10" s="16" t="s">
        <v>4256</v>
      </c>
      <c r="AY10" s="15">
        <v>103993</v>
      </c>
      <c r="AZ10" s="16" t="s">
        <v>4257</v>
      </c>
      <c r="BA10" s="20">
        <v>1.0165999999999999</v>
      </c>
      <c r="BB10" s="16" t="s">
        <v>4256</v>
      </c>
      <c r="BC10" s="15">
        <v>2025</v>
      </c>
      <c r="BD10" s="16" t="s">
        <v>4257</v>
      </c>
      <c r="BE10" s="20">
        <v>1.0169299999999999</v>
      </c>
      <c r="BF10" s="16" t="s">
        <v>4258</v>
      </c>
      <c r="BG10" s="15">
        <v>26314</v>
      </c>
      <c r="BH10" s="16" t="s">
        <v>4259</v>
      </c>
      <c r="BI10" s="20">
        <v>1.07395</v>
      </c>
      <c r="BJ10" s="16" t="s">
        <v>4258</v>
      </c>
      <c r="BK10" s="15">
        <v>603</v>
      </c>
      <c r="BL10" s="16" t="s">
        <v>4259</v>
      </c>
      <c r="BM10" s="20">
        <v>1.0875300000000001</v>
      </c>
      <c r="BN10" s="16" t="s">
        <v>4258</v>
      </c>
      <c r="BO10" s="15">
        <v>110051</v>
      </c>
      <c r="BP10" s="16" t="s">
        <v>4259</v>
      </c>
      <c r="BQ10" s="20">
        <v>1.2025699999999999</v>
      </c>
      <c r="BR10" s="16" t="s">
        <v>4258</v>
      </c>
      <c r="BS10" s="15">
        <v>1309</v>
      </c>
      <c r="BT10" s="16" t="s">
        <v>4259</v>
      </c>
      <c r="BU10" s="20">
        <v>1.07585</v>
      </c>
      <c r="BV10" s="16" t="s">
        <v>4260</v>
      </c>
      <c r="BW10" s="15">
        <v>22515</v>
      </c>
      <c r="BX10" s="16" t="s">
        <v>4261</v>
      </c>
      <c r="BY10" s="20">
        <v>1.08107</v>
      </c>
      <c r="BZ10" s="16" t="s">
        <v>4260</v>
      </c>
      <c r="CA10" s="15">
        <v>68</v>
      </c>
      <c r="CB10" s="16" t="s">
        <v>4261</v>
      </c>
      <c r="CC10" s="20">
        <v>1.03871</v>
      </c>
      <c r="CD10" s="16" t="s">
        <v>4260</v>
      </c>
      <c r="CE10" s="15">
        <v>90247</v>
      </c>
      <c r="CF10" s="16" t="s">
        <v>4261</v>
      </c>
      <c r="CG10" s="20">
        <v>1.33463</v>
      </c>
      <c r="CH10" s="16" t="s">
        <v>4260</v>
      </c>
      <c r="CI10" s="15">
        <v>1102</v>
      </c>
      <c r="CJ10" s="16" t="s">
        <v>4261</v>
      </c>
      <c r="CK10" s="20">
        <v>1.07585</v>
      </c>
      <c r="CL10" s="16" t="s">
        <v>5058</v>
      </c>
      <c r="CM10" s="15">
        <f>SUM(A2L403C10)/A2L403C1</f>
        <v>140171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33723</v>
      </c>
      <c r="H11" s="16" t="s">
        <v>4253</v>
      </c>
      <c r="I11" s="20">
        <v>1</v>
      </c>
      <c r="J11" s="16" t="s">
        <v>4252</v>
      </c>
      <c r="K11" s="15">
        <v>859</v>
      </c>
      <c r="L11" s="16" t="s">
        <v>4253</v>
      </c>
      <c r="M11" s="20">
        <v>1</v>
      </c>
      <c r="N11" s="16" t="s">
        <v>4252</v>
      </c>
      <c r="O11" s="15">
        <v>9123</v>
      </c>
      <c r="P11" s="16" t="s">
        <v>4253</v>
      </c>
      <c r="Q11" s="20">
        <v>1</v>
      </c>
      <c r="R11" s="16" t="s">
        <v>4252</v>
      </c>
      <c r="S11" s="15">
        <v>10008</v>
      </c>
      <c r="T11" s="16" t="s">
        <v>4253</v>
      </c>
      <c r="U11" s="20">
        <v>1</v>
      </c>
      <c r="V11" s="16" t="s">
        <v>4252</v>
      </c>
      <c r="W11" s="15">
        <v>53713</v>
      </c>
      <c r="X11" s="16" t="s">
        <v>4252</v>
      </c>
      <c r="Y11" s="15">
        <v>53713</v>
      </c>
      <c r="Z11" s="16" t="s">
        <v>4254</v>
      </c>
      <c r="AA11" s="15">
        <v>34654</v>
      </c>
      <c r="AB11" s="16" t="s">
        <v>4255</v>
      </c>
      <c r="AC11" s="20">
        <v>1.00898</v>
      </c>
      <c r="AD11" s="16" t="s">
        <v>4254</v>
      </c>
      <c r="AE11" s="15">
        <v>909</v>
      </c>
      <c r="AF11" s="16" t="s">
        <v>4255</v>
      </c>
      <c r="AG11" s="20">
        <v>0.96769000000000005</v>
      </c>
      <c r="AH11" s="16" t="s">
        <v>4254</v>
      </c>
      <c r="AI11" s="15">
        <v>11125</v>
      </c>
      <c r="AJ11" s="16" t="s">
        <v>4255</v>
      </c>
      <c r="AK11" s="20">
        <v>0.98158999999999996</v>
      </c>
      <c r="AL11" s="16" t="s">
        <v>4254</v>
      </c>
      <c r="AM11" s="15">
        <v>8115</v>
      </c>
      <c r="AN11" s="16" t="s">
        <v>4255</v>
      </c>
      <c r="AO11" s="20">
        <v>1.0028900000000001</v>
      </c>
      <c r="AP11" s="16" t="s">
        <v>4256</v>
      </c>
      <c r="AQ11" s="15">
        <v>30355</v>
      </c>
      <c r="AR11" s="16" t="s">
        <v>4257</v>
      </c>
      <c r="AS11" s="20">
        <v>1.0168999999999999</v>
      </c>
      <c r="AT11" s="16" t="s">
        <v>4256</v>
      </c>
      <c r="AU11" s="15">
        <v>1046</v>
      </c>
      <c r="AV11" s="16" t="s">
        <v>4257</v>
      </c>
      <c r="AW11" s="20">
        <v>1.01738</v>
      </c>
      <c r="AX11" s="16" t="s">
        <v>4256</v>
      </c>
      <c r="AY11" s="15">
        <v>7553</v>
      </c>
      <c r="AZ11" s="16" t="s">
        <v>4257</v>
      </c>
      <c r="BA11" s="20">
        <v>1.0165999999999999</v>
      </c>
      <c r="BB11" s="16" t="s">
        <v>4256</v>
      </c>
      <c r="BC11" s="15">
        <v>7863</v>
      </c>
      <c r="BD11" s="16" t="s">
        <v>4257</v>
      </c>
      <c r="BE11" s="20">
        <v>1.0169299999999999</v>
      </c>
      <c r="BF11" s="16" t="s">
        <v>4258</v>
      </c>
      <c r="BG11" s="15">
        <v>32322</v>
      </c>
      <c r="BH11" s="16" t="s">
        <v>4259</v>
      </c>
      <c r="BI11" s="20">
        <v>1.07395</v>
      </c>
      <c r="BJ11" s="16" t="s">
        <v>4258</v>
      </c>
      <c r="BK11" s="15">
        <v>813</v>
      </c>
      <c r="BL11" s="16" t="s">
        <v>4259</v>
      </c>
      <c r="BM11" s="20">
        <v>1.0875300000000001</v>
      </c>
      <c r="BN11" s="16" t="s">
        <v>4258</v>
      </c>
      <c r="BO11" s="15">
        <v>7789</v>
      </c>
      <c r="BP11" s="16" t="s">
        <v>4259</v>
      </c>
      <c r="BQ11" s="20">
        <v>1.2025699999999999</v>
      </c>
      <c r="BR11" s="16" t="s">
        <v>4258</v>
      </c>
      <c r="BS11" s="15">
        <v>6357</v>
      </c>
      <c r="BT11" s="16" t="s">
        <v>4259</v>
      </c>
      <c r="BU11" s="20">
        <v>1.07585</v>
      </c>
      <c r="BV11" s="16" t="s">
        <v>4260</v>
      </c>
      <c r="BW11" s="15">
        <v>28994</v>
      </c>
      <c r="BX11" s="16" t="s">
        <v>4261</v>
      </c>
      <c r="BY11" s="20">
        <v>1.08107</v>
      </c>
      <c r="BZ11" s="16" t="s">
        <v>4260</v>
      </c>
      <c r="CA11" s="15">
        <v>1133</v>
      </c>
      <c r="CB11" s="16" t="s">
        <v>4261</v>
      </c>
      <c r="CC11" s="20">
        <v>1.03871</v>
      </c>
      <c r="CD11" s="16" t="s">
        <v>4260</v>
      </c>
      <c r="CE11" s="15">
        <v>7003</v>
      </c>
      <c r="CF11" s="16" t="s">
        <v>4261</v>
      </c>
      <c r="CG11" s="20">
        <v>1.33463</v>
      </c>
      <c r="CH11" s="16" t="s">
        <v>4260</v>
      </c>
      <c r="CI11" s="15">
        <v>4835</v>
      </c>
      <c r="CJ11" s="16" t="s">
        <v>4261</v>
      </c>
      <c r="CK11" s="20">
        <v>1.07585</v>
      </c>
      <c r="CL11" s="16" t="s">
        <v>5059</v>
      </c>
      <c r="CM11" s="15">
        <f>SUM(A2L404C10)/A2L404C1</f>
        <v>53713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33979</v>
      </c>
      <c r="H12" s="16" t="s">
        <v>4253</v>
      </c>
      <c r="I12" s="20">
        <v>1</v>
      </c>
      <c r="J12" s="16" t="s">
        <v>4252</v>
      </c>
      <c r="K12" s="15">
        <v>860</v>
      </c>
      <c r="L12" s="16" t="s">
        <v>4253</v>
      </c>
      <c r="M12" s="20">
        <v>1</v>
      </c>
      <c r="N12" s="16" t="s">
        <v>4252</v>
      </c>
      <c r="O12" s="15">
        <v>10679</v>
      </c>
      <c r="P12" s="16" t="s">
        <v>4253</v>
      </c>
      <c r="Q12" s="20">
        <v>1</v>
      </c>
      <c r="R12" s="16" t="s">
        <v>4252</v>
      </c>
      <c r="S12" s="15">
        <v>10008</v>
      </c>
      <c r="T12" s="16" t="s">
        <v>4253</v>
      </c>
      <c r="U12" s="20">
        <v>1</v>
      </c>
      <c r="V12" s="16" t="s">
        <v>4252</v>
      </c>
      <c r="W12" s="15">
        <v>55526</v>
      </c>
      <c r="X12" s="16" t="s">
        <v>4252</v>
      </c>
      <c r="Y12" s="15">
        <v>55526</v>
      </c>
      <c r="Z12" s="16" t="s">
        <v>4254</v>
      </c>
      <c r="AA12" s="15">
        <v>34867</v>
      </c>
      <c r="AB12" s="16" t="s">
        <v>4255</v>
      </c>
      <c r="AC12" s="20">
        <v>1.00898</v>
      </c>
      <c r="AD12" s="16" t="s">
        <v>4254</v>
      </c>
      <c r="AE12" s="15">
        <v>909</v>
      </c>
      <c r="AF12" s="16" t="s">
        <v>4255</v>
      </c>
      <c r="AG12" s="20">
        <v>0.96769000000000005</v>
      </c>
      <c r="AH12" s="16" t="s">
        <v>4254</v>
      </c>
      <c r="AI12" s="15">
        <v>11183</v>
      </c>
      <c r="AJ12" s="16" t="s">
        <v>4255</v>
      </c>
      <c r="AK12" s="20">
        <v>0.98158999999999996</v>
      </c>
      <c r="AL12" s="16" t="s">
        <v>4254</v>
      </c>
      <c r="AM12" s="15">
        <v>8115</v>
      </c>
      <c r="AN12" s="16" t="s">
        <v>4255</v>
      </c>
      <c r="AO12" s="20">
        <v>1.0028900000000001</v>
      </c>
      <c r="AP12" s="16" t="s">
        <v>4256</v>
      </c>
      <c r="AQ12" s="15">
        <v>30435</v>
      </c>
      <c r="AR12" s="16" t="s">
        <v>4257</v>
      </c>
      <c r="AS12" s="20">
        <v>1.0168999999999999</v>
      </c>
      <c r="AT12" s="16" t="s">
        <v>4256</v>
      </c>
      <c r="AU12" s="15">
        <v>1047</v>
      </c>
      <c r="AV12" s="16" t="s">
        <v>4257</v>
      </c>
      <c r="AW12" s="20">
        <v>1.01738</v>
      </c>
      <c r="AX12" s="16" t="s">
        <v>4256</v>
      </c>
      <c r="AY12" s="15">
        <v>7552</v>
      </c>
      <c r="AZ12" s="16" t="s">
        <v>4257</v>
      </c>
      <c r="BA12" s="20">
        <v>1.0165999999999999</v>
      </c>
      <c r="BB12" s="16" t="s">
        <v>4256</v>
      </c>
      <c r="BC12" s="15">
        <v>7863</v>
      </c>
      <c r="BD12" s="16" t="s">
        <v>4257</v>
      </c>
      <c r="BE12" s="20">
        <v>1.0169299999999999</v>
      </c>
      <c r="BF12" s="16" t="s">
        <v>4258</v>
      </c>
      <c r="BG12" s="15">
        <v>32322</v>
      </c>
      <c r="BH12" s="16" t="s">
        <v>4259</v>
      </c>
      <c r="BI12" s="20">
        <v>1.07395</v>
      </c>
      <c r="BJ12" s="16" t="s">
        <v>4258</v>
      </c>
      <c r="BK12" s="15">
        <v>812</v>
      </c>
      <c r="BL12" s="16" t="s">
        <v>4259</v>
      </c>
      <c r="BM12" s="20">
        <v>1.0875300000000001</v>
      </c>
      <c r="BN12" s="16" t="s">
        <v>4258</v>
      </c>
      <c r="BO12" s="15">
        <v>7788</v>
      </c>
      <c r="BP12" s="16" t="s">
        <v>4259</v>
      </c>
      <c r="BQ12" s="20">
        <v>1.2025699999999999</v>
      </c>
      <c r="BR12" s="16" t="s">
        <v>4258</v>
      </c>
      <c r="BS12" s="15">
        <v>6357</v>
      </c>
      <c r="BT12" s="16" t="s">
        <v>4259</v>
      </c>
      <c r="BU12" s="20">
        <v>1.07585</v>
      </c>
      <c r="BV12" s="16" t="s">
        <v>4260</v>
      </c>
      <c r="BW12" s="15">
        <v>29205</v>
      </c>
      <c r="BX12" s="16" t="s">
        <v>4261</v>
      </c>
      <c r="BY12" s="20">
        <v>1.08107</v>
      </c>
      <c r="BZ12" s="16" t="s">
        <v>4260</v>
      </c>
      <c r="CA12" s="15">
        <v>1133</v>
      </c>
      <c r="CB12" s="16" t="s">
        <v>4261</v>
      </c>
      <c r="CC12" s="20">
        <v>1.03871</v>
      </c>
      <c r="CD12" s="16" t="s">
        <v>4260</v>
      </c>
      <c r="CE12" s="15">
        <v>7011</v>
      </c>
      <c r="CF12" s="16" t="s">
        <v>4261</v>
      </c>
      <c r="CG12" s="20">
        <v>1.33463</v>
      </c>
      <c r="CH12" s="16" t="s">
        <v>4260</v>
      </c>
      <c r="CI12" s="15">
        <v>4886</v>
      </c>
      <c r="CJ12" s="16" t="s">
        <v>4261</v>
      </c>
      <c r="CK12" s="20">
        <v>1.07585</v>
      </c>
      <c r="CL12" s="16" t="s">
        <v>5060</v>
      </c>
      <c r="CM12" s="15">
        <f>SUM(A2L405C10)/A2L405C1</f>
        <v>55526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2776</v>
      </c>
      <c r="H13" s="16" t="s">
        <v>4253</v>
      </c>
      <c r="I13" s="20">
        <v>1</v>
      </c>
      <c r="J13" s="16" t="s">
        <v>4252</v>
      </c>
      <c r="K13" s="15">
        <v>119</v>
      </c>
      <c r="L13" s="16" t="s">
        <v>4253</v>
      </c>
      <c r="M13" s="20">
        <v>1</v>
      </c>
      <c r="N13" s="16" t="s">
        <v>4252</v>
      </c>
      <c r="O13" s="15">
        <v>2369</v>
      </c>
      <c r="P13" s="16" t="s">
        <v>4253</v>
      </c>
      <c r="Q13" s="20">
        <v>1</v>
      </c>
      <c r="R13" s="16" t="s">
        <v>4252</v>
      </c>
      <c r="S13" s="15">
        <v>1113</v>
      </c>
      <c r="T13" s="16" t="s">
        <v>4253</v>
      </c>
      <c r="U13" s="20">
        <v>1</v>
      </c>
      <c r="V13" s="16" t="s">
        <v>4252</v>
      </c>
      <c r="W13" s="15">
        <v>6377</v>
      </c>
      <c r="X13" s="16" t="s">
        <v>4252</v>
      </c>
      <c r="Y13" s="15">
        <v>6377</v>
      </c>
      <c r="Z13" s="16" t="s">
        <v>4254</v>
      </c>
      <c r="AA13" s="15">
        <v>2844</v>
      </c>
      <c r="AB13" s="16" t="s">
        <v>4255</v>
      </c>
      <c r="AC13" s="20">
        <v>1.00898</v>
      </c>
      <c r="AD13" s="16" t="s">
        <v>4254</v>
      </c>
      <c r="AE13" s="15">
        <v>25</v>
      </c>
      <c r="AF13" s="16" t="s">
        <v>4255</v>
      </c>
      <c r="AG13" s="20">
        <v>0.96769000000000005</v>
      </c>
      <c r="AH13" s="16" t="s">
        <v>4254</v>
      </c>
      <c r="AI13" s="15">
        <v>1741</v>
      </c>
      <c r="AJ13" s="16" t="s">
        <v>4255</v>
      </c>
      <c r="AK13" s="20">
        <v>0.98158999999999996</v>
      </c>
      <c r="AL13" s="16" t="s">
        <v>4254</v>
      </c>
      <c r="AM13" s="15">
        <v>1013</v>
      </c>
      <c r="AN13" s="16" t="s">
        <v>4255</v>
      </c>
      <c r="AO13" s="20">
        <v>1.0028900000000001</v>
      </c>
      <c r="AP13" s="16" t="s">
        <v>4256</v>
      </c>
      <c r="AQ13" s="15">
        <v>2469</v>
      </c>
      <c r="AR13" s="16" t="s">
        <v>4257</v>
      </c>
      <c r="AS13" s="20">
        <v>1.0168999999999999</v>
      </c>
      <c r="AT13" s="16" t="s">
        <v>4256</v>
      </c>
      <c r="AU13" s="15">
        <v>33</v>
      </c>
      <c r="AV13" s="16" t="s">
        <v>4257</v>
      </c>
      <c r="AW13" s="20">
        <v>1.01738</v>
      </c>
      <c r="AX13" s="16" t="s">
        <v>4256</v>
      </c>
      <c r="AY13" s="15">
        <v>1557</v>
      </c>
      <c r="AZ13" s="16" t="s">
        <v>4257</v>
      </c>
      <c r="BA13" s="20">
        <v>1.0165999999999999</v>
      </c>
      <c r="BB13" s="16" t="s">
        <v>4256</v>
      </c>
      <c r="BC13" s="15">
        <v>839</v>
      </c>
      <c r="BD13" s="16" t="s">
        <v>4257</v>
      </c>
      <c r="BE13" s="20">
        <v>1.0169299999999999</v>
      </c>
      <c r="BF13" s="16" t="s">
        <v>4258</v>
      </c>
      <c r="BG13" s="15">
        <v>2645</v>
      </c>
      <c r="BH13" s="16" t="s">
        <v>4259</v>
      </c>
      <c r="BI13" s="20">
        <v>1.07395</v>
      </c>
      <c r="BJ13" s="16" t="s">
        <v>4258</v>
      </c>
      <c r="BK13" s="15">
        <v>12</v>
      </c>
      <c r="BL13" s="16" t="s">
        <v>4259</v>
      </c>
      <c r="BM13" s="20">
        <v>1.0875300000000001</v>
      </c>
      <c r="BN13" s="16" t="s">
        <v>4258</v>
      </c>
      <c r="BO13" s="15">
        <v>1576</v>
      </c>
      <c r="BP13" s="16" t="s">
        <v>4259</v>
      </c>
      <c r="BQ13" s="20">
        <v>1.2025699999999999</v>
      </c>
      <c r="BR13" s="16" t="s">
        <v>4258</v>
      </c>
      <c r="BS13" s="15">
        <v>798</v>
      </c>
      <c r="BT13" s="16" t="s">
        <v>4259</v>
      </c>
      <c r="BU13" s="20">
        <v>1.07585</v>
      </c>
      <c r="BV13" s="16" t="s">
        <v>4260</v>
      </c>
      <c r="BW13" s="15">
        <v>2353</v>
      </c>
      <c r="BX13" s="16" t="s">
        <v>4261</v>
      </c>
      <c r="BY13" s="20">
        <v>1.08107</v>
      </c>
      <c r="BZ13" s="16" t="s">
        <v>4260</v>
      </c>
      <c r="CA13" s="15">
        <v>22</v>
      </c>
      <c r="CB13" s="16" t="s">
        <v>4261</v>
      </c>
      <c r="CC13" s="20">
        <v>1.03871</v>
      </c>
      <c r="CD13" s="16" t="s">
        <v>4260</v>
      </c>
      <c r="CE13" s="15">
        <v>1965</v>
      </c>
      <c r="CF13" s="16" t="s">
        <v>4261</v>
      </c>
      <c r="CG13" s="20">
        <v>1.33463</v>
      </c>
      <c r="CH13" s="16" t="s">
        <v>4260</v>
      </c>
      <c r="CI13" s="15">
        <v>652</v>
      </c>
      <c r="CJ13" s="16" t="s">
        <v>4261</v>
      </c>
      <c r="CK13" s="20">
        <v>1.07585</v>
      </c>
      <c r="CL13" s="16" t="s">
        <v>5061</v>
      </c>
      <c r="CM13" s="15">
        <f>SUM(A2L406C10)/A2L406C1</f>
        <v>6377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20265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893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21158</v>
      </c>
      <c r="X14" s="16" t="s">
        <v>4252</v>
      </c>
      <c r="Y14" s="15">
        <v>21158</v>
      </c>
      <c r="Z14" s="16" t="s">
        <v>4254</v>
      </c>
      <c r="AA14" s="15">
        <v>21925</v>
      </c>
      <c r="AB14" s="16" t="s">
        <v>4255</v>
      </c>
      <c r="AC14" s="20">
        <v>1.00898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891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19786</v>
      </c>
      <c r="AR14" s="16" t="s">
        <v>4257</v>
      </c>
      <c r="AS14" s="20">
        <v>1.0168999999999999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963</v>
      </c>
      <c r="AZ14" s="16" t="s">
        <v>4257</v>
      </c>
      <c r="BA14" s="20">
        <v>1.0165999999999999</v>
      </c>
      <c r="BB14" s="16" t="s">
        <v>4256</v>
      </c>
      <c r="BC14" s="15">
        <v>52</v>
      </c>
      <c r="BD14" s="16" t="s">
        <v>4257</v>
      </c>
      <c r="BE14" s="20">
        <v>1.0169299999999999</v>
      </c>
      <c r="BF14" s="16" t="s">
        <v>4258</v>
      </c>
      <c r="BG14" s="15">
        <v>21630</v>
      </c>
      <c r="BH14" s="16" t="s">
        <v>4259</v>
      </c>
      <c r="BI14" s="20">
        <v>1.07395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905</v>
      </c>
      <c r="BP14" s="16" t="s">
        <v>4259</v>
      </c>
      <c r="BQ14" s="20">
        <v>1.2025699999999999</v>
      </c>
      <c r="BR14" s="16" t="s">
        <v>4258</v>
      </c>
      <c r="BS14" s="15">
        <v>752</v>
      </c>
      <c r="BT14" s="16" t="s">
        <v>4259</v>
      </c>
      <c r="BU14" s="20">
        <v>1.07585</v>
      </c>
      <c r="BV14" s="16" t="s">
        <v>4260</v>
      </c>
      <c r="BW14" s="15">
        <v>20802</v>
      </c>
      <c r="BX14" s="16" t="s">
        <v>4261</v>
      </c>
      <c r="BY14" s="20">
        <v>1.08107</v>
      </c>
      <c r="BZ14" s="16" t="s">
        <v>4260</v>
      </c>
      <c r="CA14" s="15">
        <v>-3</v>
      </c>
      <c r="CB14" s="16" t="s">
        <v>4261</v>
      </c>
      <c r="CC14" s="20">
        <v>1.03871</v>
      </c>
      <c r="CD14" s="16" t="s">
        <v>4260</v>
      </c>
      <c r="CE14" s="15">
        <v>880</v>
      </c>
      <c r="CF14" s="16" t="s">
        <v>4261</v>
      </c>
      <c r="CG14" s="20">
        <v>1.33463</v>
      </c>
      <c r="CH14" s="16" t="s">
        <v>4260</v>
      </c>
      <c r="CI14" s="15">
        <v>439</v>
      </c>
      <c r="CJ14" s="16" t="s">
        <v>4261</v>
      </c>
      <c r="CK14" s="20">
        <v>1.07585</v>
      </c>
      <c r="CL14" s="16" t="s">
        <v>5062</v>
      </c>
      <c r="CM14" s="15">
        <f>SUM(A2L407C10)/A2L407C1</f>
        <v>21158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17832</v>
      </c>
      <c r="H15" s="16" t="s">
        <v>4253</v>
      </c>
      <c r="I15" s="20">
        <v>1</v>
      </c>
      <c r="J15" s="16" t="s">
        <v>4252</v>
      </c>
      <c r="K15" s="15">
        <v>1252</v>
      </c>
      <c r="L15" s="16" t="s">
        <v>4253</v>
      </c>
      <c r="M15" s="20">
        <v>1</v>
      </c>
      <c r="N15" s="16" t="s">
        <v>4252</v>
      </c>
      <c r="O15" s="15">
        <v>80004</v>
      </c>
      <c r="P15" s="16" t="s">
        <v>4253</v>
      </c>
      <c r="Q15" s="20">
        <v>1</v>
      </c>
      <c r="R15" s="16" t="s">
        <v>4252</v>
      </c>
      <c r="S15" s="15">
        <v>5652</v>
      </c>
      <c r="T15" s="16" t="s">
        <v>4253</v>
      </c>
      <c r="U15" s="20">
        <v>1</v>
      </c>
      <c r="V15" s="16" t="s">
        <v>4252</v>
      </c>
      <c r="W15" s="15">
        <v>104740</v>
      </c>
      <c r="X15" s="16" t="s">
        <v>4252</v>
      </c>
      <c r="Y15" s="15">
        <v>104740</v>
      </c>
      <c r="Z15" s="16" t="s">
        <v>4254</v>
      </c>
      <c r="AA15" s="15">
        <v>18672</v>
      </c>
      <c r="AB15" s="16" t="s">
        <v>4255</v>
      </c>
      <c r="AC15" s="20">
        <v>1.00898</v>
      </c>
      <c r="AD15" s="16" t="s">
        <v>4254</v>
      </c>
      <c r="AE15" s="15">
        <v>695</v>
      </c>
      <c r="AF15" s="16" t="s">
        <v>4255</v>
      </c>
      <c r="AG15" s="20">
        <v>0.96769000000000005</v>
      </c>
      <c r="AH15" s="16" t="s">
        <v>4254</v>
      </c>
      <c r="AI15" s="15">
        <v>79481</v>
      </c>
      <c r="AJ15" s="16" t="s">
        <v>4255</v>
      </c>
      <c r="AK15" s="20">
        <v>0.98158999999999996</v>
      </c>
      <c r="AL15" s="16" t="s">
        <v>4254</v>
      </c>
      <c r="AM15" s="15">
        <v>5859</v>
      </c>
      <c r="AN15" s="16" t="s">
        <v>4255</v>
      </c>
      <c r="AO15" s="20">
        <v>1.0028900000000001</v>
      </c>
      <c r="AP15" s="16" t="s">
        <v>4256</v>
      </c>
      <c r="AQ15" s="15">
        <v>15896</v>
      </c>
      <c r="AR15" s="16" t="s">
        <v>4257</v>
      </c>
      <c r="AS15" s="20">
        <v>1.0168999999999999</v>
      </c>
      <c r="AT15" s="16" t="s">
        <v>4256</v>
      </c>
      <c r="AU15" s="15">
        <v>669</v>
      </c>
      <c r="AV15" s="16" t="s">
        <v>4257</v>
      </c>
      <c r="AW15" s="20">
        <v>1.01738</v>
      </c>
      <c r="AX15" s="16" t="s">
        <v>4256</v>
      </c>
      <c r="AY15" s="15">
        <v>79443</v>
      </c>
      <c r="AZ15" s="16" t="s">
        <v>4257</v>
      </c>
      <c r="BA15" s="20">
        <v>1.0165999999999999</v>
      </c>
      <c r="BB15" s="16" t="s">
        <v>4256</v>
      </c>
      <c r="BC15" s="15">
        <v>7792</v>
      </c>
      <c r="BD15" s="16" t="s">
        <v>4257</v>
      </c>
      <c r="BE15" s="20">
        <v>1.0169299999999999</v>
      </c>
      <c r="BF15" s="16" t="s">
        <v>4258</v>
      </c>
      <c r="BG15" s="15">
        <v>17386</v>
      </c>
      <c r="BH15" s="16" t="s">
        <v>4259</v>
      </c>
      <c r="BI15" s="20">
        <v>1.07395</v>
      </c>
      <c r="BJ15" s="16" t="s">
        <v>4258</v>
      </c>
      <c r="BK15" s="15">
        <v>742</v>
      </c>
      <c r="BL15" s="16" t="s">
        <v>4259</v>
      </c>
      <c r="BM15" s="20">
        <v>1.0875300000000001</v>
      </c>
      <c r="BN15" s="16" t="s">
        <v>4258</v>
      </c>
      <c r="BO15" s="15">
        <v>63202</v>
      </c>
      <c r="BP15" s="16" t="s">
        <v>4259</v>
      </c>
      <c r="BQ15" s="20">
        <v>1.2025699999999999</v>
      </c>
      <c r="BR15" s="16" t="s">
        <v>4258</v>
      </c>
      <c r="BS15" s="15">
        <v>2991</v>
      </c>
      <c r="BT15" s="16" t="s">
        <v>4259</v>
      </c>
      <c r="BU15" s="20">
        <v>1.07585</v>
      </c>
      <c r="BV15" s="16" t="s">
        <v>4260</v>
      </c>
      <c r="BW15" s="15">
        <v>15161</v>
      </c>
      <c r="BX15" s="16" t="s">
        <v>4261</v>
      </c>
      <c r="BY15" s="20">
        <v>1.08107</v>
      </c>
      <c r="BZ15" s="16" t="s">
        <v>4260</v>
      </c>
      <c r="CA15" s="15">
        <v>878</v>
      </c>
      <c r="CB15" s="16" t="s">
        <v>4261</v>
      </c>
      <c r="CC15" s="20">
        <v>1.03871</v>
      </c>
      <c r="CD15" s="16" t="s">
        <v>4260</v>
      </c>
      <c r="CE15" s="15">
        <v>53305</v>
      </c>
      <c r="CF15" s="16" t="s">
        <v>4261</v>
      </c>
      <c r="CG15" s="20">
        <v>1.33463</v>
      </c>
      <c r="CH15" s="16" t="s">
        <v>4260</v>
      </c>
      <c r="CI15" s="15">
        <v>3029</v>
      </c>
      <c r="CJ15" s="16" t="s">
        <v>4261</v>
      </c>
      <c r="CK15" s="20">
        <v>1.07585</v>
      </c>
      <c r="CL15" s="16" t="s">
        <v>5063</v>
      </c>
      <c r="CM15" s="15">
        <f>SUM(A2L408C10)/A2L408C1</f>
        <v>104740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2138</v>
      </c>
      <c r="H16" s="16" t="s">
        <v>4253</v>
      </c>
      <c r="I16" s="20">
        <v>1</v>
      </c>
      <c r="J16" s="16" t="s">
        <v>4252</v>
      </c>
      <c r="K16" s="15">
        <v>1773</v>
      </c>
      <c r="L16" s="16" t="s">
        <v>4253</v>
      </c>
      <c r="M16" s="20">
        <v>1</v>
      </c>
      <c r="N16" s="16" t="s">
        <v>4252</v>
      </c>
      <c r="O16" s="15">
        <v>1536</v>
      </c>
      <c r="P16" s="16" t="s">
        <v>4253</v>
      </c>
      <c r="Q16" s="20">
        <v>1</v>
      </c>
      <c r="R16" s="16" t="s">
        <v>4252</v>
      </c>
      <c r="S16" s="15">
        <v>4948</v>
      </c>
      <c r="T16" s="16" t="s">
        <v>4253</v>
      </c>
      <c r="U16" s="20">
        <v>1</v>
      </c>
      <c r="V16" s="16" t="s">
        <v>4252</v>
      </c>
      <c r="W16" s="15">
        <v>10395</v>
      </c>
      <c r="X16" s="16" t="s">
        <v>4252</v>
      </c>
      <c r="Y16" s="15">
        <v>10395</v>
      </c>
      <c r="Z16" s="16" t="s">
        <v>4254</v>
      </c>
      <c r="AA16" s="15">
        <v>2233</v>
      </c>
      <c r="AB16" s="16" t="s">
        <v>4255</v>
      </c>
      <c r="AC16" s="20">
        <v>1.00898</v>
      </c>
      <c r="AD16" s="16" t="s">
        <v>4254</v>
      </c>
      <c r="AE16" s="15">
        <v>1551</v>
      </c>
      <c r="AF16" s="16" t="s">
        <v>4255</v>
      </c>
      <c r="AG16" s="20">
        <v>0.96769000000000005</v>
      </c>
      <c r="AH16" s="16" t="s">
        <v>4254</v>
      </c>
      <c r="AI16" s="15">
        <v>1380</v>
      </c>
      <c r="AJ16" s="16" t="s">
        <v>4255</v>
      </c>
      <c r="AK16" s="20">
        <v>0.98158999999999996</v>
      </c>
      <c r="AL16" s="16" t="s">
        <v>4254</v>
      </c>
      <c r="AM16" s="15">
        <v>5914</v>
      </c>
      <c r="AN16" s="16" t="s">
        <v>4255</v>
      </c>
      <c r="AO16" s="20">
        <v>1.0028900000000001</v>
      </c>
      <c r="AP16" s="16" t="s">
        <v>4256</v>
      </c>
      <c r="AQ16" s="15">
        <v>1905</v>
      </c>
      <c r="AR16" s="16" t="s">
        <v>4257</v>
      </c>
      <c r="AS16" s="20">
        <v>1.0168999999999999</v>
      </c>
      <c r="AT16" s="16" t="s">
        <v>4256</v>
      </c>
      <c r="AU16" s="15">
        <v>1555</v>
      </c>
      <c r="AV16" s="16" t="s">
        <v>4257</v>
      </c>
      <c r="AW16" s="20">
        <v>1.01738</v>
      </c>
      <c r="AX16" s="16" t="s">
        <v>4256</v>
      </c>
      <c r="AY16" s="15">
        <v>677</v>
      </c>
      <c r="AZ16" s="16" t="s">
        <v>4257</v>
      </c>
      <c r="BA16" s="20">
        <v>1.0165999999999999</v>
      </c>
      <c r="BB16" s="16" t="s">
        <v>4256</v>
      </c>
      <c r="BC16" s="15">
        <v>4364</v>
      </c>
      <c r="BD16" s="16" t="s">
        <v>4257</v>
      </c>
      <c r="BE16" s="20">
        <v>1.0169299999999999</v>
      </c>
      <c r="BF16" s="16" t="s">
        <v>4258</v>
      </c>
      <c r="BG16" s="15">
        <v>2076</v>
      </c>
      <c r="BH16" s="16" t="s">
        <v>4259</v>
      </c>
      <c r="BI16" s="20">
        <v>1.07395</v>
      </c>
      <c r="BJ16" s="16" t="s">
        <v>4258</v>
      </c>
      <c r="BK16" s="15">
        <v>1894</v>
      </c>
      <c r="BL16" s="16" t="s">
        <v>4259</v>
      </c>
      <c r="BM16" s="20">
        <v>1.0875300000000001</v>
      </c>
      <c r="BN16" s="16" t="s">
        <v>4258</v>
      </c>
      <c r="BO16" s="15">
        <v>1188</v>
      </c>
      <c r="BP16" s="16" t="s">
        <v>4259</v>
      </c>
      <c r="BQ16" s="20">
        <v>1.2025699999999999</v>
      </c>
      <c r="BR16" s="16" t="s">
        <v>4258</v>
      </c>
      <c r="BS16" s="15">
        <v>3697</v>
      </c>
      <c r="BT16" s="16" t="s">
        <v>4259</v>
      </c>
      <c r="BU16" s="20">
        <v>1.07585</v>
      </c>
      <c r="BV16" s="16" t="s">
        <v>4260</v>
      </c>
      <c r="BW16" s="15">
        <v>1827</v>
      </c>
      <c r="BX16" s="16" t="s">
        <v>4261</v>
      </c>
      <c r="BY16" s="20">
        <v>1.08107</v>
      </c>
      <c r="BZ16" s="16" t="s">
        <v>4260</v>
      </c>
      <c r="CA16" s="15">
        <v>3127</v>
      </c>
      <c r="CB16" s="16" t="s">
        <v>4261</v>
      </c>
      <c r="CC16" s="20">
        <v>1.03871</v>
      </c>
      <c r="CD16" s="16" t="s">
        <v>4260</v>
      </c>
      <c r="CE16" s="15">
        <v>595</v>
      </c>
      <c r="CF16" s="16" t="s">
        <v>4261</v>
      </c>
      <c r="CG16" s="20">
        <v>1.33463</v>
      </c>
      <c r="CH16" s="16" t="s">
        <v>4260</v>
      </c>
      <c r="CI16" s="15">
        <v>2714</v>
      </c>
      <c r="CJ16" s="16" t="s">
        <v>4261</v>
      </c>
      <c r="CK16" s="20">
        <v>1.07585</v>
      </c>
      <c r="CL16" s="16" t="s">
        <v>5064</v>
      </c>
      <c r="CM16" s="15">
        <f>SUM(A2L409C10)/A2L409C1</f>
        <v>10395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106</v>
      </c>
      <c r="T17" s="16" t="s">
        <v>4253</v>
      </c>
      <c r="U17" s="20">
        <v>1</v>
      </c>
      <c r="V17" s="16" t="s">
        <v>4252</v>
      </c>
      <c r="W17" s="15">
        <v>106</v>
      </c>
      <c r="X17" s="16" t="s">
        <v>4252</v>
      </c>
      <c r="Y17" s="15">
        <v>106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106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156235</v>
      </c>
      <c r="T18" s="16" t="s">
        <v>4253</v>
      </c>
      <c r="U18" s="20">
        <v>1</v>
      </c>
      <c r="V18" s="16" t="s">
        <v>4252</v>
      </c>
      <c r="W18" s="15">
        <v>156235</v>
      </c>
      <c r="X18" s="16" t="s">
        <v>4252</v>
      </c>
      <c r="Y18" s="15">
        <v>156235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170454</v>
      </c>
      <c r="AN18" s="16" t="s">
        <v>4255</v>
      </c>
      <c r="AO18" s="20">
        <v>1.0028900000000001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130663</v>
      </c>
      <c r="BD18" s="16" t="s">
        <v>4257</v>
      </c>
      <c r="BE18" s="20">
        <v>1.0169299999999999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107676</v>
      </c>
      <c r="BT18" s="16" t="s">
        <v>4259</v>
      </c>
      <c r="BU18" s="20">
        <v>1.07585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123365</v>
      </c>
      <c r="CJ18" s="16" t="s">
        <v>4261</v>
      </c>
      <c r="CK18" s="20">
        <v>1.07585</v>
      </c>
      <c r="CL18" s="16" t="s">
        <v>5066</v>
      </c>
      <c r="CM18" s="15">
        <f>SUM(A2L411C10)/A2L411C1</f>
        <v>156235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492</v>
      </c>
      <c r="T19" s="16" t="s">
        <v>4253</v>
      </c>
      <c r="U19" s="20">
        <v>1</v>
      </c>
      <c r="V19" s="16" t="s">
        <v>4252</v>
      </c>
      <c r="W19" s="15">
        <v>492</v>
      </c>
      <c r="X19" s="16" t="s">
        <v>4252</v>
      </c>
      <c r="Y19" s="15">
        <v>492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1769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1835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5992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1380</v>
      </c>
      <c r="CJ19" s="16" t="s">
        <v>4261</v>
      </c>
      <c r="CK19" s="20">
        <v>1.07585</v>
      </c>
      <c r="CL19" s="16" t="s">
        <v>5067</v>
      </c>
      <c r="CM19" s="15">
        <f>SUM(A2L412C10)/A2L412C1</f>
        <v>492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15476</v>
      </c>
      <c r="T20" s="16" t="s">
        <v>4253</v>
      </c>
      <c r="U20" s="20">
        <v>1</v>
      </c>
      <c r="V20" s="16" t="s">
        <v>4252</v>
      </c>
      <c r="W20" s="15">
        <v>15476</v>
      </c>
      <c r="X20" s="16" t="s">
        <v>4252</v>
      </c>
      <c r="Y20" s="15">
        <v>15476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21083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10824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1145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17914</v>
      </c>
      <c r="CJ20" s="16" t="s">
        <v>4261</v>
      </c>
      <c r="CK20" s="20">
        <v>1.07585</v>
      </c>
      <c r="CL20" s="16" t="s">
        <v>5068</v>
      </c>
      <c r="CM20" s="15">
        <f>SUM(A2L413C10)/A2L413C1</f>
        <v>15476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319808</v>
      </c>
      <c r="T21" s="16" t="s">
        <v>4253</v>
      </c>
      <c r="U21" s="20">
        <v>1</v>
      </c>
      <c r="V21" s="16" t="s">
        <v>4252</v>
      </c>
      <c r="W21" s="15">
        <v>319808</v>
      </c>
      <c r="X21" s="16" t="s">
        <v>4252</v>
      </c>
      <c r="Y21" s="15">
        <v>319808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299134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249873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211509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206845</v>
      </c>
      <c r="CJ21" s="16" t="s">
        <v>4261</v>
      </c>
      <c r="CK21" s="20">
        <v>1.07585</v>
      </c>
      <c r="CL21" s="16" t="s">
        <v>5069</v>
      </c>
      <c r="CM21" s="15">
        <f>SUM(A2L414C10)/A2L414C1</f>
        <v>319808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9530</v>
      </c>
      <c r="T22" s="16" t="s">
        <v>4253</v>
      </c>
      <c r="U22" s="20">
        <v>1</v>
      </c>
      <c r="V22" s="16" t="s">
        <v>4252</v>
      </c>
      <c r="W22" s="15">
        <v>9530</v>
      </c>
      <c r="X22" s="16" t="s">
        <v>4252</v>
      </c>
      <c r="Y22" s="15">
        <v>9530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9566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9117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7729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3838</v>
      </c>
      <c r="CJ22" s="16" t="s">
        <v>4261</v>
      </c>
      <c r="CK22" s="20">
        <v>1.07585</v>
      </c>
      <c r="CL22" s="16" t="s">
        <v>5070</v>
      </c>
      <c r="CM22" s="15">
        <f>SUM(A2L415C10)/A2L415C1</f>
        <v>9530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4084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4084</v>
      </c>
      <c r="X23" s="16" t="s">
        <v>4252</v>
      </c>
      <c r="Y23" s="15">
        <v>4084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6648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6086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7071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6273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4084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2859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2859</v>
      </c>
      <c r="X24" s="16" t="s">
        <v>4252</v>
      </c>
      <c r="Y24" s="15">
        <v>2859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2171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2876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1945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1592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2859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142510</v>
      </c>
      <c r="H25" s="16" t="s">
        <v>4253</v>
      </c>
      <c r="I25" s="20">
        <v>1</v>
      </c>
      <c r="J25" s="16" t="s">
        <v>4252</v>
      </c>
      <c r="K25" s="15">
        <v>1851</v>
      </c>
      <c r="L25" s="16" t="s">
        <v>4253</v>
      </c>
      <c r="M25" s="20">
        <v>1</v>
      </c>
      <c r="N25" s="16" t="s">
        <v>4252</v>
      </c>
      <c r="O25" s="15">
        <v>13999</v>
      </c>
      <c r="P25" s="16" t="s">
        <v>4253</v>
      </c>
      <c r="Q25" s="20">
        <v>1</v>
      </c>
      <c r="R25" s="16" t="s">
        <v>4252</v>
      </c>
      <c r="S25" s="15">
        <v>-136437</v>
      </c>
      <c r="T25" s="16" t="s">
        <v>4253</v>
      </c>
      <c r="U25" s="20">
        <v>1</v>
      </c>
      <c r="V25" s="16" t="s">
        <v>4252</v>
      </c>
      <c r="W25" s="15">
        <v>21923</v>
      </c>
      <c r="X25" s="16" t="s">
        <v>4252</v>
      </c>
      <c r="Y25" s="15">
        <v>21923</v>
      </c>
      <c r="Z25" s="16" t="s">
        <v>4254</v>
      </c>
      <c r="AA25" s="15">
        <v>165365</v>
      </c>
      <c r="AB25" s="16" t="s">
        <v>4255</v>
      </c>
      <c r="AC25" s="20">
        <v>1.00898</v>
      </c>
      <c r="AD25" s="16" t="s">
        <v>4254</v>
      </c>
      <c r="AE25" s="15">
        <v>1561</v>
      </c>
      <c r="AF25" s="16" t="s">
        <v>4255</v>
      </c>
      <c r="AG25" s="20">
        <v>0.96769000000000005</v>
      </c>
      <c r="AH25" s="16" t="s">
        <v>4254</v>
      </c>
      <c r="AI25" s="15">
        <v>7457</v>
      </c>
      <c r="AJ25" s="16" t="s">
        <v>4255</v>
      </c>
      <c r="AK25" s="20">
        <v>0.98158999999999996</v>
      </c>
      <c r="AL25" s="16" t="s">
        <v>4254</v>
      </c>
      <c r="AM25" s="15">
        <v>-52665</v>
      </c>
      <c r="AN25" s="16" t="s">
        <v>4255</v>
      </c>
      <c r="AO25" s="20">
        <v>1.0028900000000001</v>
      </c>
      <c r="AP25" s="16" t="s">
        <v>4256</v>
      </c>
      <c r="AQ25" s="15">
        <v>19683</v>
      </c>
      <c r="AR25" s="16" t="s">
        <v>4257</v>
      </c>
      <c r="AS25" s="20">
        <v>1.0168999999999999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1444</v>
      </c>
      <c r="AZ25" s="16" t="s">
        <v>4257</v>
      </c>
      <c r="BA25" s="20">
        <v>1.0165999999999999</v>
      </c>
      <c r="BB25" s="16" t="s">
        <v>4256</v>
      </c>
      <c r="BC25" s="15">
        <v>130471</v>
      </c>
      <c r="BD25" s="16" t="s">
        <v>4257</v>
      </c>
      <c r="BE25" s="20">
        <v>1.0169299999999999</v>
      </c>
      <c r="BF25" s="16" t="s">
        <v>4258</v>
      </c>
      <c r="BG25" s="15">
        <v>21825</v>
      </c>
      <c r="BH25" s="16" t="s">
        <v>4259</v>
      </c>
      <c r="BI25" s="20">
        <v>1.07395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4940</v>
      </c>
      <c r="BP25" s="16" t="s">
        <v>4259</v>
      </c>
      <c r="BQ25" s="20">
        <v>1.2025699999999999</v>
      </c>
      <c r="BR25" s="16" t="s">
        <v>4258</v>
      </c>
      <c r="BS25" s="15">
        <v>189735</v>
      </c>
      <c r="BT25" s="16" t="s">
        <v>4259</v>
      </c>
      <c r="BU25" s="20">
        <v>1.07585</v>
      </c>
      <c r="BV25" s="16" t="s">
        <v>4260</v>
      </c>
      <c r="BW25" s="15">
        <v>18572</v>
      </c>
      <c r="BX25" s="16" t="s">
        <v>4261</v>
      </c>
      <c r="BY25" s="20">
        <v>1.08107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13853</v>
      </c>
      <c r="CF25" s="16" t="s">
        <v>4261</v>
      </c>
      <c r="CG25" s="20">
        <v>1.33463</v>
      </c>
      <c r="CH25" s="16" t="s">
        <v>4260</v>
      </c>
      <c r="CI25" s="15">
        <v>10350</v>
      </c>
      <c r="CJ25" s="16" t="s">
        <v>4261</v>
      </c>
      <c r="CK25" s="20">
        <v>1.07585</v>
      </c>
      <c r="CL25" s="16" t="s">
        <v>5073</v>
      </c>
      <c r="CM25" s="15">
        <f>SUM(A2L418C10)/A2L418C1</f>
        <v>21923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332925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14415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320077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446298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1113715</v>
      </c>
      <c r="X26" s="16" t="s">
        <v>5079</v>
      </c>
      <c r="Y26" s="17">
        <f>SUM(A2L401C11:A2L418C11)-2*SUM(A2L417C11)</f>
        <v>1113715</v>
      </c>
      <c r="Z26" s="16" t="s">
        <v>5080</v>
      </c>
      <c r="AA26" s="17">
        <f>SUM(A2L401C12:A2L418C12)-2*SUM(A2L417C12)</f>
        <v>373257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14059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279312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521302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210230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13689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267688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602750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239800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10378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258240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583733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193627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8696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238865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411436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1113715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3362741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4948741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3280613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3712273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15304368</v>
      </c>
      <c r="X27" s="16" t="s">
        <v>5102</v>
      </c>
      <c r="Y27" s="15">
        <f>SUM(A2L181C11,A2L262C11,A2L363C11,A2L419C11)</f>
        <v>15304368</v>
      </c>
      <c r="Z27" s="16" t="s">
        <v>5103</v>
      </c>
      <c r="AA27" s="15">
        <f>SUM(A2L181C12,A2L262C12,A2L363C12,A2L419C12)</f>
        <v>3217976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4868808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3129939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3693843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2901829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4723784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3019335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3682185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2752897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3451358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2905982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3487689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2453402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2724098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2676921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3161432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15274214.178406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94191</v>
      </c>
      <c r="T28" s="16" t="s">
        <v>4253</v>
      </c>
      <c r="U28" s="20">
        <v>1</v>
      </c>
      <c r="V28" s="16" t="s">
        <v>5120</v>
      </c>
      <c r="W28" s="15">
        <v>94191</v>
      </c>
      <c r="X28" s="16" t="s">
        <v>5120</v>
      </c>
      <c r="Y28" s="15">
        <v>94191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100396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101571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114097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96622</v>
      </c>
      <c r="CJ28" s="16" t="s">
        <v>4261</v>
      </c>
      <c r="CK28" s="20">
        <v>1</v>
      </c>
      <c r="CL28" s="16" t="s">
        <v>5125</v>
      </c>
      <c r="CM28" s="15">
        <f>SUM(A2L421C10)/A2L421C1</f>
        <v>94191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9636</v>
      </c>
      <c r="H8" s="16" t="s">
        <v>4253</v>
      </c>
      <c r="I8" s="20">
        <v>1</v>
      </c>
      <c r="J8" s="16" t="s">
        <v>5219</v>
      </c>
      <c r="K8" s="15">
        <v>9368</v>
      </c>
      <c r="L8" s="16" t="s">
        <v>4255</v>
      </c>
      <c r="M8" s="20">
        <v>0.98292999999999997</v>
      </c>
      <c r="N8" s="16" t="s">
        <v>5220</v>
      </c>
      <c r="O8" s="15">
        <v>9042</v>
      </c>
      <c r="P8" s="16" t="s">
        <v>4257</v>
      </c>
      <c r="Q8" s="20">
        <v>1.01668</v>
      </c>
      <c r="R8" s="16" t="s">
        <v>5221</v>
      </c>
      <c r="S8" s="15">
        <v>66</v>
      </c>
      <c r="T8" s="16" t="s">
        <v>4259</v>
      </c>
      <c r="U8" s="20">
        <v>1.1858500000000001</v>
      </c>
      <c r="V8" s="16" t="s">
        <v>5222</v>
      </c>
      <c r="W8" s="15">
        <v>41</v>
      </c>
      <c r="X8" s="16" t="s">
        <v>4261</v>
      </c>
      <c r="Y8" s="20">
        <v>1.2997799999999999</v>
      </c>
      <c r="Z8" s="16" t="s">
        <v>5223</v>
      </c>
      <c r="AA8" s="17">
        <f>SUM(PRODUCT(A3L101C2,A3L101C3))/A3L101C1</f>
        <v>9636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34307</v>
      </c>
      <c r="H9" s="16" t="s">
        <v>4253</v>
      </c>
      <c r="I9" s="20">
        <v>1</v>
      </c>
      <c r="J9" s="16" t="s">
        <v>5219</v>
      </c>
      <c r="K9" s="15">
        <v>24392</v>
      </c>
      <c r="L9" s="16" t="s">
        <v>4255</v>
      </c>
      <c r="M9" s="20">
        <v>0.98292999999999997</v>
      </c>
      <c r="N9" s="16" t="s">
        <v>5220</v>
      </c>
      <c r="O9" s="15">
        <v>34843</v>
      </c>
      <c r="P9" s="16" t="s">
        <v>4257</v>
      </c>
      <c r="Q9" s="20">
        <v>1.01668</v>
      </c>
      <c r="R9" s="16" t="s">
        <v>5221</v>
      </c>
      <c r="S9" s="15">
        <v>26908</v>
      </c>
      <c r="T9" s="16" t="s">
        <v>4259</v>
      </c>
      <c r="U9" s="20">
        <v>1.1858500000000001</v>
      </c>
      <c r="V9" s="16" t="s">
        <v>5222</v>
      </c>
      <c r="W9" s="15">
        <v>17148</v>
      </c>
      <c r="X9" s="16" t="s">
        <v>4261</v>
      </c>
      <c r="Y9" s="20">
        <v>1.2997799999999999</v>
      </c>
      <c r="Z9" s="16" t="s">
        <v>5224</v>
      </c>
      <c r="AA9" s="17">
        <f>SUM(PRODUCT(A3L102C2,A3L102C3))/A3L102C1</f>
        <v>34307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278835</v>
      </c>
      <c r="H10" s="16" t="s">
        <v>4253</v>
      </c>
      <c r="I10" s="20">
        <v>1</v>
      </c>
      <c r="J10" s="16" t="s">
        <v>5219</v>
      </c>
      <c r="K10" s="15">
        <v>266348</v>
      </c>
      <c r="L10" s="16" t="s">
        <v>4255</v>
      </c>
      <c r="M10" s="20">
        <v>0.98292999999999997</v>
      </c>
      <c r="N10" s="16" t="s">
        <v>5220</v>
      </c>
      <c r="O10" s="15">
        <v>266207</v>
      </c>
      <c r="P10" s="16" t="s">
        <v>4257</v>
      </c>
      <c r="Q10" s="20">
        <v>1.01668</v>
      </c>
      <c r="R10" s="16" t="s">
        <v>5221</v>
      </c>
      <c r="S10" s="15">
        <v>273262</v>
      </c>
      <c r="T10" s="16" t="s">
        <v>4259</v>
      </c>
      <c r="U10" s="20">
        <v>1.1858500000000001</v>
      </c>
      <c r="V10" s="16" t="s">
        <v>5222</v>
      </c>
      <c r="W10" s="15">
        <v>247646</v>
      </c>
      <c r="X10" s="16" t="s">
        <v>4261</v>
      </c>
      <c r="Y10" s="20">
        <v>1.2997799999999999</v>
      </c>
      <c r="Z10" s="16" t="s">
        <v>5225</v>
      </c>
      <c r="AA10" s="17">
        <f>SUM(PRODUCT(A3L103C2,A3L103C3))/A3L103C1</f>
        <v>278835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7</v>
      </c>
      <c r="H11" s="16" t="s">
        <v>4253</v>
      </c>
      <c r="I11" s="20">
        <v>1</v>
      </c>
      <c r="J11" s="16" t="s">
        <v>5219</v>
      </c>
      <c r="K11" s="15">
        <v>18</v>
      </c>
      <c r="L11" s="16" t="s">
        <v>4255</v>
      </c>
      <c r="M11" s="20">
        <v>0.98292999999999997</v>
      </c>
      <c r="N11" s="16" t="s">
        <v>5220</v>
      </c>
      <c r="O11" s="15">
        <v>2</v>
      </c>
      <c r="P11" s="16" t="s">
        <v>4257</v>
      </c>
      <c r="Q11" s="20">
        <v>1.01668</v>
      </c>
      <c r="R11" s="16" t="s">
        <v>5221</v>
      </c>
      <c r="S11" s="15">
        <v>307</v>
      </c>
      <c r="T11" s="16" t="s">
        <v>4259</v>
      </c>
      <c r="U11" s="20">
        <v>1.1858500000000001</v>
      </c>
      <c r="V11" s="16" t="s">
        <v>5222</v>
      </c>
      <c r="W11" s="15">
        <v>462</v>
      </c>
      <c r="X11" s="16" t="s">
        <v>4261</v>
      </c>
      <c r="Y11" s="20">
        <v>1.2997799999999999</v>
      </c>
      <c r="Z11" s="16" t="s">
        <v>5226</v>
      </c>
      <c r="AA11" s="17">
        <f>SUM(PRODUCT(A3L104C2,A3L104C3))/A3L104C1</f>
        <v>7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1785</v>
      </c>
      <c r="H12" s="16" t="s">
        <v>4253</v>
      </c>
      <c r="I12" s="20">
        <v>1</v>
      </c>
      <c r="J12" s="16" t="s">
        <v>5219</v>
      </c>
      <c r="K12" s="15">
        <v>1923</v>
      </c>
      <c r="L12" s="16" t="s">
        <v>4255</v>
      </c>
      <c r="M12" s="20">
        <v>0.98292999999999997</v>
      </c>
      <c r="N12" s="16" t="s">
        <v>5220</v>
      </c>
      <c r="O12" s="15">
        <v>1810</v>
      </c>
      <c r="P12" s="16" t="s">
        <v>4257</v>
      </c>
      <c r="Q12" s="20">
        <v>1.01668</v>
      </c>
      <c r="R12" s="16" t="s">
        <v>5221</v>
      </c>
      <c r="S12" s="15">
        <v>891</v>
      </c>
      <c r="T12" s="16" t="s">
        <v>4259</v>
      </c>
      <c r="U12" s="20">
        <v>1.1858500000000001</v>
      </c>
      <c r="V12" s="16" t="s">
        <v>5222</v>
      </c>
      <c r="W12" s="15">
        <v>696</v>
      </c>
      <c r="X12" s="16" t="s">
        <v>4261</v>
      </c>
      <c r="Y12" s="20">
        <v>1.2997799999999999</v>
      </c>
      <c r="Z12" s="16" t="s">
        <v>5227</v>
      </c>
      <c r="AA12" s="17">
        <f>SUM(PRODUCT(A3L105C2,A3L105C3))/A3L105C1</f>
        <v>1785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192</v>
      </c>
      <c r="H13" s="16" t="s">
        <v>4253</v>
      </c>
      <c r="I13" s="20">
        <v>1</v>
      </c>
      <c r="J13" s="16" t="s">
        <v>5219</v>
      </c>
      <c r="K13" s="15">
        <v>565</v>
      </c>
      <c r="L13" s="16" t="s">
        <v>4255</v>
      </c>
      <c r="M13" s="20">
        <v>0.98292999999999997</v>
      </c>
      <c r="N13" s="16" t="s">
        <v>5220</v>
      </c>
      <c r="O13" s="15">
        <v>577</v>
      </c>
      <c r="P13" s="16" t="s">
        <v>4257</v>
      </c>
      <c r="Q13" s="20">
        <v>1.01668</v>
      </c>
      <c r="R13" s="16" t="s">
        <v>5221</v>
      </c>
      <c r="S13" s="15">
        <v>191</v>
      </c>
      <c r="T13" s="16" t="s">
        <v>4259</v>
      </c>
      <c r="U13" s="20">
        <v>1.1858500000000001</v>
      </c>
      <c r="V13" s="16" t="s">
        <v>5222</v>
      </c>
      <c r="W13" s="15">
        <v>191</v>
      </c>
      <c r="X13" s="16" t="s">
        <v>4261</v>
      </c>
      <c r="Y13" s="20">
        <v>1.2997799999999999</v>
      </c>
      <c r="Z13" s="16" t="s">
        <v>5228</v>
      </c>
      <c r="AA13" s="17">
        <f>SUM(PRODUCT(A3L106C2,A3L106C3))/A3L106C1</f>
        <v>192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324762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302614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312481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301625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266184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324762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31</v>
      </c>
      <c r="H38" s="16" t="s">
        <v>4253</v>
      </c>
      <c r="I38" s="20">
        <v>1</v>
      </c>
      <c r="J38" s="16" t="s">
        <v>5219</v>
      </c>
      <c r="K38" s="15">
        <v>16</v>
      </c>
      <c r="L38" s="16" t="s">
        <v>4255</v>
      </c>
      <c r="M38" s="20">
        <v>0.98292999999999997</v>
      </c>
      <c r="N38" s="16" t="s">
        <v>5220</v>
      </c>
      <c r="O38" s="15">
        <v>29</v>
      </c>
      <c r="P38" s="16" t="s">
        <v>4257</v>
      </c>
      <c r="Q38" s="20">
        <v>1.01668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1</v>
      </c>
      <c r="X38" s="16" t="s">
        <v>4261</v>
      </c>
      <c r="Y38" s="20">
        <v>1.2997799999999999</v>
      </c>
      <c r="Z38" s="16" t="s">
        <v>5268</v>
      </c>
      <c r="AA38" s="17">
        <f>SUM(PRODUCT(A3L131C2,A3L131C3))/A3L131C1</f>
        <v>31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1015</v>
      </c>
      <c r="H40" s="16" t="s">
        <v>4253</v>
      </c>
      <c r="I40" s="20">
        <v>1</v>
      </c>
      <c r="J40" s="16" t="s">
        <v>5219</v>
      </c>
      <c r="K40" s="15">
        <v>512</v>
      </c>
      <c r="L40" s="16" t="s">
        <v>4255</v>
      </c>
      <c r="M40" s="20">
        <v>0.98292999999999997</v>
      </c>
      <c r="N40" s="16" t="s">
        <v>5220</v>
      </c>
      <c r="O40" s="15">
        <v>965</v>
      </c>
      <c r="P40" s="16" t="s">
        <v>4257</v>
      </c>
      <c r="Q40" s="20">
        <v>1.01668</v>
      </c>
      <c r="R40" s="16" t="s">
        <v>5221</v>
      </c>
      <c r="S40" s="15">
        <v>353</v>
      </c>
      <c r="T40" s="16" t="s">
        <v>4259</v>
      </c>
      <c r="U40" s="20">
        <v>1.1858500000000001</v>
      </c>
      <c r="V40" s="16" t="s">
        <v>5222</v>
      </c>
      <c r="W40" s="15">
        <v>1682</v>
      </c>
      <c r="X40" s="16" t="s">
        <v>4261</v>
      </c>
      <c r="Y40" s="20">
        <v>1.2997799999999999</v>
      </c>
      <c r="Z40" s="16" t="s">
        <v>5270</v>
      </c>
      <c r="AA40" s="17">
        <f>SUM(PRODUCT(A3L133C2,A3L133C3))/A3L133C1</f>
        <v>1015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303</v>
      </c>
      <c r="H42" s="16" t="s">
        <v>4253</v>
      </c>
      <c r="I42" s="20">
        <v>1</v>
      </c>
      <c r="J42" s="16" t="s">
        <v>5219</v>
      </c>
      <c r="K42" s="15">
        <v>325</v>
      </c>
      <c r="L42" s="16" t="s">
        <v>4255</v>
      </c>
      <c r="M42" s="20">
        <v>0.98292999999999997</v>
      </c>
      <c r="N42" s="16" t="s">
        <v>5220</v>
      </c>
      <c r="O42" s="15">
        <v>295</v>
      </c>
      <c r="P42" s="16" t="s">
        <v>4257</v>
      </c>
      <c r="Q42" s="20">
        <v>1.01668</v>
      </c>
      <c r="R42" s="16" t="s">
        <v>5221</v>
      </c>
      <c r="S42" s="15">
        <v>259</v>
      </c>
      <c r="T42" s="16" t="s">
        <v>4259</v>
      </c>
      <c r="U42" s="20">
        <v>1.1858500000000001</v>
      </c>
      <c r="V42" s="16" t="s">
        <v>5222</v>
      </c>
      <c r="W42" s="15">
        <v>370</v>
      </c>
      <c r="X42" s="16" t="s">
        <v>4261</v>
      </c>
      <c r="Y42" s="20">
        <v>1.2997799999999999</v>
      </c>
      <c r="Z42" s="16" t="s">
        <v>5272</v>
      </c>
      <c r="AA42" s="17">
        <f>SUM(PRODUCT(A3L135C2,A3L135C3))/A3L135C1</f>
        <v>303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56</v>
      </c>
      <c r="T43" s="16" t="s">
        <v>4259</v>
      </c>
      <c r="U43" s="20">
        <v>1.1858500000000001</v>
      </c>
      <c r="V43" s="16" t="s">
        <v>5222</v>
      </c>
      <c r="W43" s="15">
        <v>101</v>
      </c>
      <c r="X43" s="16" t="s">
        <v>4261</v>
      </c>
      <c r="Y43" s="20">
        <v>1.2997799999999999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1349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853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1289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668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2154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1349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968</v>
      </c>
      <c r="H58" s="16" t="s">
        <v>4253</v>
      </c>
      <c r="I58" s="20">
        <v>1</v>
      </c>
      <c r="J58" s="16" t="s">
        <v>5219</v>
      </c>
      <c r="K58" s="15">
        <v>902</v>
      </c>
      <c r="L58" s="16" t="s">
        <v>4255</v>
      </c>
      <c r="M58" s="20">
        <v>0.98292999999999997</v>
      </c>
      <c r="N58" s="16" t="s">
        <v>5220</v>
      </c>
      <c r="O58" s="15">
        <v>693</v>
      </c>
      <c r="P58" s="16" t="s">
        <v>4257</v>
      </c>
      <c r="Q58" s="20">
        <v>1.01668</v>
      </c>
      <c r="R58" s="16" t="s">
        <v>5221</v>
      </c>
      <c r="S58" s="15">
        <v>3767</v>
      </c>
      <c r="T58" s="16" t="s">
        <v>4259</v>
      </c>
      <c r="U58" s="20">
        <v>1.1858500000000001</v>
      </c>
      <c r="V58" s="16" t="s">
        <v>5222</v>
      </c>
      <c r="W58" s="15">
        <v>3163</v>
      </c>
      <c r="X58" s="16" t="s">
        <v>4261</v>
      </c>
      <c r="Y58" s="20">
        <v>1.2997799999999999</v>
      </c>
      <c r="Z58" s="16" t="s">
        <v>5298</v>
      </c>
      <c r="AA58" s="17">
        <f>SUM(PRODUCT(A3L151C2,A3L151C3))/A3L151C1</f>
        <v>968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160</v>
      </c>
      <c r="H59" s="16" t="s">
        <v>4253</v>
      </c>
      <c r="I59" s="20">
        <v>1</v>
      </c>
      <c r="J59" s="16" t="s">
        <v>5219</v>
      </c>
      <c r="K59" s="15">
        <v>123</v>
      </c>
      <c r="L59" s="16" t="s">
        <v>4255</v>
      </c>
      <c r="M59" s="20">
        <v>0.98292999999999997</v>
      </c>
      <c r="N59" s="16" t="s">
        <v>5220</v>
      </c>
      <c r="O59" s="15">
        <v>122</v>
      </c>
      <c r="P59" s="16" t="s">
        <v>4257</v>
      </c>
      <c r="Q59" s="20">
        <v>1.01668</v>
      </c>
      <c r="R59" s="16" t="s">
        <v>5221</v>
      </c>
      <c r="S59" s="15">
        <v>181</v>
      </c>
      <c r="T59" s="16" t="s">
        <v>4259</v>
      </c>
      <c r="U59" s="20">
        <v>1.1858500000000001</v>
      </c>
      <c r="V59" s="16" t="s">
        <v>5222</v>
      </c>
      <c r="W59" s="15">
        <v>139</v>
      </c>
      <c r="X59" s="16" t="s">
        <v>4261</v>
      </c>
      <c r="Y59" s="20">
        <v>1.2997799999999999</v>
      </c>
      <c r="Z59" s="16" t="s">
        <v>5299</v>
      </c>
      <c r="AA59" s="17">
        <f>SUM(PRODUCT(A3L152C2,A3L152C3))/A3L152C1</f>
        <v>160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30555</v>
      </c>
      <c r="H60" s="16" t="s">
        <v>4253</v>
      </c>
      <c r="I60" s="20">
        <v>1</v>
      </c>
      <c r="J60" s="16" t="s">
        <v>5219</v>
      </c>
      <c r="K60" s="15">
        <v>27028</v>
      </c>
      <c r="L60" s="16" t="s">
        <v>4255</v>
      </c>
      <c r="M60" s="20">
        <v>0.98292999999999997</v>
      </c>
      <c r="N60" s="16" t="s">
        <v>5220</v>
      </c>
      <c r="O60" s="15">
        <v>22328</v>
      </c>
      <c r="P60" s="16" t="s">
        <v>4257</v>
      </c>
      <c r="Q60" s="20">
        <v>1.01668</v>
      </c>
      <c r="R60" s="16" t="s">
        <v>5221</v>
      </c>
      <c r="S60" s="15">
        <v>20605</v>
      </c>
      <c r="T60" s="16" t="s">
        <v>4259</v>
      </c>
      <c r="U60" s="20">
        <v>1.1858500000000001</v>
      </c>
      <c r="V60" s="16" t="s">
        <v>5222</v>
      </c>
      <c r="W60" s="15">
        <v>30332</v>
      </c>
      <c r="X60" s="16" t="s">
        <v>4261</v>
      </c>
      <c r="Y60" s="20">
        <v>1.2997799999999999</v>
      </c>
      <c r="Z60" s="16" t="s">
        <v>5300</v>
      </c>
      <c r="AA60" s="17">
        <f>SUM(PRODUCT(A3L153C2,A3L153C3))/A3L153C1</f>
        <v>30555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742</v>
      </c>
      <c r="H61" s="16" t="s">
        <v>4253</v>
      </c>
      <c r="I61" s="20">
        <v>1</v>
      </c>
      <c r="J61" s="16" t="s">
        <v>5219</v>
      </c>
      <c r="K61" s="15">
        <v>1012</v>
      </c>
      <c r="L61" s="16" t="s">
        <v>4255</v>
      </c>
      <c r="M61" s="20">
        <v>0.98292999999999997</v>
      </c>
      <c r="N61" s="16" t="s">
        <v>5220</v>
      </c>
      <c r="O61" s="15">
        <v>774</v>
      </c>
      <c r="P61" s="16" t="s">
        <v>4257</v>
      </c>
      <c r="Q61" s="20">
        <v>1.01668</v>
      </c>
      <c r="R61" s="16" t="s">
        <v>5221</v>
      </c>
      <c r="S61" s="15">
        <v>766</v>
      </c>
      <c r="T61" s="16" t="s">
        <v>4259</v>
      </c>
      <c r="U61" s="20">
        <v>1.1858500000000001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742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21</v>
      </c>
      <c r="T62" s="16" t="s">
        <v>4259</v>
      </c>
      <c r="U62" s="20">
        <v>1.1858500000000001</v>
      </c>
      <c r="V62" s="16" t="s">
        <v>5222</v>
      </c>
      <c r="W62" s="15">
        <v>27</v>
      </c>
      <c r="X62" s="16" t="s">
        <v>4261</v>
      </c>
      <c r="Y62" s="20">
        <v>1.2997799999999999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4</v>
      </c>
      <c r="T63" s="16" t="s">
        <v>4259</v>
      </c>
      <c r="U63" s="20">
        <v>1.1858500000000001</v>
      </c>
      <c r="V63" s="16" t="s">
        <v>5222</v>
      </c>
      <c r="W63" s="15">
        <v>8</v>
      </c>
      <c r="X63" s="16" t="s">
        <v>4261</v>
      </c>
      <c r="Y63" s="20">
        <v>1.2997799999999999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32425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29065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23917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25344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33669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32425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275</v>
      </c>
      <c r="H68" s="16" t="s">
        <v>4253</v>
      </c>
      <c r="I68" s="20">
        <v>1</v>
      </c>
      <c r="J68" s="16" t="s">
        <v>5219</v>
      </c>
      <c r="K68" s="15">
        <v>319</v>
      </c>
      <c r="L68" s="16" t="s">
        <v>4255</v>
      </c>
      <c r="M68" s="20">
        <v>0.98292999999999997</v>
      </c>
      <c r="N68" s="16" t="s">
        <v>5220</v>
      </c>
      <c r="O68" s="15">
        <v>314</v>
      </c>
      <c r="P68" s="16" t="s">
        <v>4257</v>
      </c>
      <c r="Q68" s="20">
        <v>1.01668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275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8656</v>
      </c>
      <c r="H69" s="16" t="s">
        <v>4253</v>
      </c>
      <c r="I69" s="20">
        <v>1</v>
      </c>
      <c r="J69" s="16" t="s">
        <v>5219</v>
      </c>
      <c r="K69" s="15">
        <v>10862</v>
      </c>
      <c r="L69" s="16" t="s">
        <v>4255</v>
      </c>
      <c r="M69" s="20">
        <v>0.98292999999999997</v>
      </c>
      <c r="N69" s="16" t="s">
        <v>5220</v>
      </c>
      <c r="O69" s="15">
        <v>11359</v>
      </c>
      <c r="P69" s="16" t="s">
        <v>4257</v>
      </c>
      <c r="Q69" s="20">
        <v>1.01668</v>
      </c>
      <c r="R69" s="16" t="s">
        <v>5221</v>
      </c>
      <c r="S69" s="15">
        <v>8643</v>
      </c>
      <c r="T69" s="16" t="s">
        <v>4259</v>
      </c>
      <c r="U69" s="20">
        <v>1.1858500000000001</v>
      </c>
      <c r="V69" s="16" t="s">
        <v>5222</v>
      </c>
      <c r="W69" s="15">
        <v>7811</v>
      </c>
      <c r="X69" s="16" t="s">
        <v>4261</v>
      </c>
      <c r="Y69" s="20">
        <v>1.2997799999999999</v>
      </c>
      <c r="Z69" s="16" t="s">
        <v>5314</v>
      </c>
      <c r="AA69" s="17">
        <f>SUM(PRODUCT(A3L162C2,A3L162C3))/A3L162C1</f>
        <v>8656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34</v>
      </c>
      <c r="H70" s="16" t="s">
        <v>4253</v>
      </c>
      <c r="I70" s="20">
        <v>1</v>
      </c>
      <c r="J70" s="16" t="s">
        <v>5219</v>
      </c>
      <c r="K70" s="15">
        <v>37</v>
      </c>
      <c r="L70" s="16" t="s">
        <v>4255</v>
      </c>
      <c r="M70" s="20">
        <v>0.98292999999999997</v>
      </c>
      <c r="N70" s="16" t="s">
        <v>5220</v>
      </c>
      <c r="O70" s="15">
        <v>38</v>
      </c>
      <c r="P70" s="16" t="s">
        <v>4257</v>
      </c>
      <c r="Q70" s="20">
        <v>1.01668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34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8965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11218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11711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8643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7811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8965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0.98158999999999996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1.0165999999999999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1.2025699999999999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1.33463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2836</v>
      </c>
      <c r="P9" s="16" t="s">
        <v>5398</v>
      </c>
      <c r="Q9" s="17">
        <v>764</v>
      </c>
      <c r="R9" s="16" t="s">
        <v>5398</v>
      </c>
      <c r="S9" s="17">
        <v>1700</v>
      </c>
      <c r="T9" s="16" t="s">
        <v>4255</v>
      </c>
      <c r="U9" s="20">
        <v>0.98158999999999996</v>
      </c>
      <c r="V9" s="16" t="s">
        <v>5399</v>
      </c>
      <c r="W9" s="17">
        <v>0</v>
      </c>
      <c r="X9" s="16" t="s">
        <v>5399</v>
      </c>
      <c r="Y9" s="17">
        <v>37</v>
      </c>
      <c r="Z9" s="16" t="s">
        <v>5399</v>
      </c>
      <c r="AA9" s="17">
        <v>75</v>
      </c>
      <c r="AB9" s="16" t="s">
        <v>5399</v>
      </c>
      <c r="AC9" s="17">
        <v>2772</v>
      </c>
      <c r="AD9" s="16" t="s">
        <v>5399</v>
      </c>
      <c r="AE9" s="17">
        <v>629</v>
      </c>
      <c r="AF9" s="16" t="s">
        <v>5399</v>
      </c>
      <c r="AG9" s="17">
        <v>1687</v>
      </c>
      <c r="AH9" s="16" t="s">
        <v>4257</v>
      </c>
      <c r="AI9" s="20">
        <v>1.0165999999999999</v>
      </c>
      <c r="AJ9" s="16" t="s">
        <v>5400</v>
      </c>
      <c r="AK9" s="17">
        <v>0</v>
      </c>
      <c r="AL9" s="16" t="s">
        <v>5400</v>
      </c>
      <c r="AM9" s="17">
        <v>9</v>
      </c>
      <c r="AN9" s="16" t="s">
        <v>5400</v>
      </c>
      <c r="AO9" s="17">
        <v>32</v>
      </c>
      <c r="AP9" s="16" t="s">
        <v>5400</v>
      </c>
      <c r="AQ9" s="17">
        <v>2782</v>
      </c>
      <c r="AR9" s="16" t="s">
        <v>5400</v>
      </c>
      <c r="AS9" s="17">
        <v>663</v>
      </c>
      <c r="AT9" s="16" t="s">
        <v>5400</v>
      </c>
      <c r="AU9" s="17">
        <v>1711</v>
      </c>
      <c r="AV9" s="16" t="s">
        <v>4259</v>
      </c>
      <c r="AW9" s="20">
        <v>1.2025699999999999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1</v>
      </c>
      <c r="BD9" s="16" t="s">
        <v>5401</v>
      </c>
      <c r="BE9" s="17">
        <v>1498</v>
      </c>
      <c r="BF9" s="16" t="s">
        <v>5401</v>
      </c>
      <c r="BG9" s="17">
        <v>785</v>
      </c>
      <c r="BH9" s="16" t="s">
        <v>5401</v>
      </c>
      <c r="BI9" s="17">
        <v>1824</v>
      </c>
      <c r="BJ9" s="16" t="s">
        <v>4261</v>
      </c>
      <c r="BK9" s="20">
        <v>1.33463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1</v>
      </c>
      <c r="BR9" s="16" t="s">
        <v>5402</v>
      </c>
      <c r="BS9" s="17">
        <v>1399</v>
      </c>
      <c r="BT9" s="16" t="s">
        <v>5402</v>
      </c>
      <c r="BU9" s="17">
        <v>897</v>
      </c>
      <c r="BV9" s="16" t="s">
        <v>5402</v>
      </c>
      <c r="BW9" s="17">
        <v>1104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2836</v>
      </c>
      <c r="CF9" s="16" t="s">
        <v>5415</v>
      </c>
      <c r="CG9" s="17">
        <f>SUM(PRODUCT(A3L202C2,A3L202C7))/A3L202C1</f>
        <v>764</v>
      </c>
      <c r="CH9" s="16" t="s">
        <v>5416</v>
      </c>
      <c r="CI9" s="17">
        <f>SUM(PRODUCT(A3L202C2,A3L202C8))/A3L202C1</f>
        <v>1700</v>
      </c>
      <c r="CJ9" s="16" t="s">
        <v>5410</v>
      </c>
      <c r="CK9" s="17">
        <f>(A3L202C40-A3L202C37)+(A3L202C41-A3L202C38)+(A3L202C42-A3L202C39)</f>
        <v>5300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2271</v>
      </c>
      <c r="L10" s="16" t="s">
        <v>5398</v>
      </c>
      <c r="M10" s="17">
        <v>5636</v>
      </c>
      <c r="N10" s="16" t="s">
        <v>5398</v>
      </c>
      <c r="O10" s="17">
        <v>14346</v>
      </c>
      <c r="P10" s="16" t="s">
        <v>5398</v>
      </c>
      <c r="Q10" s="17">
        <v>10010</v>
      </c>
      <c r="R10" s="16" t="s">
        <v>5398</v>
      </c>
      <c r="S10" s="17">
        <v>20027</v>
      </c>
      <c r="T10" s="16" t="s">
        <v>4255</v>
      </c>
      <c r="U10" s="20">
        <v>0.98158999999999996</v>
      </c>
      <c r="V10" s="16" t="s">
        <v>5399</v>
      </c>
      <c r="W10" s="17">
        <v>0</v>
      </c>
      <c r="X10" s="16" t="s">
        <v>5399</v>
      </c>
      <c r="Y10" s="17">
        <v>2241</v>
      </c>
      <c r="Z10" s="16" t="s">
        <v>5399</v>
      </c>
      <c r="AA10" s="17">
        <v>5724</v>
      </c>
      <c r="AB10" s="16" t="s">
        <v>5399</v>
      </c>
      <c r="AC10" s="17">
        <v>11108</v>
      </c>
      <c r="AD10" s="16" t="s">
        <v>5399</v>
      </c>
      <c r="AE10" s="17">
        <v>8213</v>
      </c>
      <c r="AF10" s="16" t="s">
        <v>5399</v>
      </c>
      <c r="AG10" s="17">
        <v>17962</v>
      </c>
      <c r="AH10" s="16" t="s">
        <v>4257</v>
      </c>
      <c r="AI10" s="20">
        <v>1.0165999999999999</v>
      </c>
      <c r="AJ10" s="16" t="s">
        <v>5400</v>
      </c>
      <c r="AK10" s="17">
        <v>0</v>
      </c>
      <c r="AL10" s="16" t="s">
        <v>5400</v>
      </c>
      <c r="AM10" s="17">
        <v>2140</v>
      </c>
      <c r="AN10" s="16" t="s">
        <v>5400</v>
      </c>
      <c r="AO10" s="17">
        <v>6402</v>
      </c>
      <c r="AP10" s="16" t="s">
        <v>5400</v>
      </c>
      <c r="AQ10" s="17">
        <v>9395</v>
      </c>
      <c r="AR10" s="16" t="s">
        <v>5400</v>
      </c>
      <c r="AS10" s="17">
        <v>9361</v>
      </c>
      <c r="AT10" s="16" t="s">
        <v>5400</v>
      </c>
      <c r="AU10" s="17">
        <v>18354</v>
      </c>
      <c r="AV10" s="16" t="s">
        <v>4259</v>
      </c>
      <c r="AW10" s="20">
        <v>1.2025699999999999</v>
      </c>
      <c r="AX10" s="16" t="s">
        <v>5401</v>
      </c>
      <c r="AY10" s="17">
        <v>0</v>
      </c>
      <c r="AZ10" s="16" t="s">
        <v>5401</v>
      </c>
      <c r="BA10" s="17">
        <v>2646</v>
      </c>
      <c r="BB10" s="16" t="s">
        <v>5401</v>
      </c>
      <c r="BC10" s="17">
        <v>7024</v>
      </c>
      <c r="BD10" s="16" t="s">
        <v>5401</v>
      </c>
      <c r="BE10" s="17">
        <v>10962</v>
      </c>
      <c r="BF10" s="16" t="s">
        <v>5401</v>
      </c>
      <c r="BG10" s="17">
        <v>9702</v>
      </c>
      <c r="BH10" s="16" t="s">
        <v>5401</v>
      </c>
      <c r="BI10" s="17">
        <v>17486</v>
      </c>
      <c r="BJ10" s="16" t="s">
        <v>4261</v>
      </c>
      <c r="BK10" s="20">
        <v>1.33463</v>
      </c>
      <c r="BL10" s="16" t="s">
        <v>5402</v>
      </c>
      <c r="BM10" s="17">
        <v>0</v>
      </c>
      <c r="BN10" s="16" t="s">
        <v>5402</v>
      </c>
      <c r="BO10" s="17">
        <v>2541</v>
      </c>
      <c r="BP10" s="16" t="s">
        <v>5402</v>
      </c>
      <c r="BQ10" s="17">
        <v>4463</v>
      </c>
      <c r="BR10" s="16" t="s">
        <v>5402</v>
      </c>
      <c r="BS10" s="17">
        <v>11067</v>
      </c>
      <c r="BT10" s="16" t="s">
        <v>5402</v>
      </c>
      <c r="BU10" s="17">
        <v>9937</v>
      </c>
      <c r="BV10" s="16" t="s">
        <v>5402</v>
      </c>
      <c r="BW10" s="17">
        <v>12283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2271</v>
      </c>
      <c r="CB10" s="16" t="s">
        <v>5420</v>
      </c>
      <c r="CC10" s="17">
        <f>SUM(PRODUCT(A3L203C2,A3L203C5))/A3L203C1</f>
        <v>5636</v>
      </c>
      <c r="CD10" s="16" t="s">
        <v>5421</v>
      </c>
      <c r="CE10" s="17">
        <f>SUM(PRODUCT(A3L203C2,A3L203C6))/A3L203C1</f>
        <v>14346</v>
      </c>
      <c r="CF10" s="16" t="s">
        <v>5422</v>
      </c>
      <c r="CG10" s="17">
        <f>SUM(PRODUCT(A3L203C2,A3L203C7))/A3L203C1</f>
        <v>10010</v>
      </c>
      <c r="CH10" s="16" t="s">
        <v>5423</v>
      </c>
      <c r="CI10" s="17">
        <f>SUM(PRODUCT(A3L203C2,A3L203C8))/A3L203C1</f>
        <v>20027</v>
      </c>
      <c r="CJ10" s="16" t="s">
        <v>5417</v>
      </c>
      <c r="CK10" s="17">
        <f>(A3L203C40-A3L203C37)+(A3L203C41-A3L203C38)+(A3L203C42-A3L203C39)</f>
        <v>36476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2472</v>
      </c>
      <c r="L11" s="16" t="s">
        <v>5398</v>
      </c>
      <c r="M11" s="17">
        <v>1059</v>
      </c>
      <c r="N11" s="16" t="s">
        <v>5398</v>
      </c>
      <c r="O11" s="17">
        <v>7414</v>
      </c>
      <c r="P11" s="16" t="s">
        <v>5398</v>
      </c>
      <c r="Q11" s="17">
        <v>1379</v>
      </c>
      <c r="R11" s="16" t="s">
        <v>5398</v>
      </c>
      <c r="S11" s="17">
        <v>2729</v>
      </c>
      <c r="T11" s="16" t="s">
        <v>4255</v>
      </c>
      <c r="U11" s="20">
        <v>0.98158999999999996</v>
      </c>
      <c r="V11" s="16" t="s">
        <v>5399</v>
      </c>
      <c r="W11" s="17">
        <v>0</v>
      </c>
      <c r="X11" s="16" t="s">
        <v>5399</v>
      </c>
      <c r="Y11" s="17">
        <v>2537</v>
      </c>
      <c r="Z11" s="16" t="s">
        <v>5399</v>
      </c>
      <c r="AA11" s="17">
        <v>1111</v>
      </c>
      <c r="AB11" s="16" t="s">
        <v>5399</v>
      </c>
      <c r="AC11" s="17">
        <v>4551</v>
      </c>
      <c r="AD11" s="16" t="s">
        <v>5399</v>
      </c>
      <c r="AE11" s="17">
        <v>982</v>
      </c>
      <c r="AF11" s="16" t="s">
        <v>5399</v>
      </c>
      <c r="AG11" s="17">
        <v>2146</v>
      </c>
      <c r="AH11" s="16" t="s">
        <v>4257</v>
      </c>
      <c r="AI11" s="20">
        <v>1.0165999999999999</v>
      </c>
      <c r="AJ11" s="16" t="s">
        <v>5400</v>
      </c>
      <c r="AK11" s="17">
        <v>0</v>
      </c>
      <c r="AL11" s="16" t="s">
        <v>5400</v>
      </c>
      <c r="AM11" s="17">
        <v>1331</v>
      </c>
      <c r="AN11" s="16" t="s">
        <v>5400</v>
      </c>
      <c r="AO11" s="17">
        <v>847</v>
      </c>
      <c r="AP11" s="16" t="s">
        <v>5400</v>
      </c>
      <c r="AQ11" s="17">
        <v>7984</v>
      </c>
      <c r="AR11" s="16" t="s">
        <v>5400</v>
      </c>
      <c r="AS11" s="17">
        <v>1476</v>
      </c>
      <c r="AT11" s="16" t="s">
        <v>5400</v>
      </c>
      <c r="AU11" s="17">
        <v>1857</v>
      </c>
      <c r="AV11" s="16" t="s">
        <v>4259</v>
      </c>
      <c r="AW11" s="20">
        <v>1.2025699999999999</v>
      </c>
      <c r="AX11" s="16" t="s">
        <v>5401</v>
      </c>
      <c r="AY11" s="17">
        <v>0</v>
      </c>
      <c r="AZ11" s="16" t="s">
        <v>5401</v>
      </c>
      <c r="BA11" s="17">
        <v>739</v>
      </c>
      <c r="BB11" s="16" t="s">
        <v>5401</v>
      </c>
      <c r="BC11" s="17">
        <v>640</v>
      </c>
      <c r="BD11" s="16" t="s">
        <v>5401</v>
      </c>
      <c r="BE11" s="17">
        <v>4711</v>
      </c>
      <c r="BF11" s="16" t="s">
        <v>5401</v>
      </c>
      <c r="BG11" s="17">
        <v>1392</v>
      </c>
      <c r="BH11" s="16" t="s">
        <v>5401</v>
      </c>
      <c r="BI11" s="17">
        <v>1734</v>
      </c>
      <c r="BJ11" s="16" t="s">
        <v>4261</v>
      </c>
      <c r="BK11" s="20">
        <v>1.33463</v>
      </c>
      <c r="BL11" s="16" t="s">
        <v>5402</v>
      </c>
      <c r="BM11" s="17">
        <v>0</v>
      </c>
      <c r="BN11" s="16" t="s">
        <v>5402</v>
      </c>
      <c r="BO11" s="17">
        <v>652</v>
      </c>
      <c r="BP11" s="16" t="s">
        <v>5402</v>
      </c>
      <c r="BQ11" s="17">
        <v>592</v>
      </c>
      <c r="BR11" s="16" t="s">
        <v>5402</v>
      </c>
      <c r="BS11" s="17">
        <v>2274</v>
      </c>
      <c r="BT11" s="16" t="s">
        <v>5402</v>
      </c>
      <c r="BU11" s="17">
        <v>706</v>
      </c>
      <c r="BV11" s="16" t="s">
        <v>5402</v>
      </c>
      <c r="BW11" s="17">
        <v>970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2472</v>
      </c>
      <c r="CB11" s="16" t="s">
        <v>5427</v>
      </c>
      <c r="CC11" s="17">
        <f>SUM(PRODUCT(A3L204C2,A3L204C5))/A3L204C1</f>
        <v>1059</v>
      </c>
      <c r="CD11" s="16" t="s">
        <v>5428</v>
      </c>
      <c r="CE11" s="17">
        <f>SUM(PRODUCT(A3L204C2,A3L204C6))/A3L204C1</f>
        <v>7414</v>
      </c>
      <c r="CF11" s="16" t="s">
        <v>5429</v>
      </c>
      <c r="CG11" s="17">
        <f>SUM(PRODUCT(A3L204C2,A3L204C7))/A3L204C1</f>
        <v>1379</v>
      </c>
      <c r="CH11" s="16" t="s">
        <v>5430</v>
      </c>
      <c r="CI11" s="17">
        <f>SUM(PRODUCT(A3L204C2,A3L204C8))/A3L204C1</f>
        <v>2729</v>
      </c>
      <c r="CJ11" s="16" t="s">
        <v>5424</v>
      </c>
      <c r="CK11" s="17">
        <f>(A3L204C40-A3L204C37)+(A3L204C41-A3L204C38)+(A3L204C42-A3L204C39)</f>
        <v>7991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909</v>
      </c>
      <c r="L12" s="16" t="s">
        <v>5398</v>
      </c>
      <c r="M12" s="17">
        <v>2622</v>
      </c>
      <c r="N12" s="16" t="s">
        <v>5398</v>
      </c>
      <c r="O12" s="17">
        <v>1</v>
      </c>
      <c r="P12" s="16" t="s">
        <v>5398</v>
      </c>
      <c r="Q12" s="17">
        <v>4503</v>
      </c>
      <c r="R12" s="16" t="s">
        <v>5398</v>
      </c>
      <c r="S12" s="17">
        <v>8493</v>
      </c>
      <c r="T12" s="16" t="s">
        <v>4255</v>
      </c>
      <c r="U12" s="20">
        <v>0.98158999999999996</v>
      </c>
      <c r="V12" s="16" t="s">
        <v>5399</v>
      </c>
      <c r="W12" s="17">
        <v>0</v>
      </c>
      <c r="X12" s="16" t="s">
        <v>5399</v>
      </c>
      <c r="Y12" s="17">
        <v>1100</v>
      </c>
      <c r="Z12" s="16" t="s">
        <v>5399</v>
      </c>
      <c r="AA12" s="17">
        <v>2726</v>
      </c>
      <c r="AB12" s="16" t="s">
        <v>5399</v>
      </c>
      <c r="AC12" s="17">
        <v>1</v>
      </c>
      <c r="AD12" s="16" t="s">
        <v>5399</v>
      </c>
      <c r="AE12" s="17">
        <v>4857</v>
      </c>
      <c r="AF12" s="16" t="s">
        <v>5399</v>
      </c>
      <c r="AG12" s="17">
        <v>9358</v>
      </c>
      <c r="AH12" s="16" t="s">
        <v>4257</v>
      </c>
      <c r="AI12" s="20">
        <v>1.0165999999999999</v>
      </c>
      <c r="AJ12" s="16" t="s">
        <v>5400</v>
      </c>
      <c r="AK12" s="17">
        <v>0</v>
      </c>
      <c r="AL12" s="16" t="s">
        <v>5400</v>
      </c>
      <c r="AM12" s="17">
        <v>1172</v>
      </c>
      <c r="AN12" s="16" t="s">
        <v>5400</v>
      </c>
      <c r="AO12" s="17">
        <v>3481</v>
      </c>
      <c r="AP12" s="16" t="s">
        <v>5400</v>
      </c>
      <c r="AQ12" s="17">
        <v>1</v>
      </c>
      <c r="AR12" s="16" t="s">
        <v>5400</v>
      </c>
      <c r="AS12" s="17">
        <v>4626</v>
      </c>
      <c r="AT12" s="16" t="s">
        <v>5400</v>
      </c>
      <c r="AU12" s="17">
        <v>7599</v>
      </c>
      <c r="AV12" s="16" t="s">
        <v>4259</v>
      </c>
      <c r="AW12" s="20">
        <v>1.2025699999999999</v>
      </c>
      <c r="AX12" s="16" t="s">
        <v>5401</v>
      </c>
      <c r="AY12" s="17">
        <v>0</v>
      </c>
      <c r="AZ12" s="16" t="s">
        <v>5401</v>
      </c>
      <c r="BA12" s="17">
        <v>1361</v>
      </c>
      <c r="BB12" s="16" t="s">
        <v>5401</v>
      </c>
      <c r="BC12" s="17">
        <v>4159</v>
      </c>
      <c r="BD12" s="16" t="s">
        <v>5401</v>
      </c>
      <c r="BE12" s="17">
        <v>1</v>
      </c>
      <c r="BF12" s="16" t="s">
        <v>5401</v>
      </c>
      <c r="BG12" s="17">
        <v>3406</v>
      </c>
      <c r="BH12" s="16" t="s">
        <v>5401</v>
      </c>
      <c r="BI12" s="17">
        <v>5738</v>
      </c>
      <c r="BJ12" s="16" t="s">
        <v>4261</v>
      </c>
      <c r="BK12" s="20">
        <v>1.33463</v>
      </c>
      <c r="BL12" s="16" t="s">
        <v>5402</v>
      </c>
      <c r="BM12" s="17">
        <v>0</v>
      </c>
      <c r="BN12" s="16" t="s">
        <v>5402</v>
      </c>
      <c r="BO12" s="17">
        <v>1172</v>
      </c>
      <c r="BP12" s="16" t="s">
        <v>5402</v>
      </c>
      <c r="BQ12" s="17">
        <v>2323</v>
      </c>
      <c r="BR12" s="16" t="s">
        <v>5402</v>
      </c>
      <c r="BS12" s="17">
        <v>2</v>
      </c>
      <c r="BT12" s="16" t="s">
        <v>5402</v>
      </c>
      <c r="BU12" s="17">
        <v>3641</v>
      </c>
      <c r="BV12" s="16" t="s">
        <v>5402</v>
      </c>
      <c r="BW12" s="17">
        <v>3162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909</v>
      </c>
      <c r="CB12" s="16" t="s">
        <v>5434</v>
      </c>
      <c r="CC12" s="17">
        <f>SUM(PRODUCT(A3L205C2,A3L205C5))/A3L205C1</f>
        <v>2622</v>
      </c>
      <c r="CD12" s="16" t="s">
        <v>5435</v>
      </c>
      <c r="CE12" s="17">
        <f>SUM(PRODUCT(A3L205C2,A3L205C6))/A3L205C1</f>
        <v>1</v>
      </c>
      <c r="CF12" s="16" t="s">
        <v>5436</v>
      </c>
      <c r="CG12" s="17">
        <f>SUM(PRODUCT(A3L205C2,A3L205C7))/A3L205C1</f>
        <v>4503</v>
      </c>
      <c r="CH12" s="16" t="s">
        <v>5437</v>
      </c>
      <c r="CI12" s="17">
        <f>SUM(PRODUCT(A3L205C2,A3L205C8))/A3L205C1</f>
        <v>8493</v>
      </c>
      <c r="CJ12" s="16" t="s">
        <v>5431</v>
      </c>
      <c r="CK12" s="17">
        <f>(A3L205C40-A3L205C37)+(A3L205C41-A3L205C38)+(A3L205C42-A3L205C39)</f>
        <v>9466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10628</v>
      </c>
      <c r="L13" s="16" t="s">
        <v>5398</v>
      </c>
      <c r="M13" s="17">
        <v>17450</v>
      </c>
      <c r="N13" s="16" t="s">
        <v>5398</v>
      </c>
      <c r="O13" s="17">
        <v>2992</v>
      </c>
      <c r="P13" s="16" t="s">
        <v>5398</v>
      </c>
      <c r="Q13" s="17">
        <v>6911</v>
      </c>
      <c r="R13" s="16" t="s">
        <v>5398</v>
      </c>
      <c r="S13" s="17">
        <v>13447</v>
      </c>
      <c r="T13" s="16" t="s">
        <v>4255</v>
      </c>
      <c r="U13" s="20">
        <v>0.98158999999999996</v>
      </c>
      <c r="V13" s="16" t="s">
        <v>5399</v>
      </c>
      <c r="W13" s="17">
        <v>0</v>
      </c>
      <c r="X13" s="16" t="s">
        <v>5399</v>
      </c>
      <c r="Y13" s="17">
        <v>13906</v>
      </c>
      <c r="Z13" s="16" t="s">
        <v>5399</v>
      </c>
      <c r="AA13" s="17">
        <v>18040</v>
      </c>
      <c r="AB13" s="16" t="s">
        <v>5399</v>
      </c>
      <c r="AC13" s="17">
        <v>2857</v>
      </c>
      <c r="AD13" s="16" t="s">
        <v>5399</v>
      </c>
      <c r="AE13" s="17">
        <v>6008</v>
      </c>
      <c r="AF13" s="16" t="s">
        <v>5399</v>
      </c>
      <c r="AG13" s="17">
        <v>14706</v>
      </c>
      <c r="AH13" s="16" t="s">
        <v>4257</v>
      </c>
      <c r="AI13" s="20">
        <v>1.0165999999999999</v>
      </c>
      <c r="AJ13" s="16" t="s">
        <v>5400</v>
      </c>
      <c r="AK13" s="17">
        <v>0</v>
      </c>
      <c r="AL13" s="16" t="s">
        <v>5400</v>
      </c>
      <c r="AM13" s="17">
        <v>13775</v>
      </c>
      <c r="AN13" s="16" t="s">
        <v>5400</v>
      </c>
      <c r="AO13" s="17">
        <v>22463</v>
      </c>
      <c r="AP13" s="16" t="s">
        <v>5400</v>
      </c>
      <c r="AQ13" s="17">
        <v>2198</v>
      </c>
      <c r="AR13" s="16" t="s">
        <v>5400</v>
      </c>
      <c r="AS13" s="17">
        <v>7167</v>
      </c>
      <c r="AT13" s="16" t="s">
        <v>5400</v>
      </c>
      <c r="AU13" s="17">
        <v>17632</v>
      </c>
      <c r="AV13" s="16" t="s">
        <v>4259</v>
      </c>
      <c r="AW13" s="20">
        <v>1.2025699999999999</v>
      </c>
      <c r="AX13" s="16" t="s">
        <v>5401</v>
      </c>
      <c r="AY13" s="17">
        <v>0</v>
      </c>
      <c r="AZ13" s="16" t="s">
        <v>5401</v>
      </c>
      <c r="BA13" s="17">
        <v>17784</v>
      </c>
      <c r="BB13" s="16" t="s">
        <v>5401</v>
      </c>
      <c r="BC13" s="17">
        <v>26980</v>
      </c>
      <c r="BD13" s="16" t="s">
        <v>5401</v>
      </c>
      <c r="BE13" s="17">
        <v>4569</v>
      </c>
      <c r="BF13" s="16" t="s">
        <v>5401</v>
      </c>
      <c r="BG13" s="17">
        <v>5324</v>
      </c>
      <c r="BH13" s="16" t="s">
        <v>5401</v>
      </c>
      <c r="BI13" s="17">
        <v>15443</v>
      </c>
      <c r="BJ13" s="16" t="s">
        <v>4261</v>
      </c>
      <c r="BK13" s="20">
        <v>1.33463</v>
      </c>
      <c r="BL13" s="16" t="s">
        <v>5402</v>
      </c>
      <c r="BM13" s="17">
        <v>0</v>
      </c>
      <c r="BN13" s="16" t="s">
        <v>5402</v>
      </c>
      <c r="BO13" s="17">
        <v>12472</v>
      </c>
      <c r="BP13" s="16" t="s">
        <v>5402</v>
      </c>
      <c r="BQ13" s="17">
        <v>14141</v>
      </c>
      <c r="BR13" s="16" t="s">
        <v>5402</v>
      </c>
      <c r="BS13" s="17">
        <v>13121</v>
      </c>
      <c r="BT13" s="16" t="s">
        <v>5402</v>
      </c>
      <c r="BU13" s="17">
        <v>4525</v>
      </c>
      <c r="BV13" s="16" t="s">
        <v>5402</v>
      </c>
      <c r="BW13" s="17">
        <v>8530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10628</v>
      </c>
      <c r="CB13" s="16" t="s">
        <v>5441</v>
      </c>
      <c r="CC13" s="17">
        <f>SUM(PRODUCT(A3L206C2,A3L206C5))/A3L206C1</f>
        <v>17450</v>
      </c>
      <c r="CD13" s="16" t="s">
        <v>5442</v>
      </c>
      <c r="CE13" s="17">
        <f>SUM(PRODUCT(A3L206C2,A3L206C6))/A3L206C1</f>
        <v>2992</v>
      </c>
      <c r="CF13" s="16" t="s">
        <v>5443</v>
      </c>
      <c r="CG13" s="17">
        <f>SUM(PRODUCT(A3L206C2,A3L206C7))/A3L206C1</f>
        <v>6911</v>
      </c>
      <c r="CH13" s="16" t="s">
        <v>5444</v>
      </c>
      <c r="CI13" s="17">
        <f>SUM(PRODUCT(A3L206C2,A3L206C8))/A3L206C1</f>
        <v>13447</v>
      </c>
      <c r="CJ13" s="16" t="s">
        <v>5438</v>
      </c>
      <c r="CK13" s="17">
        <f>(A3L206C40-A3L206C37)+(A3L206C41-A3L206C38)+(A3L206C42-A3L206C39)</f>
        <v>-4728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402</v>
      </c>
      <c r="L14" s="16" t="s">
        <v>5398</v>
      </c>
      <c r="M14" s="17">
        <v>1827</v>
      </c>
      <c r="N14" s="16" t="s">
        <v>5398</v>
      </c>
      <c r="O14" s="17">
        <v>201</v>
      </c>
      <c r="P14" s="16" t="s">
        <v>5398</v>
      </c>
      <c r="Q14" s="17">
        <v>157</v>
      </c>
      <c r="R14" s="16" t="s">
        <v>5398</v>
      </c>
      <c r="S14" s="17">
        <v>845</v>
      </c>
      <c r="T14" s="16" t="s">
        <v>4255</v>
      </c>
      <c r="U14" s="20">
        <v>0.98158999999999996</v>
      </c>
      <c r="V14" s="16" t="s">
        <v>5399</v>
      </c>
      <c r="W14" s="17">
        <v>0</v>
      </c>
      <c r="X14" s="16" t="s">
        <v>5399</v>
      </c>
      <c r="Y14" s="17">
        <v>374</v>
      </c>
      <c r="Z14" s="16" t="s">
        <v>5399</v>
      </c>
      <c r="AA14" s="17">
        <v>1709</v>
      </c>
      <c r="AB14" s="16" t="s">
        <v>5399</v>
      </c>
      <c r="AC14" s="17">
        <v>167</v>
      </c>
      <c r="AD14" s="16" t="s">
        <v>5399</v>
      </c>
      <c r="AE14" s="17">
        <v>184</v>
      </c>
      <c r="AF14" s="16" t="s">
        <v>5399</v>
      </c>
      <c r="AG14" s="17">
        <v>852</v>
      </c>
      <c r="AH14" s="16" t="s">
        <v>4257</v>
      </c>
      <c r="AI14" s="20">
        <v>1.0165999999999999</v>
      </c>
      <c r="AJ14" s="16" t="s">
        <v>5400</v>
      </c>
      <c r="AK14" s="17">
        <v>0</v>
      </c>
      <c r="AL14" s="16" t="s">
        <v>5400</v>
      </c>
      <c r="AM14" s="17">
        <v>417</v>
      </c>
      <c r="AN14" s="16" t="s">
        <v>5400</v>
      </c>
      <c r="AO14" s="17">
        <v>2495</v>
      </c>
      <c r="AP14" s="16" t="s">
        <v>5400</v>
      </c>
      <c r="AQ14" s="17">
        <v>56</v>
      </c>
      <c r="AR14" s="16" t="s">
        <v>5400</v>
      </c>
      <c r="AS14" s="17">
        <v>359</v>
      </c>
      <c r="AT14" s="16" t="s">
        <v>5400</v>
      </c>
      <c r="AU14" s="17">
        <v>891</v>
      </c>
      <c r="AV14" s="16" t="s">
        <v>4259</v>
      </c>
      <c r="AW14" s="20">
        <v>1.2025699999999999</v>
      </c>
      <c r="AX14" s="16" t="s">
        <v>5401</v>
      </c>
      <c r="AY14" s="17">
        <v>0</v>
      </c>
      <c r="AZ14" s="16" t="s">
        <v>5401</v>
      </c>
      <c r="BA14" s="17">
        <v>687</v>
      </c>
      <c r="BB14" s="16" t="s">
        <v>5401</v>
      </c>
      <c r="BC14" s="17">
        <v>2692</v>
      </c>
      <c r="BD14" s="16" t="s">
        <v>5401</v>
      </c>
      <c r="BE14" s="17">
        <v>165</v>
      </c>
      <c r="BF14" s="16" t="s">
        <v>5401</v>
      </c>
      <c r="BG14" s="17">
        <v>573</v>
      </c>
      <c r="BH14" s="16" t="s">
        <v>5401</v>
      </c>
      <c r="BI14" s="17">
        <v>1223</v>
      </c>
      <c r="BJ14" s="16" t="s">
        <v>4261</v>
      </c>
      <c r="BK14" s="20">
        <v>1.33463</v>
      </c>
      <c r="BL14" s="16" t="s">
        <v>5402</v>
      </c>
      <c r="BM14" s="17">
        <v>0</v>
      </c>
      <c r="BN14" s="16" t="s">
        <v>5402</v>
      </c>
      <c r="BO14" s="17">
        <v>588</v>
      </c>
      <c r="BP14" s="16" t="s">
        <v>5402</v>
      </c>
      <c r="BQ14" s="17">
        <v>1622</v>
      </c>
      <c r="BR14" s="16" t="s">
        <v>5402</v>
      </c>
      <c r="BS14" s="17">
        <v>1</v>
      </c>
      <c r="BT14" s="16" t="s">
        <v>5402</v>
      </c>
      <c r="BU14" s="17">
        <v>348</v>
      </c>
      <c r="BV14" s="16" t="s">
        <v>5402</v>
      </c>
      <c r="BW14" s="17">
        <v>650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402</v>
      </c>
      <c r="CB14" s="16" t="s">
        <v>5448</v>
      </c>
      <c r="CC14" s="17">
        <f>SUM(PRODUCT(A3L207C2,A3L207C5))/A3L207C1</f>
        <v>1827</v>
      </c>
      <c r="CD14" s="16" t="s">
        <v>5449</v>
      </c>
      <c r="CE14" s="17">
        <f>SUM(PRODUCT(A3L207C2,A3L207C6))/A3L207C1</f>
        <v>201</v>
      </c>
      <c r="CF14" s="16" t="s">
        <v>5450</v>
      </c>
      <c r="CG14" s="17">
        <f>SUM(PRODUCT(A3L207C2,A3L207C7))/A3L207C1</f>
        <v>157</v>
      </c>
      <c r="CH14" s="16" t="s">
        <v>5451</v>
      </c>
      <c r="CI14" s="17">
        <f>SUM(PRODUCT(A3L207C2,A3L207C8))/A3L207C1</f>
        <v>845</v>
      </c>
      <c r="CJ14" s="16" t="s">
        <v>5445</v>
      </c>
      <c r="CK14" s="17">
        <f>(A3L207C40-A3L207C37)+(A3L207C41-A3L207C38)+(A3L207C42-A3L207C39)</f>
        <v>-1026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268</v>
      </c>
      <c r="L15" s="16" t="s">
        <v>5398</v>
      </c>
      <c r="M15" s="17">
        <v>615</v>
      </c>
      <c r="N15" s="16" t="s">
        <v>5398</v>
      </c>
      <c r="O15" s="17">
        <v>13</v>
      </c>
      <c r="P15" s="16" t="s">
        <v>5398</v>
      </c>
      <c r="Q15" s="17">
        <v>7</v>
      </c>
      <c r="R15" s="16" t="s">
        <v>5398</v>
      </c>
      <c r="S15" s="17">
        <v>24</v>
      </c>
      <c r="T15" s="16" t="s">
        <v>4255</v>
      </c>
      <c r="U15" s="20">
        <v>0.98158999999999996</v>
      </c>
      <c r="V15" s="16" t="s">
        <v>5399</v>
      </c>
      <c r="W15" s="17">
        <v>0</v>
      </c>
      <c r="X15" s="16" t="s">
        <v>5399</v>
      </c>
      <c r="Y15" s="17">
        <v>1186</v>
      </c>
      <c r="Z15" s="16" t="s">
        <v>5399</v>
      </c>
      <c r="AA15" s="17">
        <v>1206</v>
      </c>
      <c r="AB15" s="16" t="s">
        <v>5399</v>
      </c>
      <c r="AC15" s="17">
        <v>449</v>
      </c>
      <c r="AD15" s="16" t="s">
        <v>5399</v>
      </c>
      <c r="AE15" s="17">
        <v>24</v>
      </c>
      <c r="AF15" s="16" t="s">
        <v>5399</v>
      </c>
      <c r="AG15" s="17">
        <v>71</v>
      </c>
      <c r="AH15" s="16" t="s">
        <v>4257</v>
      </c>
      <c r="AI15" s="20">
        <v>1.0165999999999999</v>
      </c>
      <c r="AJ15" s="16" t="s">
        <v>5400</v>
      </c>
      <c r="AK15" s="17">
        <v>0</v>
      </c>
      <c r="AL15" s="16" t="s">
        <v>5400</v>
      </c>
      <c r="AM15" s="17">
        <v>3214</v>
      </c>
      <c r="AN15" s="16" t="s">
        <v>5400</v>
      </c>
      <c r="AO15" s="17">
        <v>1985</v>
      </c>
      <c r="AP15" s="16" t="s">
        <v>5400</v>
      </c>
      <c r="AQ15" s="17">
        <v>1938</v>
      </c>
      <c r="AR15" s="16" t="s">
        <v>5400</v>
      </c>
      <c r="AS15" s="17">
        <v>16</v>
      </c>
      <c r="AT15" s="16" t="s">
        <v>5400</v>
      </c>
      <c r="AU15" s="17">
        <v>97</v>
      </c>
      <c r="AV15" s="16" t="s">
        <v>4259</v>
      </c>
      <c r="AW15" s="20">
        <v>1.2025699999999999</v>
      </c>
      <c r="AX15" s="16" t="s">
        <v>5401</v>
      </c>
      <c r="AY15" s="17">
        <v>0</v>
      </c>
      <c r="AZ15" s="16" t="s">
        <v>5401</v>
      </c>
      <c r="BA15" s="17">
        <v>4259</v>
      </c>
      <c r="BB15" s="16" t="s">
        <v>5401</v>
      </c>
      <c r="BC15" s="17">
        <v>2631</v>
      </c>
      <c r="BD15" s="16" t="s">
        <v>5401</v>
      </c>
      <c r="BE15" s="17">
        <v>586</v>
      </c>
      <c r="BF15" s="16" t="s">
        <v>5401</v>
      </c>
      <c r="BG15" s="17">
        <v>27</v>
      </c>
      <c r="BH15" s="16" t="s">
        <v>5401</v>
      </c>
      <c r="BI15" s="17">
        <v>75</v>
      </c>
      <c r="BJ15" s="16" t="s">
        <v>4261</v>
      </c>
      <c r="BK15" s="20">
        <v>1.33463</v>
      </c>
      <c r="BL15" s="16" t="s">
        <v>5402</v>
      </c>
      <c r="BM15" s="17">
        <v>0</v>
      </c>
      <c r="BN15" s="16" t="s">
        <v>5402</v>
      </c>
      <c r="BO15" s="17">
        <v>4233</v>
      </c>
      <c r="BP15" s="16" t="s">
        <v>5402</v>
      </c>
      <c r="BQ15" s="17">
        <v>1753</v>
      </c>
      <c r="BR15" s="16" t="s">
        <v>5402</v>
      </c>
      <c r="BS15" s="17">
        <v>17</v>
      </c>
      <c r="BT15" s="16" t="s">
        <v>5402</v>
      </c>
      <c r="BU15" s="17">
        <v>94</v>
      </c>
      <c r="BV15" s="16" t="s">
        <v>5402</v>
      </c>
      <c r="BW15" s="17">
        <v>104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268</v>
      </c>
      <c r="CB15" s="16" t="s">
        <v>5455</v>
      </c>
      <c r="CC15" s="17">
        <f>SUM(PRODUCT(A3L208C2,A3L208C5))/A3L208C1</f>
        <v>615</v>
      </c>
      <c r="CD15" s="16" t="s">
        <v>5456</v>
      </c>
      <c r="CE15" s="17">
        <f>SUM(PRODUCT(A3L208C2,A3L208C6))/A3L208C1</f>
        <v>13</v>
      </c>
      <c r="CF15" s="16" t="s">
        <v>5457</v>
      </c>
      <c r="CG15" s="17">
        <f>SUM(PRODUCT(A3L208C2,A3L208C7))/A3L208C1</f>
        <v>7</v>
      </c>
      <c r="CH15" s="16" t="s">
        <v>5458</v>
      </c>
      <c r="CI15" s="17">
        <f>SUM(PRODUCT(A3L208C2,A3L208C8))/A3L208C1</f>
        <v>24</v>
      </c>
      <c r="CJ15" s="16" t="s">
        <v>5452</v>
      </c>
      <c r="CK15" s="17">
        <f>(A3L208C40-A3L208C37)+(A3L208C41-A3L208C38)+(A3L208C42-A3L208C39)</f>
        <v>-839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875</v>
      </c>
      <c r="L16" s="16" t="s">
        <v>5398</v>
      </c>
      <c r="M16" s="17">
        <v>1738</v>
      </c>
      <c r="N16" s="16" t="s">
        <v>5398</v>
      </c>
      <c r="O16" s="17">
        <v>1</v>
      </c>
      <c r="P16" s="16" t="s">
        <v>5398</v>
      </c>
      <c r="Q16" s="17">
        <v>17</v>
      </c>
      <c r="R16" s="16" t="s">
        <v>5398</v>
      </c>
      <c r="S16" s="17">
        <v>195</v>
      </c>
      <c r="T16" s="16" t="s">
        <v>4255</v>
      </c>
      <c r="U16" s="20">
        <v>0.98158999999999996</v>
      </c>
      <c r="V16" s="16" t="s">
        <v>5399</v>
      </c>
      <c r="W16" s="17">
        <v>0</v>
      </c>
      <c r="X16" s="16" t="s">
        <v>5399</v>
      </c>
      <c r="Y16" s="17">
        <v>878</v>
      </c>
      <c r="Z16" s="16" t="s">
        <v>5399</v>
      </c>
      <c r="AA16" s="17">
        <v>1786</v>
      </c>
      <c r="AB16" s="16" t="s">
        <v>5399</v>
      </c>
      <c r="AC16" s="17">
        <v>0</v>
      </c>
      <c r="AD16" s="16" t="s">
        <v>5399</v>
      </c>
      <c r="AE16" s="17">
        <v>46</v>
      </c>
      <c r="AF16" s="16" t="s">
        <v>5399</v>
      </c>
      <c r="AG16" s="17">
        <v>230</v>
      </c>
      <c r="AH16" s="16" t="s">
        <v>4257</v>
      </c>
      <c r="AI16" s="20">
        <v>1.0165999999999999</v>
      </c>
      <c r="AJ16" s="16" t="s">
        <v>5400</v>
      </c>
      <c r="AK16" s="17">
        <v>0</v>
      </c>
      <c r="AL16" s="16" t="s">
        <v>5400</v>
      </c>
      <c r="AM16" s="17">
        <v>720</v>
      </c>
      <c r="AN16" s="16" t="s">
        <v>5400</v>
      </c>
      <c r="AO16" s="17">
        <v>2063</v>
      </c>
      <c r="AP16" s="16" t="s">
        <v>5400</v>
      </c>
      <c r="AQ16" s="17">
        <v>0</v>
      </c>
      <c r="AR16" s="16" t="s">
        <v>5400</v>
      </c>
      <c r="AS16" s="17">
        <v>147</v>
      </c>
      <c r="AT16" s="16" t="s">
        <v>5400</v>
      </c>
      <c r="AU16" s="17">
        <v>205</v>
      </c>
      <c r="AV16" s="16" t="s">
        <v>4259</v>
      </c>
      <c r="AW16" s="20">
        <v>1.2025699999999999</v>
      </c>
      <c r="AX16" s="16" t="s">
        <v>5401</v>
      </c>
      <c r="AY16" s="17">
        <v>0</v>
      </c>
      <c r="AZ16" s="16" t="s">
        <v>5401</v>
      </c>
      <c r="BA16" s="17">
        <v>928</v>
      </c>
      <c r="BB16" s="16" t="s">
        <v>5401</v>
      </c>
      <c r="BC16" s="17">
        <v>2433</v>
      </c>
      <c r="BD16" s="16" t="s">
        <v>5401</v>
      </c>
      <c r="BE16" s="17">
        <v>2</v>
      </c>
      <c r="BF16" s="16" t="s">
        <v>5401</v>
      </c>
      <c r="BG16" s="17">
        <v>53</v>
      </c>
      <c r="BH16" s="16" t="s">
        <v>5401</v>
      </c>
      <c r="BI16" s="17">
        <v>127</v>
      </c>
      <c r="BJ16" s="16" t="s">
        <v>4261</v>
      </c>
      <c r="BK16" s="20">
        <v>1.33463</v>
      </c>
      <c r="BL16" s="16" t="s">
        <v>5402</v>
      </c>
      <c r="BM16" s="17">
        <v>0</v>
      </c>
      <c r="BN16" s="16" t="s">
        <v>5402</v>
      </c>
      <c r="BO16" s="17">
        <v>1052</v>
      </c>
      <c r="BP16" s="16" t="s">
        <v>5402</v>
      </c>
      <c r="BQ16" s="17">
        <v>1733</v>
      </c>
      <c r="BR16" s="16" t="s">
        <v>5402</v>
      </c>
      <c r="BS16" s="17">
        <v>3</v>
      </c>
      <c r="BT16" s="16" t="s">
        <v>5402</v>
      </c>
      <c r="BU16" s="17">
        <v>105</v>
      </c>
      <c r="BV16" s="16" t="s">
        <v>5402</v>
      </c>
      <c r="BW16" s="17">
        <v>138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875</v>
      </c>
      <c r="CB16" s="16" t="s">
        <v>5462</v>
      </c>
      <c r="CC16" s="17">
        <f>SUM(PRODUCT(A3L209C2,A3L209C5))/A3L209C1</f>
        <v>1738</v>
      </c>
      <c r="CD16" s="16" t="s">
        <v>5463</v>
      </c>
      <c r="CE16" s="17">
        <f>SUM(PRODUCT(A3L209C2,A3L209C6))/A3L209C1</f>
        <v>1</v>
      </c>
      <c r="CF16" s="16" t="s">
        <v>5464</v>
      </c>
      <c r="CG16" s="17">
        <f>SUM(PRODUCT(A3L209C2,A3L209C7))/A3L209C1</f>
        <v>17</v>
      </c>
      <c r="CH16" s="16" t="s">
        <v>5465</v>
      </c>
      <c r="CI16" s="17">
        <f>SUM(PRODUCT(A3L209C2,A3L209C8))/A3L209C1</f>
        <v>195</v>
      </c>
      <c r="CJ16" s="16" t="s">
        <v>5459</v>
      </c>
      <c r="CK16" s="17">
        <f>(A3L209C40-A3L209C37)+(A3L209C41-A3L209C38)+(A3L209C42-A3L209C39)</f>
        <v>-2400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940</v>
      </c>
      <c r="L17" s="16" t="s">
        <v>5398</v>
      </c>
      <c r="M17" s="17">
        <v>1675</v>
      </c>
      <c r="N17" s="16" t="s">
        <v>5398</v>
      </c>
      <c r="O17" s="17">
        <v>0</v>
      </c>
      <c r="P17" s="16" t="s">
        <v>5398</v>
      </c>
      <c r="Q17" s="17">
        <v>81</v>
      </c>
      <c r="R17" s="16" t="s">
        <v>5398</v>
      </c>
      <c r="S17" s="17">
        <v>189</v>
      </c>
      <c r="T17" s="16" t="s">
        <v>4255</v>
      </c>
      <c r="U17" s="20">
        <v>0.98158999999999996</v>
      </c>
      <c r="V17" s="16" t="s">
        <v>5399</v>
      </c>
      <c r="W17" s="17">
        <v>0</v>
      </c>
      <c r="X17" s="16" t="s">
        <v>5399</v>
      </c>
      <c r="Y17" s="17">
        <v>971</v>
      </c>
      <c r="Z17" s="16" t="s">
        <v>5399</v>
      </c>
      <c r="AA17" s="17">
        <v>1930</v>
      </c>
      <c r="AB17" s="16" t="s">
        <v>5399</v>
      </c>
      <c r="AC17" s="17">
        <v>0</v>
      </c>
      <c r="AD17" s="16" t="s">
        <v>5399</v>
      </c>
      <c r="AE17" s="17">
        <v>39</v>
      </c>
      <c r="AF17" s="16" t="s">
        <v>5399</v>
      </c>
      <c r="AG17" s="17">
        <v>159</v>
      </c>
      <c r="AH17" s="16" t="s">
        <v>4257</v>
      </c>
      <c r="AI17" s="20">
        <v>1.0165999999999999</v>
      </c>
      <c r="AJ17" s="16" t="s">
        <v>5400</v>
      </c>
      <c r="AK17" s="17">
        <v>0</v>
      </c>
      <c r="AL17" s="16" t="s">
        <v>5400</v>
      </c>
      <c r="AM17" s="17">
        <v>926</v>
      </c>
      <c r="AN17" s="16" t="s">
        <v>5400</v>
      </c>
      <c r="AO17" s="17">
        <v>2266</v>
      </c>
      <c r="AP17" s="16" t="s">
        <v>5400</v>
      </c>
      <c r="AQ17" s="17">
        <v>0</v>
      </c>
      <c r="AR17" s="16" t="s">
        <v>5400</v>
      </c>
      <c r="AS17" s="17">
        <v>78</v>
      </c>
      <c r="AT17" s="16" t="s">
        <v>5400</v>
      </c>
      <c r="AU17" s="17">
        <v>178</v>
      </c>
      <c r="AV17" s="16" t="s">
        <v>4259</v>
      </c>
      <c r="AW17" s="20">
        <v>1.2025699999999999</v>
      </c>
      <c r="AX17" s="16" t="s">
        <v>5401</v>
      </c>
      <c r="AY17" s="17">
        <v>0</v>
      </c>
      <c r="AZ17" s="16" t="s">
        <v>5401</v>
      </c>
      <c r="BA17" s="17">
        <v>952</v>
      </c>
      <c r="BB17" s="16" t="s">
        <v>5401</v>
      </c>
      <c r="BC17" s="17">
        <v>2074</v>
      </c>
      <c r="BD17" s="16" t="s">
        <v>5401</v>
      </c>
      <c r="BE17" s="17">
        <v>0</v>
      </c>
      <c r="BF17" s="16" t="s">
        <v>5401</v>
      </c>
      <c r="BG17" s="17">
        <v>412</v>
      </c>
      <c r="BH17" s="16" t="s">
        <v>5401</v>
      </c>
      <c r="BI17" s="17">
        <v>1011</v>
      </c>
      <c r="BJ17" s="16" t="s">
        <v>4261</v>
      </c>
      <c r="BK17" s="20">
        <v>1.33463</v>
      </c>
      <c r="BL17" s="16" t="s">
        <v>5402</v>
      </c>
      <c r="BM17" s="17">
        <v>0</v>
      </c>
      <c r="BN17" s="16" t="s">
        <v>5402</v>
      </c>
      <c r="BO17" s="17">
        <v>1182</v>
      </c>
      <c r="BP17" s="16" t="s">
        <v>5402</v>
      </c>
      <c r="BQ17" s="17">
        <v>1518</v>
      </c>
      <c r="BR17" s="16" t="s">
        <v>5402</v>
      </c>
      <c r="BS17" s="17">
        <v>2</v>
      </c>
      <c r="BT17" s="16" t="s">
        <v>5402</v>
      </c>
      <c r="BU17" s="17">
        <v>489</v>
      </c>
      <c r="BV17" s="16" t="s">
        <v>5402</v>
      </c>
      <c r="BW17" s="17">
        <v>746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940</v>
      </c>
      <c r="CB17" s="16" t="s">
        <v>5469</v>
      </c>
      <c r="CC17" s="17">
        <f>SUM(PRODUCT(A3L210C2,A3L210C5))/A3L210C1</f>
        <v>1675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81</v>
      </c>
      <c r="CH17" s="16" t="s">
        <v>5472</v>
      </c>
      <c r="CI17" s="17">
        <f>SUM(PRODUCT(A3L210C2,A3L210C8))/A3L210C1</f>
        <v>189</v>
      </c>
      <c r="CJ17" s="16" t="s">
        <v>5466</v>
      </c>
      <c r="CK17" s="17">
        <f>(A3L210C40-A3L210C37)+(A3L210C41-A3L210C38)+(A3L210C42-A3L210C39)</f>
        <v>-2345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14368</v>
      </c>
      <c r="L18" s="16" t="s">
        <v>5398</v>
      </c>
      <c r="M18" s="17">
        <v>20413</v>
      </c>
      <c r="N18" s="16" t="s">
        <v>5398</v>
      </c>
      <c r="O18" s="17">
        <v>153379</v>
      </c>
      <c r="P18" s="16" t="s">
        <v>5398</v>
      </c>
      <c r="Q18" s="17">
        <v>8137</v>
      </c>
      <c r="R18" s="16" t="s">
        <v>5398</v>
      </c>
      <c r="S18" s="17">
        <v>17526</v>
      </c>
      <c r="T18" s="16" t="s">
        <v>4255</v>
      </c>
      <c r="U18" s="20">
        <v>0.98158999999999996</v>
      </c>
      <c r="V18" s="16" t="s">
        <v>5399</v>
      </c>
      <c r="W18" s="17">
        <v>0</v>
      </c>
      <c r="X18" s="16" t="s">
        <v>5399</v>
      </c>
      <c r="Y18" s="17">
        <v>12700</v>
      </c>
      <c r="Z18" s="16" t="s">
        <v>5399</v>
      </c>
      <c r="AA18" s="17">
        <v>18460</v>
      </c>
      <c r="AB18" s="16" t="s">
        <v>5399</v>
      </c>
      <c r="AC18" s="17">
        <v>139835</v>
      </c>
      <c r="AD18" s="16" t="s">
        <v>5399</v>
      </c>
      <c r="AE18" s="17">
        <v>5765</v>
      </c>
      <c r="AF18" s="16" t="s">
        <v>5399</v>
      </c>
      <c r="AG18" s="17">
        <v>14802</v>
      </c>
      <c r="AH18" s="16" t="s">
        <v>4257</v>
      </c>
      <c r="AI18" s="20">
        <v>1.0165999999999999</v>
      </c>
      <c r="AJ18" s="16" t="s">
        <v>5400</v>
      </c>
      <c r="AK18" s="17">
        <v>0</v>
      </c>
      <c r="AL18" s="16" t="s">
        <v>5400</v>
      </c>
      <c r="AM18" s="17">
        <v>10557</v>
      </c>
      <c r="AN18" s="16" t="s">
        <v>5400</v>
      </c>
      <c r="AO18" s="17">
        <v>21823</v>
      </c>
      <c r="AP18" s="16" t="s">
        <v>5400</v>
      </c>
      <c r="AQ18" s="17">
        <v>139621</v>
      </c>
      <c r="AR18" s="16" t="s">
        <v>5400</v>
      </c>
      <c r="AS18" s="17">
        <v>7532</v>
      </c>
      <c r="AT18" s="16" t="s">
        <v>5400</v>
      </c>
      <c r="AU18" s="17">
        <v>17026</v>
      </c>
      <c r="AV18" s="16" t="s">
        <v>4259</v>
      </c>
      <c r="AW18" s="20">
        <v>1.2025699999999999</v>
      </c>
      <c r="AX18" s="16" t="s">
        <v>5401</v>
      </c>
      <c r="AY18" s="17">
        <v>0</v>
      </c>
      <c r="AZ18" s="16" t="s">
        <v>5401</v>
      </c>
      <c r="BA18" s="17">
        <v>9155</v>
      </c>
      <c r="BB18" s="16" t="s">
        <v>5401</v>
      </c>
      <c r="BC18" s="17">
        <v>20386</v>
      </c>
      <c r="BD18" s="16" t="s">
        <v>5401</v>
      </c>
      <c r="BE18" s="17">
        <v>121829</v>
      </c>
      <c r="BF18" s="16" t="s">
        <v>5401</v>
      </c>
      <c r="BG18" s="17">
        <v>8038</v>
      </c>
      <c r="BH18" s="16" t="s">
        <v>5401</v>
      </c>
      <c r="BI18" s="17">
        <v>16899</v>
      </c>
      <c r="BJ18" s="16" t="s">
        <v>4261</v>
      </c>
      <c r="BK18" s="20">
        <v>1.33463</v>
      </c>
      <c r="BL18" s="16" t="s">
        <v>5402</v>
      </c>
      <c r="BM18" s="17">
        <v>0</v>
      </c>
      <c r="BN18" s="16" t="s">
        <v>5402</v>
      </c>
      <c r="BO18" s="17">
        <v>4365</v>
      </c>
      <c r="BP18" s="16" t="s">
        <v>5402</v>
      </c>
      <c r="BQ18" s="17">
        <v>8352</v>
      </c>
      <c r="BR18" s="16" t="s">
        <v>5402</v>
      </c>
      <c r="BS18" s="17">
        <v>106189</v>
      </c>
      <c r="BT18" s="16" t="s">
        <v>5402</v>
      </c>
      <c r="BU18" s="17">
        <v>5041</v>
      </c>
      <c r="BV18" s="16" t="s">
        <v>5402</v>
      </c>
      <c r="BW18" s="17">
        <v>7889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14368</v>
      </c>
      <c r="CB18" s="16" t="s">
        <v>5476</v>
      </c>
      <c r="CC18" s="17">
        <f>SUM(PRODUCT(A3L211C2,A3L211C5))/A3L211C1</f>
        <v>20413</v>
      </c>
      <c r="CD18" s="16" t="s">
        <v>5477</v>
      </c>
      <c r="CE18" s="17">
        <f>SUM(PRODUCT(A3L211C2,A3L211C6))/A3L211C1</f>
        <v>153379</v>
      </c>
      <c r="CF18" s="16" t="s">
        <v>5478</v>
      </c>
      <c r="CG18" s="17">
        <f>SUM(PRODUCT(A3L211C2,A3L211C7))/A3L211C1</f>
        <v>8137</v>
      </c>
      <c r="CH18" s="16" t="s">
        <v>5479</v>
      </c>
      <c r="CI18" s="17">
        <f>SUM(PRODUCT(A3L211C2,A3L211C8))/A3L211C1</f>
        <v>17526</v>
      </c>
      <c r="CJ18" s="16" t="s">
        <v>5473</v>
      </c>
      <c r="CK18" s="17">
        <f>(A3L211C40-A3L211C37)+(A3L211C41-A3L211C38)+(A3L211C42-A3L211C39)</f>
        <v>144261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1827</v>
      </c>
      <c r="L19" s="16" t="s">
        <v>5398</v>
      </c>
      <c r="M19" s="17">
        <v>3647</v>
      </c>
      <c r="N19" s="16" t="s">
        <v>5398</v>
      </c>
      <c r="O19" s="17">
        <v>34664</v>
      </c>
      <c r="P19" s="16" t="s">
        <v>5398</v>
      </c>
      <c r="Q19" s="17">
        <v>4141</v>
      </c>
      <c r="R19" s="16" t="s">
        <v>5398</v>
      </c>
      <c r="S19" s="17">
        <v>9882</v>
      </c>
      <c r="T19" s="16" t="s">
        <v>4255</v>
      </c>
      <c r="U19" s="20">
        <v>0.98158999999999996</v>
      </c>
      <c r="V19" s="16" t="s">
        <v>5399</v>
      </c>
      <c r="W19" s="17">
        <v>0</v>
      </c>
      <c r="X19" s="16" t="s">
        <v>5399</v>
      </c>
      <c r="Y19" s="17">
        <v>1719</v>
      </c>
      <c r="Z19" s="16" t="s">
        <v>5399</v>
      </c>
      <c r="AA19" s="17">
        <v>2991</v>
      </c>
      <c r="AB19" s="16" t="s">
        <v>5399</v>
      </c>
      <c r="AC19" s="17">
        <v>29535</v>
      </c>
      <c r="AD19" s="16" t="s">
        <v>5399</v>
      </c>
      <c r="AE19" s="17">
        <v>2347</v>
      </c>
      <c r="AF19" s="16" t="s">
        <v>5399</v>
      </c>
      <c r="AG19" s="17">
        <v>7623</v>
      </c>
      <c r="AH19" s="16" t="s">
        <v>4257</v>
      </c>
      <c r="AI19" s="20">
        <v>1.0165999999999999</v>
      </c>
      <c r="AJ19" s="16" t="s">
        <v>5400</v>
      </c>
      <c r="AK19" s="17">
        <v>0</v>
      </c>
      <c r="AL19" s="16" t="s">
        <v>5400</v>
      </c>
      <c r="AM19" s="17">
        <v>1447</v>
      </c>
      <c r="AN19" s="16" t="s">
        <v>5400</v>
      </c>
      <c r="AO19" s="17">
        <v>3137</v>
      </c>
      <c r="AP19" s="16" t="s">
        <v>5400</v>
      </c>
      <c r="AQ19" s="17">
        <v>24290</v>
      </c>
      <c r="AR19" s="16" t="s">
        <v>5400</v>
      </c>
      <c r="AS19" s="17">
        <v>2158</v>
      </c>
      <c r="AT19" s="16" t="s">
        <v>5400</v>
      </c>
      <c r="AU19" s="17">
        <v>7354</v>
      </c>
      <c r="AV19" s="16" t="s">
        <v>4259</v>
      </c>
      <c r="AW19" s="20">
        <v>1.2025699999999999</v>
      </c>
      <c r="AX19" s="16" t="s">
        <v>5401</v>
      </c>
      <c r="AY19" s="17">
        <v>0</v>
      </c>
      <c r="AZ19" s="16" t="s">
        <v>5401</v>
      </c>
      <c r="BA19" s="17">
        <v>1248</v>
      </c>
      <c r="BB19" s="16" t="s">
        <v>5401</v>
      </c>
      <c r="BC19" s="17">
        <v>3223</v>
      </c>
      <c r="BD19" s="16" t="s">
        <v>5401</v>
      </c>
      <c r="BE19" s="17">
        <v>25872</v>
      </c>
      <c r="BF19" s="16" t="s">
        <v>5401</v>
      </c>
      <c r="BG19" s="17">
        <v>2357</v>
      </c>
      <c r="BH19" s="16" t="s">
        <v>5401</v>
      </c>
      <c r="BI19" s="17">
        <v>7693</v>
      </c>
      <c r="BJ19" s="16" t="s">
        <v>4261</v>
      </c>
      <c r="BK19" s="20">
        <v>1.33463</v>
      </c>
      <c r="BL19" s="16" t="s">
        <v>5402</v>
      </c>
      <c r="BM19" s="17">
        <v>0</v>
      </c>
      <c r="BN19" s="16" t="s">
        <v>5402</v>
      </c>
      <c r="BO19" s="17">
        <v>1180</v>
      </c>
      <c r="BP19" s="16" t="s">
        <v>5402</v>
      </c>
      <c r="BQ19" s="17">
        <v>2233</v>
      </c>
      <c r="BR19" s="16" t="s">
        <v>5402</v>
      </c>
      <c r="BS19" s="17">
        <v>20407</v>
      </c>
      <c r="BT19" s="16" t="s">
        <v>5402</v>
      </c>
      <c r="BU19" s="17">
        <v>1702</v>
      </c>
      <c r="BV19" s="16" t="s">
        <v>5402</v>
      </c>
      <c r="BW19" s="17">
        <v>5002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1827</v>
      </c>
      <c r="CB19" s="16" t="s">
        <v>5483</v>
      </c>
      <c r="CC19" s="17">
        <f>SUM(PRODUCT(A3L212C2,A3L212C5))/A3L212C1</f>
        <v>3647</v>
      </c>
      <c r="CD19" s="16" t="s">
        <v>5484</v>
      </c>
      <c r="CE19" s="17">
        <f>SUM(PRODUCT(A3L212C2,A3L212C6))/A3L212C1</f>
        <v>34664</v>
      </c>
      <c r="CF19" s="16" t="s">
        <v>5485</v>
      </c>
      <c r="CG19" s="17">
        <f>SUM(PRODUCT(A3L212C2,A3L212C7))/A3L212C1</f>
        <v>4141</v>
      </c>
      <c r="CH19" s="16" t="s">
        <v>5486</v>
      </c>
      <c r="CI19" s="17">
        <f>SUM(PRODUCT(A3L212C2,A3L212C8))/A3L212C1</f>
        <v>9882</v>
      </c>
      <c r="CJ19" s="16" t="s">
        <v>5480</v>
      </c>
      <c r="CK19" s="17">
        <f>(A3L212C40-A3L212C37)+(A3L212C41-A3L212C38)+(A3L212C42-A3L212C39)</f>
        <v>43213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8</v>
      </c>
      <c r="L20" s="16" t="s">
        <v>5398</v>
      </c>
      <c r="M20" s="17">
        <v>21</v>
      </c>
      <c r="N20" s="16" t="s">
        <v>5398</v>
      </c>
      <c r="O20" s="17">
        <v>125</v>
      </c>
      <c r="P20" s="16" t="s">
        <v>5398</v>
      </c>
      <c r="Q20" s="17">
        <v>33</v>
      </c>
      <c r="R20" s="16" t="s">
        <v>5398</v>
      </c>
      <c r="S20" s="17">
        <v>61</v>
      </c>
      <c r="T20" s="16" t="s">
        <v>4255</v>
      </c>
      <c r="U20" s="20">
        <v>0.98158999999999996</v>
      </c>
      <c r="V20" s="16" t="s">
        <v>5399</v>
      </c>
      <c r="W20" s="17">
        <v>0</v>
      </c>
      <c r="X20" s="16" t="s">
        <v>5399</v>
      </c>
      <c r="Y20" s="17">
        <v>7</v>
      </c>
      <c r="Z20" s="16" t="s">
        <v>5399</v>
      </c>
      <c r="AA20" s="17">
        <v>14</v>
      </c>
      <c r="AB20" s="16" t="s">
        <v>5399</v>
      </c>
      <c r="AC20" s="17">
        <v>71</v>
      </c>
      <c r="AD20" s="16" t="s">
        <v>5399</v>
      </c>
      <c r="AE20" s="17">
        <v>39</v>
      </c>
      <c r="AF20" s="16" t="s">
        <v>5399</v>
      </c>
      <c r="AG20" s="17">
        <v>50</v>
      </c>
      <c r="AH20" s="16" t="s">
        <v>4257</v>
      </c>
      <c r="AI20" s="20">
        <v>1.0165999999999999</v>
      </c>
      <c r="AJ20" s="16" t="s">
        <v>5400</v>
      </c>
      <c r="AK20" s="17">
        <v>0</v>
      </c>
      <c r="AL20" s="16" t="s">
        <v>5400</v>
      </c>
      <c r="AM20" s="17">
        <v>6</v>
      </c>
      <c r="AN20" s="16" t="s">
        <v>5400</v>
      </c>
      <c r="AO20" s="17">
        <v>17</v>
      </c>
      <c r="AP20" s="16" t="s">
        <v>5400</v>
      </c>
      <c r="AQ20" s="17">
        <v>20</v>
      </c>
      <c r="AR20" s="16" t="s">
        <v>5400</v>
      </c>
      <c r="AS20" s="17">
        <v>44</v>
      </c>
      <c r="AT20" s="16" t="s">
        <v>5400</v>
      </c>
      <c r="AU20" s="17">
        <v>45</v>
      </c>
      <c r="AV20" s="16" t="s">
        <v>4259</v>
      </c>
      <c r="AW20" s="20">
        <v>1.2025699999999999</v>
      </c>
      <c r="AX20" s="16" t="s">
        <v>5401</v>
      </c>
      <c r="AY20" s="17">
        <v>0</v>
      </c>
      <c r="AZ20" s="16" t="s">
        <v>5401</v>
      </c>
      <c r="BA20" s="17">
        <v>6</v>
      </c>
      <c r="BB20" s="16" t="s">
        <v>5401</v>
      </c>
      <c r="BC20" s="17">
        <v>15</v>
      </c>
      <c r="BD20" s="16" t="s">
        <v>5401</v>
      </c>
      <c r="BE20" s="17">
        <v>28</v>
      </c>
      <c r="BF20" s="16" t="s">
        <v>5401</v>
      </c>
      <c r="BG20" s="17">
        <v>71</v>
      </c>
      <c r="BH20" s="16" t="s">
        <v>5401</v>
      </c>
      <c r="BI20" s="17">
        <v>65</v>
      </c>
      <c r="BJ20" s="16" t="s">
        <v>4261</v>
      </c>
      <c r="BK20" s="20">
        <v>1.33463</v>
      </c>
      <c r="BL20" s="16" t="s">
        <v>5402</v>
      </c>
      <c r="BM20" s="17">
        <v>0</v>
      </c>
      <c r="BN20" s="16" t="s">
        <v>5402</v>
      </c>
      <c r="BO20" s="17">
        <v>5</v>
      </c>
      <c r="BP20" s="16" t="s">
        <v>5402</v>
      </c>
      <c r="BQ20" s="17">
        <v>14</v>
      </c>
      <c r="BR20" s="16" t="s">
        <v>5402</v>
      </c>
      <c r="BS20" s="17">
        <v>38</v>
      </c>
      <c r="BT20" s="16" t="s">
        <v>5402</v>
      </c>
      <c r="BU20" s="17">
        <v>52</v>
      </c>
      <c r="BV20" s="16" t="s">
        <v>5402</v>
      </c>
      <c r="BW20" s="17">
        <v>41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8</v>
      </c>
      <c r="CB20" s="16" t="s">
        <v>5490</v>
      </c>
      <c r="CC20" s="17">
        <f>SUM(PRODUCT(A3L213C2,A3L213C5))/A3L213C1</f>
        <v>21</v>
      </c>
      <c r="CD20" s="16" t="s">
        <v>5491</v>
      </c>
      <c r="CE20" s="17">
        <f>SUM(PRODUCT(A3L213C2,A3L213C6))/A3L213C1</f>
        <v>125</v>
      </c>
      <c r="CF20" s="16" t="s">
        <v>5492</v>
      </c>
      <c r="CG20" s="17">
        <f>SUM(PRODUCT(A3L213C2,A3L213C7))/A3L213C1</f>
        <v>33</v>
      </c>
      <c r="CH20" s="16" t="s">
        <v>5493</v>
      </c>
      <c r="CI20" s="17">
        <f>SUM(PRODUCT(A3L213C2,A3L213C8))/A3L213C1</f>
        <v>61</v>
      </c>
      <c r="CJ20" s="16" t="s">
        <v>5487</v>
      </c>
      <c r="CK20" s="17">
        <f>(A3L213C40-A3L213C37)+(A3L213C41-A3L213C38)+(A3L213C42-A3L213C39)</f>
        <v>190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832</v>
      </c>
      <c r="L21" s="16" t="s">
        <v>5398</v>
      </c>
      <c r="M21" s="17">
        <v>1003</v>
      </c>
      <c r="N21" s="16" t="s">
        <v>5398</v>
      </c>
      <c r="O21" s="17">
        <v>36343</v>
      </c>
      <c r="P21" s="16" t="s">
        <v>5398</v>
      </c>
      <c r="Q21" s="17">
        <v>4012</v>
      </c>
      <c r="R21" s="16" t="s">
        <v>5398</v>
      </c>
      <c r="S21" s="17">
        <v>7183</v>
      </c>
      <c r="T21" s="16" t="s">
        <v>4255</v>
      </c>
      <c r="U21" s="20">
        <v>0.98158999999999996</v>
      </c>
      <c r="V21" s="16" t="s">
        <v>5399</v>
      </c>
      <c r="W21" s="17">
        <v>0</v>
      </c>
      <c r="X21" s="16" t="s">
        <v>5399</v>
      </c>
      <c r="Y21" s="17">
        <v>835</v>
      </c>
      <c r="Z21" s="16" t="s">
        <v>5399</v>
      </c>
      <c r="AA21" s="17">
        <v>654</v>
      </c>
      <c r="AB21" s="16" t="s">
        <v>5399</v>
      </c>
      <c r="AC21" s="17">
        <v>35714</v>
      </c>
      <c r="AD21" s="16" t="s">
        <v>5399</v>
      </c>
      <c r="AE21" s="17">
        <v>4009</v>
      </c>
      <c r="AF21" s="16" t="s">
        <v>5399</v>
      </c>
      <c r="AG21" s="17">
        <v>6474</v>
      </c>
      <c r="AH21" s="16" t="s">
        <v>4257</v>
      </c>
      <c r="AI21" s="20">
        <v>1.0165999999999999</v>
      </c>
      <c r="AJ21" s="16" t="s">
        <v>5400</v>
      </c>
      <c r="AK21" s="17">
        <v>0</v>
      </c>
      <c r="AL21" s="16" t="s">
        <v>5400</v>
      </c>
      <c r="AM21" s="17">
        <v>759</v>
      </c>
      <c r="AN21" s="16" t="s">
        <v>5400</v>
      </c>
      <c r="AO21" s="17">
        <v>962</v>
      </c>
      <c r="AP21" s="16" t="s">
        <v>5400</v>
      </c>
      <c r="AQ21" s="17">
        <v>29318</v>
      </c>
      <c r="AR21" s="16" t="s">
        <v>5400</v>
      </c>
      <c r="AS21" s="17">
        <v>3810</v>
      </c>
      <c r="AT21" s="16" t="s">
        <v>5400</v>
      </c>
      <c r="AU21" s="17">
        <v>5009</v>
      </c>
      <c r="AV21" s="16" t="s">
        <v>4259</v>
      </c>
      <c r="AW21" s="20">
        <v>1.2025699999999999</v>
      </c>
      <c r="AX21" s="16" t="s">
        <v>5401</v>
      </c>
      <c r="AY21" s="17">
        <v>0</v>
      </c>
      <c r="AZ21" s="16" t="s">
        <v>5401</v>
      </c>
      <c r="BA21" s="17">
        <v>939</v>
      </c>
      <c r="BB21" s="16" t="s">
        <v>5401</v>
      </c>
      <c r="BC21" s="17">
        <v>1356</v>
      </c>
      <c r="BD21" s="16" t="s">
        <v>5401</v>
      </c>
      <c r="BE21" s="17">
        <v>23937</v>
      </c>
      <c r="BF21" s="16" t="s">
        <v>5401</v>
      </c>
      <c r="BG21" s="17">
        <v>3456</v>
      </c>
      <c r="BH21" s="16" t="s">
        <v>5401</v>
      </c>
      <c r="BI21" s="17">
        <v>5443</v>
      </c>
      <c r="BJ21" s="16" t="s">
        <v>4261</v>
      </c>
      <c r="BK21" s="20">
        <v>1.33463</v>
      </c>
      <c r="BL21" s="16" t="s">
        <v>5402</v>
      </c>
      <c r="BM21" s="17">
        <v>0</v>
      </c>
      <c r="BN21" s="16" t="s">
        <v>5402</v>
      </c>
      <c r="BO21" s="17">
        <v>1338</v>
      </c>
      <c r="BP21" s="16" t="s">
        <v>5402</v>
      </c>
      <c r="BQ21" s="17">
        <v>1337</v>
      </c>
      <c r="BR21" s="16" t="s">
        <v>5402</v>
      </c>
      <c r="BS21" s="17">
        <v>18153</v>
      </c>
      <c r="BT21" s="16" t="s">
        <v>5402</v>
      </c>
      <c r="BU21" s="17">
        <v>3091</v>
      </c>
      <c r="BV21" s="16" t="s">
        <v>5402</v>
      </c>
      <c r="BW21" s="17">
        <v>1873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832</v>
      </c>
      <c r="CB21" s="16" t="s">
        <v>5497</v>
      </c>
      <c r="CC21" s="17">
        <f>SUM(PRODUCT(A3L214C2,A3L214C5))/A3L214C1</f>
        <v>1003</v>
      </c>
      <c r="CD21" s="16" t="s">
        <v>5498</v>
      </c>
      <c r="CE21" s="17">
        <f>SUM(PRODUCT(A3L214C2,A3L214C6))/A3L214C1</f>
        <v>36343</v>
      </c>
      <c r="CF21" s="16" t="s">
        <v>5499</v>
      </c>
      <c r="CG21" s="17">
        <f>SUM(PRODUCT(A3L214C2,A3L214C7))/A3L214C1</f>
        <v>4012</v>
      </c>
      <c r="CH21" s="16" t="s">
        <v>5500</v>
      </c>
      <c r="CI21" s="17">
        <f>SUM(PRODUCT(A3L214C2,A3L214C8))/A3L214C1</f>
        <v>7183</v>
      </c>
      <c r="CJ21" s="16" t="s">
        <v>5494</v>
      </c>
      <c r="CK21" s="17">
        <f>(A3L214C40-A3L214C37)+(A3L214C41-A3L214C38)+(A3L214C42-A3L214C39)</f>
        <v>45703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4</v>
      </c>
      <c r="N22" s="16" t="s">
        <v>5398</v>
      </c>
      <c r="O22" s="17">
        <v>1601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0.98158999999999996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4</v>
      </c>
      <c r="AB22" s="16" t="s">
        <v>5399</v>
      </c>
      <c r="AC22" s="17">
        <v>2061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1.0165999999999999</v>
      </c>
      <c r="AJ22" s="16" t="s">
        <v>5400</v>
      </c>
      <c r="AK22" s="17">
        <v>0</v>
      </c>
      <c r="AL22" s="16" t="s">
        <v>5400</v>
      </c>
      <c r="AM22" s="17">
        <v>2</v>
      </c>
      <c r="AN22" s="16" t="s">
        <v>5400</v>
      </c>
      <c r="AO22" s="17">
        <v>6</v>
      </c>
      <c r="AP22" s="16" t="s">
        <v>5400</v>
      </c>
      <c r="AQ22" s="17">
        <v>2554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1.2025699999999999</v>
      </c>
      <c r="AX22" s="16" t="s">
        <v>5401</v>
      </c>
      <c r="AY22" s="17">
        <v>0</v>
      </c>
      <c r="AZ22" s="16" t="s">
        <v>5401</v>
      </c>
      <c r="BA22" s="17">
        <v>1</v>
      </c>
      <c r="BB22" s="16" t="s">
        <v>5401</v>
      </c>
      <c r="BC22" s="17">
        <v>3</v>
      </c>
      <c r="BD22" s="16" t="s">
        <v>5401</v>
      </c>
      <c r="BE22" s="17">
        <v>2927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1.33463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10</v>
      </c>
      <c r="BR22" s="16" t="s">
        <v>5402</v>
      </c>
      <c r="BS22" s="17">
        <v>2375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4</v>
      </c>
      <c r="CD22" s="16" t="s">
        <v>5505</v>
      </c>
      <c r="CE22" s="17">
        <f>SUM(PRODUCT(A3L215C2,A3L215C6))/A3L215C1</f>
        <v>1601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1601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2</v>
      </c>
      <c r="L23" s="16" t="s">
        <v>5398</v>
      </c>
      <c r="M23" s="17">
        <v>33</v>
      </c>
      <c r="N23" s="16" t="s">
        <v>5398</v>
      </c>
      <c r="O23" s="17">
        <v>8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0.98158999999999996</v>
      </c>
      <c r="V23" s="16" t="s">
        <v>5399</v>
      </c>
      <c r="W23" s="17">
        <v>0</v>
      </c>
      <c r="X23" s="16" t="s">
        <v>5399</v>
      </c>
      <c r="Y23" s="17">
        <v>2</v>
      </c>
      <c r="Z23" s="16" t="s">
        <v>5399</v>
      </c>
      <c r="AA23" s="17">
        <v>21</v>
      </c>
      <c r="AB23" s="16" t="s">
        <v>5399</v>
      </c>
      <c r="AC23" s="17">
        <v>1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1.0165999999999999</v>
      </c>
      <c r="AJ23" s="16" t="s">
        <v>5400</v>
      </c>
      <c r="AK23" s="17">
        <v>0</v>
      </c>
      <c r="AL23" s="16" t="s">
        <v>5400</v>
      </c>
      <c r="AM23" s="17">
        <v>5</v>
      </c>
      <c r="AN23" s="16" t="s">
        <v>5400</v>
      </c>
      <c r="AO23" s="17">
        <v>23</v>
      </c>
      <c r="AP23" s="16" t="s">
        <v>5400</v>
      </c>
      <c r="AQ23" s="17">
        <v>43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1.2025699999999999</v>
      </c>
      <c r="AX23" s="16" t="s">
        <v>5401</v>
      </c>
      <c r="AY23" s="17">
        <v>0</v>
      </c>
      <c r="AZ23" s="16" t="s">
        <v>5401</v>
      </c>
      <c r="BA23" s="17">
        <v>5</v>
      </c>
      <c r="BB23" s="16" t="s">
        <v>5401</v>
      </c>
      <c r="BC23" s="17">
        <v>12</v>
      </c>
      <c r="BD23" s="16" t="s">
        <v>5401</v>
      </c>
      <c r="BE23" s="17">
        <v>-94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1.33463</v>
      </c>
      <c r="BL23" s="16" t="s">
        <v>5402</v>
      </c>
      <c r="BM23" s="17">
        <v>0</v>
      </c>
      <c r="BN23" s="16" t="s">
        <v>5402</v>
      </c>
      <c r="BO23" s="17">
        <v>4</v>
      </c>
      <c r="BP23" s="16" t="s">
        <v>5402</v>
      </c>
      <c r="BQ23" s="17">
        <v>25</v>
      </c>
      <c r="BR23" s="16" t="s">
        <v>5402</v>
      </c>
      <c r="BS23" s="17">
        <v>375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2</v>
      </c>
      <c r="CB23" s="16" t="s">
        <v>5511</v>
      </c>
      <c r="CC23" s="17">
        <f>SUM(PRODUCT(A3L216C2,A3L216C5))/A3L216C1</f>
        <v>33</v>
      </c>
      <c r="CD23" s="16" t="s">
        <v>5512</v>
      </c>
      <c r="CE23" s="17">
        <f>SUM(PRODUCT(A3L216C2,A3L216C6))/A3L216C1</f>
        <v>8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8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433</v>
      </c>
      <c r="N24" s="16" t="s">
        <v>5398</v>
      </c>
      <c r="O24" s="17">
        <v>19329</v>
      </c>
      <c r="P24" s="16" t="s">
        <v>5398</v>
      </c>
      <c r="Q24" s="17">
        <v>0</v>
      </c>
      <c r="R24" s="16" t="s">
        <v>5398</v>
      </c>
      <c r="S24" s="17">
        <v>2255</v>
      </c>
      <c r="T24" s="16" t="s">
        <v>4255</v>
      </c>
      <c r="U24" s="20">
        <v>0.98158999999999996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198</v>
      </c>
      <c r="AB24" s="16" t="s">
        <v>5399</v>
      </c>
      <c r="AC24" s="17">
        <v>14725</v>
      </c>
      <c r="AD24" s="16" t="s">
        <v>5399</v>
      </c>
      <c r="AE24" s="17">
        <v>0</v>
      </c>
      <c r="AF24" s="16" t="s">
        <v>5399</v>
      </c>
      <c r="AG24" s="17">
        <v>1289</v>
      </c>
      <c r="AH24" s="16" t="s">
        <v>4257</v>
      </c>
      <c r="AI24" s="20">
        <v>1.0165999999999999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175</v>
      </c>
      <c r="AP24" s="16" t="s">
        <v>5400</v>
      </c>
      <c r="AQ24" s="17">
        <v>13825</v>
      </c>
      <c r="AR24" s="16" t="s">
        <v>5400</v>
      </c>
      <c r="AS24" s="17">
        <v>0</v>
      </c>
      <c r="AT24" s="16" t="s">
        <v>5400</v>
      </c>
      <c r="AU24" s="17">
        <v>902</v>
      </c>
      <c r="AV24" s="16" t="s">
        <v>4259</v>
      </c>
      <c r="AW24" s="20">
        <v>1.2025699999999999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201</v>
      </c>
      <c r="BD24" s="16" t="s">
        <v>5401</v>
      </c>
      <c r="BE24" s="17">
        <v>16409</v>
      </c>
      <c r="BF24" s="16" t="s">
        <v>5401</v>
      </c>
      <c r="BG24" s="17">
        <v>0</v>
      </c>
      <c r="BH24" s="16" t="s">
        <v>5401</v>
      </c>
      <c r="BI24" s="17">
        <v>923</v>
      </c>
      <c r="BJ24" s="16" t="s">
        <v>4261</v>
      </c>
      <c r="BK24" s="20">
        <v>1.33463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145</v>
      </c>
      <c r="BR24" s="16" t="s">
        <v>5402</v>
      </c>
      <c r="BS24" s="17">
        <v>13767</v>
      </c>
      <c r="BT24" s="16" t="s">
        <v>5402</v>
      </c>
      <c r="BU24" s="17">
        <v>0</v>
      </c>
      <c r="BV24" s="16" t="s">
        <v>5402</v>
      </c>
      <c r="BW24" s="17">
        <v>573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433</v>
      </c>
      <c r="CD24" s="16" t="s">
        <v>5519</v>
      </c>
      <c r="CE24" s="17">
        <f>SUM(PRODUCT(A3L217C2,A3L217C6))/A3L217C1</f>
        <v>19329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2255</v>
      </c>
      <c r="CJ24" s="16" t="s">
        <v>5515</v>
      </c>
      <c r="CK24" s="17">
        <f>(A3L217C40-A3L217C37)+(A3L217C41-A3L217C38)+(A3L217C42-A3L217C39)</f>
        <v>21151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3</v>
      </c>
      <c r="L25" s="16" t="s">
        <v>5398</v>
      </c>
      <c r="M25" s="17">
        <f>A3L215C5+A3L216C5+4</f>
        <v>41</v>
      </c>
      <c r="N25" s="16" t="s">
        <v>5398</v>
      </c>
      <c r="O25" s="17">
        <v>447</v>
      </c>
      <c r="P25" s="16" t="s">
        <v>5398</v>
      </c>
      <c r="Q25" s="17">
        <f>A3L215C7+A3L216C7+37</f>
        <v>37</v>
      </c>
      <c r="R25" s="16" t="s">
        <v>5398</v>
      </c>
      <c r="S25" s="17">
        <f>A3L215C8+A3L216C8+121</f>
        <v>121</v>
      </c>
      <c r="T25" s="16" t="s">
        <v>4255</v>
      </c>
      <c r="U25" s="20">
        <v>0.98158999999999996</v>
      </c>
      <c r="V25" s="16" t="s">
        <v>5399</v>
      </c>
      <c r="W25" s="17">
        <v>0</v>
      </c>
      <c r="X25" s="16" t="s">
        <v>5399</v>
      </c>
      <c r="Y25" s="17">
        <f>A3L215C11+A3L216C11+4</f>
        <v>6</v>
      </c>
      <c r="Z25" s="16" t="s">
        <v>5399</v>
      </c>
      <c r="AA25" s="17">
        <f>A3L215C12+A3L216C12+12</f>
        <v>37</v>
      </c>
      <c r="AB25" s="16" t="s">
        <v>5399</v>
      </c>
      <c r="AC25" s="17">
        <v>196</v>
      </c>
      <c r="AD25" s="16" t="s">
        <v>5399</v>
      </c>
      <c r="AE25" s="17">
        <f>A3L215C14+A3L216C14+39</f>
        <v>39</v>
      </c>
      <c r="AF25" s="16" t="s">
        <v>5399</v>
      </c>
      <c r="AG25" s="17">
        <f>A3L215C15+A3L216C15+133</f>
        <v>133</v>
      </c>
      <c r="AH25" s="16" t="s">
        <v>4257</v>
      </c>
      <c r="AI25" s="20">
        <v>1.0165999999999999</v>
      </c>
      <c r="AJ25" s="16" t="s">
        <v>5400</v>
      </c>
      <c r="AK25" s="17">
        <v>0</v>
      </c>
      <c r="AL25" s="16" t="s">
        <v>5400</v>
      </c>
      <c r="AM25" s="17">
        <f>A3L215C18+A3L216C18+1</f>
        <v>8</v>
      </c>
      <c r="AN25" s="16" t="s">
        <v>5400</v>
      </c>
      <c r="AO25" s="17">
        <f>A3L215C19+A3L216C19+14</f>
        <v>43</v>
      </c>
      <c r="AP25" s="16" t="s">
        <v>5400</v>
      </c>
      <c r="AQ25" s="17">
        <v>1</v>
      </c>
      <c r="AR25" s="16" t="s">
        <v>5400</v>
      </c>
      <c r="AS25" s="17">
        <f>A3L215C21+A3L216C21+46</f>
        <v>46</v>
      </c>
      <c r="AT25" s="16" t="s">
        <v>5400</v>
      </c>
      <c r="AU25" s="17">
        <f>A3L215C22+A3L216C22+113</f>
        <v>113</v>
      </c>
      <c r="AV25" s="16" t="s">
        <v>4259</v>
      </c>
      <c r="AW25" s="20">
        <v>1.2025699999999999</v>
      </c>
      <c r="AX25" s="16" t="s">
        <v>5401</v>
      </c>
      <c r="AY25" s="17">
        <v>0</v>
      </c>
      <c r="AZ25" s="16" t="s">
        <v>5401</v>
      </c>
      <c r="BA25" s="17">
        <f>A3L215C25+A3L216C25+3</f>
        <v>9</v>
      </c>
      <c r="BB25" s="16" t="s">
        <v>5401</v>
      </c>
      <c r="BC25" s="17">
        <f>A3L215C26+A3L216C26+17</f>
        <v>32</v>
      </c>
      <c r="BD25" s="16" t="s">
        <v>5401</v>
      </c>
      <c r="BE25" s="17">
        <v>0</v>
      </c>
      <c r="BF25" s="16" t="s">
        <v>5401</v>
      </c>
      <c r="BG25" s="17">
        <f>A3L215C28+A3L216C28+53</f>
        <v>53</v>
      </c>
      <c r="BH25" s="16" t="s">
        <v>5401</v>
      </c>
      <c r="BI25" s="17">
        <f>A3L215C29+A3L216C29+164</f>
        <v>164</v>
      </c>
      <c r="BJ25" s="16" t="s">
        <v>4261</v>
      </c>
      <c r="BK25" s="20">
        <v>1.33463</v>
      </c>
      <c r="BL25" s="16" t="s">
        <v>5402</v>
      </c>
      <c r="BM25" s="17">
        <v>0</v>
      </c>
      <c r="BN25" s="16" t="s">
        <v>5402</v>
      </c>
      <c r="BO25" s="17">
        <f>A3L215C32+A3L216C32+7</f>
        <v>11</v>
      </c>
      <c r="BP25" s="16" t="s">
        <v>5402</v>
      </c>
      <c r="BQ25" s="17">
        <f>A3L215C33+A3L216C33+35</f>
        <v>70</v>
      </c>
      <c r="BR25" s="16" t="s">
        <v>5402</v>
      </c>
      <c r="BS25" s="17">
        <v>3</v>
      </c>
      <c r="BT25" s="16" t="s">
        <v>5402</v>
      </c>
      <c r="BU25" s="17">
        <f>A3L215C35+A3L216C35+57</f>
        <v>57</v>
      </c>
      <c r="BV25" s="16" t="s">
        <v>5402</v>
      </c>
      <c r="BW25" s="17">
        <f>A3L215C36+A3L216C36+300</f>
        <v>300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41</v>
      </c>
      <c r="CD25" s="16" t="s">
        <v>5526</v>
      </c>
      <c r="CE25" s="17">
        <f>SUM(PRODUCT(A3L218C2,A3L218C6))/A3L218C1</f>
        <v>447</v>
      </c>
      <c r="CF25" s="16" t="s">
        <v>5527</v>
      </c>
      <c r="CG25" s="17">
        <f>SUM(PRODUCT(A3L218C2,A3L218C7))/A3L218C1</f>
        <v>37</v>
      </c>
      <c r="CH25" s="16" t="s">
        <v>5528</v>
      </c>
      <c r="CI25" s="17">
        <f>SUM(PRODUCT(A3L218C2,A3L218C8))/A3L218C1</f>
        <v>121</v>
      </c>
      <c r="CJ25" s="16" t="s">
        <v>5522</v>
      </c>
      <c r="CK25" s="17">
        <f>(A3L218C40-A3L218C37)+(A3L218C41-A3L218C38)+(A3L218C42-A3L218C39)</f>
        <v>561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35803</v>
      </c>
      <c r="L26" s="16" t="s">
        <v>5531</v>
      </c>
      <c r="M26" s="17">
        <f>SUM(A3L201C5:A3L214C5,A3L217C5:A3L218C5)</f>
        <v>58180</v>
      </c>
      <c r="N26" s="16" t="s">
        <v>5532</v>
      </c>
      <c r="O26" s="17">
        <f>SUM(A3L201C6:A3L218C6)</f>
        <v>273700</v>
      </c>
      <c r="P26" s="16" t="s">
        <v>5533</v>
      </c>
      <c r="Q26" s="17">
        <f>SUM(A3L201C7:A3L214C7,A3L217C7:A3L218C7)</f>
        <v>40189</v>
      </c>
      <c r="R26" s="16" t="s">
        <v>5534</v>
      </c>
      <c r="S26" s="17">
        <f>SUM(A3L201C8:A3L214C8,A3L217C8:A3L218C8)</f>
        <v>84677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38497</v>
      </c>
      <c r="Z26" s="16" t="s">
        <v>5537</v>
      </c>
      <c r="AA26" s="17">
        <f>SUM(A3L201C12:A3L214C12,A3L217C12:A3L218C12)</f>
        <v>56661</v>
      </c>
      <c r="AB26" s="16" t="s">
        <v>5538</v>
      </c>
      <c r="AC26" s="17">
        <f>SUM(A3L201C13:A3L218C13)</f>
        <v>244043</v>
      </c>
      <c r="AD26" s="16" t="s">
        <v>5539</v>
      </c>
      <c r="AE26" s="17">
        <f>SUM(A3L201C14:A3L214C14,A3L217C14:A3L218C14)</f>
        <v>33181</v>
      </c>
      <c r="AF26" s="16" t="s">
        <v>5540</v>
      </c>
      <c r="AG26" s="17">
        <f>SUM(A3L201C15:A3L214C15,A3L217C15:A3L218C15)</f>
        <v>77542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36481</v>
      </c>
      <c r="AN26" s="16" t="s">
        <v>5543</v>
      </c>
      <c r="AO26" s="17">
        <f>SUM(A3L201C19:A3L214C19,A3L217C19:A3L218C19)</f>
        <v>68191</v>
      </c>
      <c r="AP26" s="16" t="s">
        <v>5544</v>
      </c>
      <c r="AQ26" s="17">
        <f>SUM(A3L201C20:A3L218C20)</f>
        <v>234026</v>
      </c>
      <c r="AR26" s="16" t="s">
        <v>5545</v>
      </c>
      <c r="AS26" s="17">
        <f>SUM(A3L201C21:A3L214C21,A3L217C21:A3L218C21)</f>
        <v>37483</v>
      </c>
      <c r="AT26" s="16" t="s">
        <v>5546</v>
      </c>
      <c r="AU26" s="17">
        <f>SUM(A3L201C22:A3L214C22,A3L217C22:A3L218C22)</f>
        <v>78973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40713</v>
      </c>
      <c r="BB26" s="16" t="s">
        <v>5549</v>
      </c>
      <c r="BC26" s="17">
        <f>SUM(A3L201C26:A3L214C26,A3L217C26:A3L218C26)</f>
        <v>73847</v>
      </c>
      <c r="BD26" s="16" t="s">
        <v>5550</v>
      </c>
      <c r="BE26" s="17">
        <f>SUM(A3L201C27:A3L218C27)</f>
        <v>213402</v>
      </c>
      <c r="BF26" s="16" t="s">
        <v>5551</v>
      </c>
      <c r="BG26" s="17">
        <f>SUM(A3L201C28:A3L214C28,A3L217C28:A3L218C28)</f>
        <v>35649</v>
      </c>
      <c r="BH26" s="16" t="s">
        <v>5552</v>
      </c>
      <c r="BI26" s="17">
        <f>SUM(A3L201C29:A3L214C29,A3L217C29:A3L218C29)</f>
        <v>75848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30791</v>
      </c>
      <c r="BP26" s="16" t="s">
        <v>5555</v>
      </c>
      <c r="BQ26" s="17">
        <f>SUM(A3L201C33:A3L214C33,A3L217C33:A3L218C33)</f>
        <v>40297</v>
      </c>
      <c r="BR26" s="16" t="s">
        <v>5556</v>
      </c>
      <c r="BS26" s="17">
        <f>SUM(A3L201C34:A3L218C34)</f>
        <v>189193</v>
      </c>
      <c r="BT26" s="16" t="s">
        <v>5557</v>
      </c>
      <c r="BU26" s="17">
        <f>SUM(A3L201C35:A3L214C35,A3L217C35:A3L218C35)</f>
        <v>30685</v>
      </c>
      <c r="BV26" s="16" t="s">
        <v>5558</v>
      </c>
      <c r="BW26" s="17">
        <f>SUM(A3L201C36:A3L214C36,A3L217C36:A3L218C36)</f>
        <v>43365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35805</v>
      </c>
      <c r="CB26" s="16" t="s">
        <v>5561</v>
      </c>
      <c r="CC26" s="17">
        <f>SUM(A3L201C39:A3L218C39)</f>
        <v>58217</v>
      </c>
      <c r="CD26" s="16" t="s">
        <v>5562</v>
      </c>
      <c r="CE26" s="17">
        <f>SUM(A3L201C40:A3L218C40)</f>
        <v>273700</v>
      </c>
      <c r="CF26" s="16" t="s">
        <v>5563</v>
      </c>
      <c r="CG26" s="17">
        <f>SUM(A3L201C41:A3L218C41)</f>
        <v>40189</v>
      </c>
      <c r="CH26" s="16" t="s">
        <v>5564</v>
      </c>
      <c r="CI26" s="17">
        <f>SUM(A3L201C42:A3L218C42)</f>
        <v>84677</v>
      </c>
      <c r="CJ26" s="16" t="s">
        <v>5565</v>
      </c>
      <c r="CK26" s="17">
        <f>SUM(A3L201C43:A3L218C43)</f>
        <v>304583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0.98158999999999996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1.0165999999999999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1.2025699999999999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29</v>
      </c>
      <c r="BJ27" s="16" t="s">
        <v>4261</v>
      </c>
      <c r="BK27" s="20">
        <v>1.33463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0.98158999999999996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1.0165999999999999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-238</v>
      </c>
      <c r="AV28" s="16" t="s">
        <v>4259</v>
      </c>
      <c r="AW28" s="20">
        <v>1.2025699999999999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1.33463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-48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0.98158999999999996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1.0165999999999999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1.2025699999999999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1.33463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0.98158999999999996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1.0165999999999999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1.2025699999999999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1.33463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-238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-48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0.98348999999999998</v>
      </c>
      <c r="N8" s="16" t="s">
        <v>5671</v>
      </c>
      <c r="O8" s="17">
        <v>0</v>
      </c>
      <c r="P8" s="16" t="s">
        <v>4257</v>
      </c>
      <c r="Q8" s="20">
        <v>1.0169699999999999</v>
      </c>
      <c r="R8" s="16" t="s">
        <v>5672</v>
      </c>
      <c r="S8" s="17">
        <v>0</v>
      </c>
      <c r="T8" s="16" t="s">
        <v>4259</v>
      </c>
      <c r="U8" s="20">
        <v>1.13276</v>
      </c>
      <c r="V8" s="16" t="s">
        <v>5673</v>
      </c>
      <c r="W8" s="17">
        <v>28110</v>
      </c>
      <c r="X8" s="16" t="s">
        <v>4261</v>
      </c>
      <c r="Y8" s="20">
        <v>1.1778999999999999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643464</v>
      </c>
      <c r="H9" s="16" t="s">
        <v>4253</v>
      </c>
      <c r="I9" s="20">
        <v>1</v>
      </c>
      <c r="J9" s="16" t="s">
        <v>5670</v>
      </c>
      <c r="K9" s="17">
        <v>627576</v>
      </c>
      <c r="L9" s="16" t="s">
        <v>4255</v>
      </c>
      <c r="M9" s="20">
        <v>0.98348999999999998</v>
      </c>
      <c r="N9" s="16" t="s">
        <v>5671</v>
      </c>
      <c r="O9" s="17">
        <v>636150</v>
      </c>
      <c r="P9" s="16" t="s">
        <v>4257</v>
      </c>
      <c r="Q9" s="20">
        <v>1.0169699999999999</v>
      </c>
      <c r="R9" s="16" t="s">
        <v>5672</v>
      </c>
      <c r="S9" s="17">
        <v>629137</v>
      </c>
      <c r="T9" s="16" t="s">
        <v>4259</v>
      </c>
      <c r="U9" s="20">
        <v>1.13276</v>
      </c>
      <c r="V9" s="16" t="s">
        <v>5673</v>
      </c>
      <c r="W9" s="17">
        <v>534098</v>
      </c>
      <c r="X9" s="16" t="s">
        <v>4261</v>
      </c>
      <c r="Y9" s="20">
        <v>1.1778999999999999</v>
      </c>
      <c r="Z9" s="16" t="s">
        <v>5675</v>
      </c>
      <c r="AA9" s="17">
        <f>SUM(PRODUCT(A3L302C2,A3L302C3),PRODUCT(A3L302C4,A3L302C5),PRODUCT(A3L302C6,A3L302C7))/A3L302C1</f>
        <v>635874.72858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0.98348999999999998</v>
      </c>
      <c r="N10" s="16" t="s">
        <v>5671</v>
      </c>
      <c r="O10" s="17">
        <v>0</v>
      </c>
      <c r="P10" s="16" t="s">
        <v>4257</v>
      </c>
      <c r="Q10" s="20">
        <v>1.0169699999999999</v>
      </c>
      <c r="R10" s="16" t="s">
        <v>5672</v>
      </c>
      <c r="S10" s="17">
        <v>0</v>
      </c>
      <c r="T10" s="16" t="s">
        <v>4259</v>
      </c>
      <c r="U10" s="20">
        <v>1.13276</v>
      </c>
      <c r="V10" s="16" t="s">
        <v>5673</v>
      </c>
      <c r="W10" s="17">
        <v>0</v>
      </c>
      <c r="X10" s="16" t="s">
        <v>4261</v>
      </c>
      <c r="Y10" s="20">
        <v>1.1778999999999999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0.98348999999999998</v>
      </c>
      <c r="N11" s="16" t="s">
        <v>5671</v>
      </c>
      <c r="O11" s="17">
        <v>0</v>
      </c>
      <c r="P11" s="16" t="s">
        <v>4257</v>
      </c>
      <c r="Q11" s="20">
        <v>1.0169699999999999</v>
      </c>
      <c r="R11" s="16" t="s">
        <v>5672</v>
      </c>
      <c r="S11" s="17">
        <v>0</v>
      </c>
      <c r="T11" s="16" t="s">
        <v>4259</v>
      </c>
      <c r="U11" s="20">
        <v>1.13276</v>
      </c>
      <c r="V11" s="16" t="s">
        <v>5673</v>
      </c>
      <c r="W11" s="17">
        <v>0</v>
      </c>
      <c r="X11" s="16" t="s">
        <v>4261</v>
      </c>
      <c r="Y11" s="20">
        <v>1.1778999999999999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643464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627576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636150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629137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534098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635874.72858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28110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643464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627576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636150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629137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562208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635874.72858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0.98617999999999995</v>
      </c>
      <c r="N15" s="16" t="s">
        <v>5671</v>
      </c>
      <c r="O15" s="17">
        <v>0</v>
      </c>
      <c r="P15" s="16" t="s">
        <v>4257</v>
      </c>
      <c r="Q15" s="20">
        <v>1.0173099999999999</v>
      </c>
      <c r="R15" s="16" t="s">
        <v>5672</v>
      </c>
      <c r="S15" s="17">
        <v>0</v>
      </c>
      <c r="T15" s="16" t="s">
        <v>4259</v>
      </c>
      <c r="U15" s="20">
        <v>1.05169</v>
      </c>
      <c r="V15" s="16" t="s">
        <v>5673</v>
      </c>
      <c r="W15" s="17">
        <v>0</v>
      </c>
      <c r="X15" s="16" t="s">
        <v>4261</v>
      </c>
      <c r="Y15" s="20">
        <v>0.97667000000000004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1667</v>
      </c>
      <c r="H16" s="16" t="s">
        <v>4253</v>
      </c>
      <c r="I16" s="20">
        <v>1</v>
      </c>
      <c r="J16" s="16" t="s">
        <v>5670</v>
      </c>
      <c r="K16" s="17">
        <v>1512</v>
      </c>
      <c r="L16" s="16" t="s">
        <v>4255</v>
      </c>
      <c r="M16" s="20">
        <v>0.98617999999999995</v>
      </c>
      <c r="N16" s="16" t="s">
        <v>5671</v>
      </c>
      <c r="O16" s="17">
        <v>1498</v>
      </c>
      <c r="P16" s="16" t="s">
        <v>4257</v>
      </c>
      <c r="Q16" s="20">
        <v>1.0173099999999999</v>
      </c>
      <c r="R16" s="16" t="s">
        <v>5672</v>
      </c>
      <c r="S16" s="17">
        <v>1379</v>
      </c>
      <c r="T16" s="16" t="s">
        <v>4259</v>
      </c>
      <c r="U16" s="20">
        <v>1.05169</v>
      </c>
      <c r="V16" s="16" t="s">
        <v>5673</v>
      </c>
      <c r="W16" s="17">
        <v>1185</v>
      </c>
      <c r="X16" s="16" t="s">
        <v>4261</v>
      </c>
      <c r="Y16" s="20">
        <v>0.97667000000000004</v>
      </c>
      <c r="Z16" s="16" t="s">
        <v>5697</v>
      </c>
      <c r="AA16" s="17">
        <f>SUM(PRODUCT(A3L309C2,A3L309C3),PRODUCT(A3L309C4,A3L309C5),PRODUCT(A3L309C6,A3L309C7))/A3L309C1</f>
        <v>1560.6781799999999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23570</v>
      </c>
      <c r="H17" s="16" t="s">
        <v>4253</v>
      </c>
      <c r="I17" s="20">
        <v>1</v>
      </c>
      <c r="J17" s="16" t="s">
        <v>5670</v>
      </c>
      <c r="K17" s="17">
        <v>22886</v>
      </c>
      <c r="L17" s="16" t="s">
        <v>4255</v>
      </c>
      <c r="M17" s="20">
        <v>0.98617999999999995</v>
      </c>
      <c r="N17" s="16" t="s">
        <v>5671</v>
      </c>
      <c r="O17" s="17">
        <v>20292</v>
      </c>
      <c r="P17" s="16" t="s">
        <v>4257</v>
      </c>
      <c r="Q17" s="20">
        <v>1.0173099999999999</v>
      </c>
      <c r="R17" s="16" t="s">
        <v>5672</v>
      </c>
      <c r="S17" s="17">
        <v>19735</v>
      </c>
      <c r="T17" s="16" t="s">
        <v>4259</v>
      </c>
      <c r="U17" s="20">
        <v>1.05169</v>
      </c>
      <c r="V17" s="16" t="s">
        <v>5673</v>
      </c>
      <c r="W17" s="17">
        <v>19656</v>
      </c>
      <c r="X17" s="16" t="s">
        <v>4261</v>
      </c>
      <c r="Y17" s="20">
        <v>0.97667000000000004</v>
      </c>
      <c r="Z17" s="16" t="s">
        <v>5698</v>
      </c>
      <c r="AA17" s="17">
        <f>SUM(PRODUCT(A3L310C2,A3L310C3),PRODUCT(A3L310C4,A3L310C5),PRODUCT(A3L310C6,A3L310C7))/A3L310C1</f>
        <v>22260.99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51009</v>
      </c>
      <c r="H18" s="16" t="s">
        <v>4253</v>
      </c>
      <c r="I18" s="20">
        <v>1</v>
      </c>
      <c r="J18" s="16" t="s">
        <v>5670</v>
      </c>
      <c r="K18" s="17">
        <v>64095</v>
      </c>
      <c r="L18" s="16" t="s">
        <v>4255</v>
      </c>
      <c r="M18" s="20">
        <v>0.98617999999999995</v>
      </c>
      <c r="N18" s="16" t="s">
        <v>5671</v>
      </c>
      <c r="O18" s="17">
        <v>69830</v>
      </c>
      <c r="P18" s="16" t="s">
        <v>4257</v>
      </c>
      <c r="Q18" s="20">
        <v>1.0173099999999999</v>
      </c>
      <c r="R18" s="16" t="s">
        <v>5672</v>
      </c>
      <c r="S18" s="17">
        <v>64147</v>
      </c>
      <c r="T18" s="16" t="s">
        <v>4259</v>
      </c>
      <c r="U18" s="20">
        <v>1.05169</v>
      </c>
      <c r="V18" s="16" t="s">
        <v>5673</v>
      </c>
      <c r="W18" s="17">
        <v>53778</v>
      </c>
      <c r="X18" s="16" t="s">
        <v>4261</v>
      </c>
      <c r="Y18" s="20">
        <v>0.97667000000000004</v>
      </c>
      <c r="Z18" s="16" t="s">
        <v>5699</v>
      </c>
      <c r="AA18" s="17">
        <f>SUM(PRODUCT(A3L311C2,A3L311C3),PRODUCT(A3L311C4,A3L311C5),PRODUCT(A3L311C6,A3L311C7))/A3L311C1</f>
        <v>61752.321466666668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15028</v>
      </c>
      <c r="H19" s="16" t="s">
        <v>4253</v>
      </c>
      <c r="I19" s="20">
        <v>1</v>
      </c>
      <c r="J19" s="16" t="s">
        <v>5670</v>
      </c>
      <c r="K19" s="17">
        <v>19308</v>
      </c>
      <c r="L19" s="16" t="s">
        <v>4255</v>
      </c>
      <c r="M19" s="20">
        <v>0.98617999999999995</v>
      </c>
      <c r="N19" s="16" t="s">
        <v>5671</v>
      </c>
      <c r="O19" s="17">
        <v>15710</v>
      </c>
      <c r="P19" s="16" t="s">
        <v>4257</v>
      </c>
      <c r="Q19" s="20">
        <v>1.0173099999999999</v>
      </c>
      <c r="R19" s="16" t="s">
        <v>5672</v>
      </c>
      <c r="S19" s="17">
        <v>16029</v>
      </c>
      <c r="T19" s="16" t="s">
        <v>4259</v>
      </c>
      <c r="U19" s="20">
        <v>1.05169</v>
      </c>
      <c r="V19" s="16" t="s">
        <v>5673</v>
      </c>
      <c r="W19" s="17">
        <v>12183</v>
      </c>
      <c r="X19" s="16" t="s">
        <v>4261</v>
      </c>
      <c r="Y19" s="20">
        <v>0.97667000000000004</v>
      </c>
      <c r="Z19" s="16" t="s">
        <v>5700</v>
      </c>
      <c r="AA19" s="17">
        <f>SUM(PRODUCT(A3L312C2,A3L312C3),PRODUCT(A3L312C4,A3L312C5),PRODUCT(A3L312C6,A3L312C7))/A3L312C1</f>
        <v>16683.70118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79876</v>
      </c>
      <c r="H20" s="16" t="s">
        <v>4253</v>
      </c>
      <c r="I20" s="20">
        <v>1</v>
      </c>
      <c r="J20" s="16" t="s">
        <v>5670</v>
      </c>
      <c r="K20" s="17">
        <v>83218</v>
      </c>
      <c r="L20" s="16" t="s">
        <v>4255</v>
      </c>
      <c r="M20" s="20">
        <v>0.98617999999999995</v>
      </c>
      <c r="N20" s="16" t="s">
        <v>5671</v>
      </c>
      <c r="O20" s="17">
        <v>81810</v>
      </c>
      <c r="P20" s="16" t="s">
        <v>4257</v>
      </c>
      <c r="Q20" s="20">
        <v>1.0173099999999999</v>
      </c>
      <c r="R20" s="16" t="s">
        <v>5672</v>
      </c>
      <c r="S20" s="17">
        <v>77015</v>
      </c>
      <c r="T20" s="16" t="s">
        <v>4259</v>
      </c>
      <c r="U20" s="20">
        <v>1.05169</v>
      </c>
      <c r="V20" s="16" t="s">
        <v>5673</v>
      </c>
      <c r="W20" s="17">
        <v>82280</v>
      </c>
      <c r="X20" s="16" t="s">
        <v>4261</v>
      </c>
      <c r="Y20" s="20">
        <v>0.97667000000000004</v>
      </c>
      <c r="Z20" s="16" t="s">
        <v>5701</v>
      </c>
      <c r="AA20" s="17">
        <f>SUM(PRODUCT(A3L313C2,A3L313C3),PRODUCT(A3L313C4,A3L313C5),PRODUCT(A3L313C6,A3L313C7))/A3L313C1</f>
        <v>81723.352780000001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6577</v>
      </c>
      <c r="H21" s="16" t="s">
        <v>4253</v>
      </c>
      <c r="I21" s="20">
        <v>1</v>
      </c>
      <c r="J21" s="16" t="s">
        <v>5670</v>
      </c>
      <c r="K21" s="17">
        <v>7311</v>
      </c>
      <c r="L21" s="16" t="s">
        <v>4255</v>
      </c>
      <c r="M21" s="20">
        <v>0.98617999999999995</v>
      </c>
      <c r="N21" s="16" t="s">
        <v>5671</v>
      </c>
      <c r="O21" s="17">
        <v>7253</v>
      </c>
      <c r="P21" s="16" t="s">
        <v>4257</v>
      </c>
      <c r="Q21" s="20">
        <v>1.0173099999999999</v>
      </c>
      <c r="R21" s="16" t="s">
        <v>5672</v>
      </c>
      <c r="S21" s="17">
        <v>8704</v>
      </c>
      <c r="T21" s="16" t="s">
        <v>4259</v>
      </c>
      <c r="U21" s="20">
        <v>1.05169</v>
      </c>
      <c r="V21" s="16" t="s">
        <v>5673</v>
      </c>
      <c r="W21" s="17">
        <v>7896</v>
      </c>
      <c r="X21" s="16" t="s">
        <v>4261</v>
      </c>
      <c r="Y21" s="20">
        <v>0.97667000000000004</v>
      </c>
      <c r="Z21" s="16" t="s">
        <v>5702</v>
      </c>
      <c r="AA21" s="17">
        <f>SUM(PRODUCT(A3L314C2,A3L314C3),PRODUCT(A3L314C4,A3L314C5),PRODUCT(A3L314C6,A3L314C7))/A3L314C1</f>
        <v>7055.17047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26725</v>
      </c>
      <c r="H22" s="16" t="s">
        <v>4253</v>
      </c>
      <c r="I22" s="20">
        <v>1</v>
      </c>
      <c r="J22" s="16" t="s">
        <v>5670</v>
      </c>
      <c r="K22" s="17">
        <v>21159</v>
      </c>
      <c r="L22" s="16" t="s">
        <v>4255</v>
      </c>
      <c r="M22" s="20">
        <v>0.98617999999999995</v>
      </c>
      <c r="N22" s="16" t="s">
        <v>5671</v>
      </c>
      <c r="O22" s="17">
        <v>18176</v>
      </c>
      <c r="P22" s="16" t="s">
        <v>4257</v>
      </c>
      <c r="Q22" s="20">
        <v>1.0173099999999999</v>
      </c>
      <c r="R22" s="16" t="s">
        <v>5672</v>
      </c>
      <c r="S22" s="17">
        <v>20598</v>
      </c>
      <c r="T22" s="16" t="s">
        <v>4259</v>
      </c>
      <c r="U22" s="20">
        <v>1.05169</v>
      </c>
      <c r="V22" s="16" t="s">
        <v>5673</v>
      </c>
      <c r="W22" s="17">
        <v>24111</v>
      </c>
      <c r="X22" s="16" t="s">
        <v>4261</v>
      </c>
      <c r="Y22" s="20">
        <v>0.97667000000000004</v>
      </c>
      <c r="Z22" s="16" t="s">
        <v>5703</v>
      </c>
      <c r="AA22" s="17">
        <f>SUM(PRODUCT(A3L315C2,A3L315C3),PRODUCT(A3L315C4,A3L315C5),PRODUCT(A3L315C6,A3L315C7))/A3L315C1</f>
        <v>22027.403060000001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2737</v>
      </c>
      <c r="H23" s="16" t="s">
        <v>4253</v>
      </c>
      <c r="I23" s="20">
        <v>1</v>
      </c>
      <c r="J23" s="16" t="s">
        <v>5670</v>
      </c>
      <c r="K23" s="17">
        <v>3208</v>
      </c>
      <c r="L23" s="16" t="s">
        <v>4255</v>
      </c>
      <c r="M23" s="20">
        <v>0.98617999999999995</v>
      </c>
      <c r="N23" s="16" t="s">
        <v>5671</v>
      </c>
      <c r="O23" s="17">
        <v>3817</v>
      </c>
      <c r="P23" s="16" t="s">
        <v>4257</v>
      </c>
      <c r="Q23" s="20">
        <v>1.0173099999999999</v>
      </c>
      <c r="R23" s="16" t="s">
        <v>5672</v>
      </c>
      <c r="S23" s="17">
        <v>3821</v>
      </c>
      <c r="T23" s="16" t="s">
        <v>4259</v>
      </c>
      <c r="U23" s="20">
        <v>1.05169</v>
      </c>
      <c r="V23" s="16" t="s">
        <v>5673</v>
      </c>
      <c r="W23" s="17">
        <v>3158</v>
      </c>
      <c r="X23" s="16" t="s">
        <v>4261</v>
      </c>
      <c r="Y23" s="20">
        <v>0.97667000000000004</v>
      </c>
      <c r="Z23" s="16" t="s">
        <v>5704</v>
      </c>
      <c r="AA23" s="17">
        <f>SUM(PRODUCT(A3L316C2,A3L316C3),PRODUCT(A3L316C4,A3L316C5),PRODUCT(A3L316C6,A3L316C7))/A3L316C1</f>
        <v>3261.245903333333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1815</v>
      </c>
      <c r="H24" s="16" t="s">
        <v>4253</v>
      </c>
      <c r="I24" s="20">
        <v>1</v>
      </c>
      <c r="J24" s="16" t="s">
        <v>5670</v>
      </c>
      <c r="K24" s="17">
        <v>1573</v>
      </c>
      <c r="L24" s="16" t="s">
        <v>4255</v>
      </c>
      <c r="M24" s="20">
        <v>0.98617999999999995</v>
      </c>
      <c r="N24" s="16" t="s">
        <v>5671</v>
      </c>
      <c r="O24" s="17">
        <v>1498</v>
      </c>
      <c r="P24" s="16" t="s">
        <v>4257</v>
      </c>
      <c r="Q24" s="20">
        <v>1.0173099999999999</v>
      </c>
      <c r="R24" s="16" t="s">
        <v>5672</v>
      </c>
      <c r="S24" s="17">
        <v>1379</v>
      </c>
      <c r="T24" s="16" t="s">
        <v>4259</v>
      </c>
      <c r="U24" s="20">
        <v>1.05169</v>
      </c>
      <c r="V24" s="16" t="s">
        <v>5673</v>
      </c>
      <c r="W24" s="17">
        <v>1636</v>
      </c>
      <c r="X24" s="16" t="s">
        <v>4261</v>
      </c>
      <c r="Y24" s="20">
        <v>0.97667000000000004</v>
      </c>
      <c r="Z24" s="16" t="s">
        <v>5705</v>
      </c>
      <c r="AA24" s="17">
        <f>SUM(PRODUCT(A3L317C2,A3L317C3),PRODUCT(A3L317C4,A3L317C5),PRODUCT(A3L317C6,A3L317C7))/A3L317C1</f>
        <v>1630.0638399999998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17231</v>
      </c>
      <c r="H25" s="16" t="s">
        <v>4253</v>
      </c>
      <c r="I25" s="20">
        <v>1</v>
      </c>
      <c r="J25" s="16" t="s">
        <v>5670</v>
      </c>
      <c r="K25" s="17">
        <v>17704</v>
      </c>
      <c r="L25" s="16" t="s">
        <v>4255</v>
      </c>
      <c r="M25" s="20">
        <v>0.98617999999999995</v>
      </c>
      <c r="N25" s="16" t="s">
        <v>5671</v>
      </c>
      <c r="O25" s="17">
        <v>19116</v>
      </c>
      <c r="P25" s="16" t="s">
        <v>4257</v>
      </c>
      <c r="Q25" s="20">
        <v>1.0173099999999999</v>
      </c>
      <c r="R25" s="16" t="s">
        <v>5672</v>
      </c>
      <c r="S25" s="17">
        <v>22436</v>
      </c>
      <c r="T25" s="16" t="s">
        <v>4259</v>
      </c>
      <c r="U25" s="20">
        <v>1.05169</v>
      </c>
      <c r="V25" s="16" t="s">
        <v>5673</v>
      </c>
      <c r="W25" s="17">
        <v>20192</v>
      </c>
      <c r="X25" s="16" t="s">
        <v>4261</v>
      </c>
      <c r="Y25" s="20">
        <v>0.97667000000000004</v>
      </c>
      <c r="Z25" s="16" t="s">
        <v>5706</v>
      </c>
      <c r="AA25" s="17">
        <f>SUM(PRODUCT(A3L318C2,A3L318C3),PRODUCT(A3L318C4,A3L318C5),PRODUCT(A3L318C6,A3L318C7))/A3L318C1</f>
        <v>18045.742893333332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9583</v>
      </c>
      <c r="H26" s="16" t="s">
        <v>4253</v>
      </c>
      <c r="I26" s="20">
        <v>1</v>
      </c>
      <c r="J26" s="16" t="s">
        <v>5670</v>
      </c>
      <c r="K26" s="17">
        <v>4380</v>
      </c>
      <c r="L26" s="16" t="s">
        <v>4255</v>
      </c>
      <c r="M26" s="20">
        <v>0.98617999999999995</v>
      </c>
      <c r="N26" s="16" t="s">
        <v>5671</v>
      </c>
      <c r="O26" s="17">
        <v>117</v>
      </c>
      <c r="P26" s="16" t="s">
        <v>4257</v>
      </c>
      <c r="Q26" s="20">
        <v>1.0173099999999999</v>
      </c>
      <c r="R26" s="16" t="s">
        <v>5672</v>
      </c>
      <c r="S26" s="17">
        <v>201</v>
      </c>
      <c r="T26" s="16" t="s">
        <v>4259</v>
      </c>
      <c r="U26" s="20">
        <v>1.05169</v>
      </c>
      <c r="V26" s="16" t="s">
        <v>5673</v>
      </c>
      <c r="W26" s="17">
        <v>169</v>
      </c>
      <c r="X26" s="16" t="s">
        <v>4261</v>
      </c>
      <c r="Y26" s="20">
        <v>0.97667000000000004</v>
      </c>
      <c r="Z26" s="16" t="s">
        <v>5707</v>
      </c>
      <c r="AA26" s="17">
        <f>SUM(PRODUCT(A3L319C2,A3L319C3),PRODUCT(A3L319C4,A3L319C5),PRODUCT(A3L319C6,A3L319C7))/A3L319C1</f>
        <v>4673.8312233333336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90</v>
      </c>
      <c r="H27" s="16" t="s">
        <v>4253</v>
      </c>
      <c r="I27" s="20">
        <v>1</v>
      </c>
      <c r="J27" s="16" t="s">
        <v>5670</v>
      </c>
      <c r="K27" s="17">
        <v>5490</v>
      </c>
      <c r="L27" s="16" t="s">
        <v>4255</v>
      </c>
      <c r="M27" s="20">
        <v>0.98617999999999995</v>
      </c>
      <c r="N27" s="16" t="s">
        <v>5671</v>
      </c>
      <c r="O27" s="17">
        <v>7048</v>
      </c>
      <c r="P27" s="16" t="s">
        <v>4257</v>
      </c>
      <c r="Q27" s="20">
        <v>1.0173099999999999</v>
      </c>
      <c r="R27" s="16" t="s">
        <v>5672</v>
      </c>
      <c r="S27" s="17">
        <v>7928</v>
      </c>
      <c r="T27" s="16" t="s">
        <v>4259</v>
      </c>
      <c r="U27" s="20">
        <v>1.05169</v>
      </c>
      <c r="V27" s="16" t="s">
        <v>5673</v>
      </c>
      <c r="W27" s="17">
        <v>5697</v>
      </c>
      <c r="X27" s="16" t="s">
        <v>4261</v>
      </c>
      <c r="Y27" s="20">
        <v>0.97667000000000004</v>
      </c>
      <c r="Z27" s="16" t="s">
        <v>5708</v>
      </c>
      <c r="AA27" s="17">
        <f>SUM(PRODUCT(A3L320C2,A3L320C3),PRODUCT(A3L320C4,A3L320C5),PRODUCT(A3L320C6,A3L320C7))/A3L320C1</f>
        <v>4224.7096933333332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17826</v>
      </c>
      <c r="H28" s="16" t="s">
        <v>4253</v>
      </c>
      <c r="I28" s="20">
        <v>1</v>
      </c>
      <c r="J28" s="16" t="s">
        <v>5670</v>
      </c>
      <c r="K28" s="17">
        <v>16409</v>
      </c>
      <c r="L28" s="16" t="s">
        <v>4255</v>
      </c>
      <c r="M28" s="20">
        <v>0.98617999999999995</v>
      </c>
      <c r="N28" s="16" t="s">
        <v>5671</v>
      </c>
      <c r="O28" s="17">
        <v>13566</v>
      </c>
      <c r="P28" s="16" t="s">
        <v>4257</v>
      </c>
      <c r="Q28" s="20">
        <v>1.0173099999999999</v>
      </c>
      <c r="R28" s="16" t="s">
        <v>5672</v>
      </c>
      <c r="S28" s="17">
        <v>12438</v>
      </c>
      <c r="T28" s="16" t="s">
        <v>4259</v>
      </c>
      <c r="U28" s="20">
        <v>1.05169</v>
      </c>
      <c r="V28" s="16" t="s">
        <v>5673</v>
      </c>
      <c r="W28" s="17">
        <v>12747</v>
      </c>
      <c r="X28" s="16" t="s">
        <v>4261</v>
      </c>
      <c r="Y28" s="20">
        <v>0.97667000000000004</v>
      </c>
      <c r="Z28" s="16" t="s">
        <v>5709</v>
      </c>
      <c r="AA28" s="17">
        <f>SUM(PRODUCT(A3L321C2,A3L321C3),PRODUCT(A3L321C4,A3L321C5),PRODUCT(A3L321C6,A3L321C7))/A3L321C1</f>
        <v>15936.351693333332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42498</v>
      </c>
      <c r="H29" s="16" t="s">
        <v>4253</v>
      </c>
      <c r="I29" s="20">
        <v>1</v>
      </c>
      <c r="J29" s="16" t="s">
        <v>5670</v>
      </c>
      <c r="K29" s="17">
        <v>38093</v>
      </c>
      <c r="L29" s="16" t="s">
        <v>4255</v>
      </c>
      <c r="M29" s="20">
        <v>0.98617999999999995</v>
      </c>
      <c r="N29" s="16" t="s">
        <v>5671</v>
      </c>
      <c r="O29" s="17">
        <v>32449</v>
      </c>
      <c r="P29" s="16" t="s">
        <v>4257</v>
      </c>
      <c r="Q29" s="20">
        <v>1.0173099999999999</v>
      </c>
      <c r="R29" s="16" t="s">
        <v>5672</v>
      </c>
      <c r="S29" s="17">
        <v>31025</v>
      </c>
      <c r="T29" s="16" t="s">
        <v>4259</v>
      </c>
      <c r="U29" s="20">
        <v>1.05169</v>
      </c>
      <c r="V29" s="16" t="s">
        <v>5673</v>
      </c>
      <c r="W29" s="17">
        <v>36858</v>
      </c>
      <c r="X29" s="16" t="s">
        <v>4261</v>
      </c>
      <c r="Y29" s="20">
        <v>0.97667000000000004</v>
      </c>
      <c r="Z29" s="16" t="s">
        <v>5710</v>
      </c>
      <c r="AA29" s="17">
        <f>SUM(PRODUCT(A3L322C2,A3L322C3),PRODUCT(A3L322C4,A3L322C5),PRODUCT(A3L322C6,A3L322C7))/A3L322C1</f>
        <v>37691.748976666662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119</v>
      </c>
      <c r="H30" s="16" t="s">
        <v>4253</v>
      </c>
      <c r="I30" s="20">
        <v>1</v>
      </c>
      <c r="J30" s="16" t="s">
        <v>5670</v>
      </c>
      <c r="K30" s="17">
        <v>154</v>
      </c>
      <c r="L30" s="16" t="s">
        <v>4255</v>
      </c>
      <c r="M30" s="20">
        <v>0.98617999999999995</v>
      </c>
      <c r="N30" s="16" t="s">
        <v>5671</v>
      </c>
      <c r="O30" s="17">
        <v>88</v>
      </c>
      <c r="P30" s="16" t="s">
        <v>4257</v>
      </c>
      <c r="Q30" s="20">
        <v>1.0173099999999999</v>
      </c>
      <c r="R30" s="16" t="s">
        <v>5672</v>
      </c>
      <c r="S30" s="17">
        <v>287</v>
      </c>
      <c r="T30" s="16" t="s">
        <v>4259</v>
      </c>
      <c r="U30" s="20">
        <v>1.05169</v>
      </c>
      <c r="V30" s="16" t="s">
        <v>5673</v>
      </c>
      <c r="W30" s="17">
        <v>282</v>
      </c>
      <c r="X30" s="16" t="s">
        <v>4261</v>
      </c>
      <c r="Y30" s="20">
        <v>0.97667000000000004</v>
      </c>
      <c r="Z30" s="16" t="s">
        <v>5711</v>
      </c>
      <c r="AA30" s="17">
        <f>SUM(PRODUCT(A3L323C2,A3L323C3),PRODUCT(A3L323C4,A3L323C5),PRODUCT(A3L323C6,A3L323C7))/A3L323C1</f>
        <v>120.13166666666666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0.98617999999999995</v>
      </c>
      <c r="N31" s="16" t="s">
        <v>5671</v>
      </c>
      <c r="O31" s="17">
        <v>0</v>
      </c>
      <c r="P31" s="16" t="s">
        <v>4257</v>
      </c>
      <c r="Q31" s="20">
        <v>1.0173099999999999</v>
      </c>
      <c r="R31" s="16" t="s">
        <v>5672</v>
      </c>
      <c r="S31" s="17">
        <v>0</v>
      </c>
      <c r="T31" s="16" t="s">
        <v>4259</v>
      </c>
      <c r="U31" s="20">
        <v>1.05169</v>
      </c>
      <c r="V31" s="16" t="s">
        <v>5673</v>
      </c>
      <c r="W31" s="17">
        <v>0</v>
      </c>
      <c r="X31" s="16" t="s">
        <v>4261</v>
      </c>
      <c r="Y31" s="20">
        <v>0.97667000000000004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1250</v>
      </c>
      <c r="H32" s="16" t="s">
        <v>4253</v>
      </c>
      <c r="I32" s="20">
        <v>1</v>
      </c>
      <c r="J32" s="16" t="s">
        <v>5670</v>
      </c>
      <c r="K32" s="17">
        <v>1944</v>
      </c>
      <c r="L32" s="16" t="s">
        <v>4255</v>
      </c>
      <c r="M32" s="20">
        <v>0.98617999999999995</v>
      </c>
      <c r="N32" s="16" t="s">
        <v>5671</v>
      </c>
      <c r="O32" s="17">
        <v>1381</v>
      </c>
      <c r="P32" s="16" t="s">
        <v>4257</v>
      </c>
      <c r="Q32" s="20">
        <v>1.0173099999999999</v>
      </c>
      <c r="R32" s="16" t="s">
        <v>5672</v>
      </c>
      <c r="S32" s="17">
        <v>201</v>
      </c>
      <c r="T32" s="16" t="s">
        <v>4259</v>
      </c>
      <c r="U32" s="20">
        <v>1.05169</v>
      </c>
      <c r="V32" s="16" t="s">
        <v>5673</v>
      </c>
      <c r="W32" s="17">
        <v>254</v>
      </c>
      <c r="X32" s="16" t="s">
        <v>4261</v>
      </c>
      <c r="Y32" s="20">
        <v>0.97667000000000004</v>
      </c>
      <c r="Z32" s="16" t="s">
        <v>5713</v>
      </c>
      <c r="AA32" s="17">
        <f>SUM(PRODUCT(A3L325C2,A3L325C3),PRODUCT(A3L325C4,A3L325C5),PRODUCT(A3L325C6,A3L325C7))/A3L325C1</f>
        <v>1524.0130099999999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297601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308444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293649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287323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282082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300171.4560366667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0.98250000000000004</v>
      </c>
      <c r="N34" s="16" t="s">
        <v>5671</v>
      </c>
      <c r="O34" s="17">
        <v>0</v>
      </c>
      <c r="P34" s="16" t="s">
        <v>4257</v>
      </c>
      <c r="Q34" s="20">
        <v>1.01675</v>
      </c>
      <c r="R34" s="16" t="s">
        <v>5672</v>
      </c>
      <c r="S34" s="17">
        <v>1538</v>
      </c>
      <c r="T34" s="16" t="s">
        <v>4259</v>
      </c>
      <c r="U34" s="20">
        <v>1.17092</v>
      </c>
      <c r="V34" s="16" t="s">
        <v>5673</v>
      </c>
      <c r="W34" s="17">
        <v>1103</v>
      </c>
      <c r="X34" s="16" t="s">
        <v>4261</v>
      </c>
      <c r="Y34" s="20">
        <v>1.28325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4857</v>
      </c>
      <c r="H35" s="16" t="s">
        <v>4253</v>
      </c>
      <c r="I35" s="20">
        <v>1</v>
      </c>
      <c r="J35" s="16" t="s">
        <v>5670</v>
      </c>
      <c r="K35" s="17">
        <v>1881</v>
      </c>
      <c r="L35" s="16" t="s">
        <v>4255</v>
      </c>
      <c r="M35" s="20">
        <v>0.98250000000000004</v>
      </c>
      <c r="N35" s="16" t="s">
        <v>5671</v>
      </c>
      <c r="O35" s="17">
        <v>1964</v>
      </c>
      <c r="P35" s="16" t="s">
        <v>4257</v>
      </c>
      <c r="Q35" s="20">
        <v>1.01675</v>
      </c>
      <c r="R35" s="16" t="s">
        <v>5672</v>
      </c>
      <c r="S35" s="17">
        <v>4955</v>
      </c>
      <c r="T35" s="16" t="s">
        <v>4259</v>
      </c>
      <c r="U35" s="20">
        <v>1.17092</v>
      </c>
      <c r="V35" s="16" t="s">
        <v>5673</v>
      </c>
      <c r="W35" s="17">
        <v>4411</v>
      </c>
      <c r="X35" s="16" t="s">
        <v>4261</v>
      </c>
      <c r="Y35" s="20">
        <v>1.28325</v>
      </c>
      <c r="Z35" s="16" t="s">
        <v>5721</v>
      </c>
      <c r="AA35" s="17">
        <f>SUM(PRODUCT(A3L328C2,A3L328C3),PRODUCT(A3L328C4,A3L328C5),PRODUCT(A3L328C6,A3L328C7))/A3L328C1</f>
        <v>2900.6598333333336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66</v>
      </c>
      <c r="L36" s="16" t="s">
        <v>4255</v>
      </c>
      <c r="M36" s="20">
        <v>0.98250000000000004</v>
      </c>
      <c r="N36" s="16" t="s">
        <v>5671</v>
      </c>
      <c r="O36" s="17">
        <v>144</v>
      </c>
      <c r="P36" s="16" t="s">
        <v>4257</v>
      </c>
      <c r="Q36" s="20">
        <v>1.01675</v>
      </c>
      <c r="R36" s="16" t="s">
        <v>5672</v>
      </c>
      <c r="S36" s="17">
        <v>0</v>
      </c>
      <c r="T36" s="16" t="s">
        <v>4259</v>
      </c>
      <c r="U36" s="20">
        <v>1.17092</v>
      </c>
      <c r="V36" s="16" t="s">
        <v>5673</v>
      </c>
      <c r="W36" s="17">
        <v>0</v>
      </c>
      <c r="X36" s="16" t="s">
        <v>4261</v>
      </c>
      <c r="Y36" s="20">
        <v>1.28325</v>
      </c>
      <c r="Z36" s="16" t="s">
        <v>5722</v>
      </c>
      <c r="AA36" s="17">
        <f>SUM(PRODUCT(A3L329C2,A3L329C3),PRODUCT(A3L329C4,A3L329C5),PRODUCT(A3L329C6,A3L329C7))/A3L329C1</f>
        <v>70.418999999999997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75</v>
      </c>
      <c r="H37" s="16" t="s">
        <v>4253</v>
      </c>
      <c r="I37" s="20">
        <v>1</v>
      </c>
      <c r="J37" s="16" t="s">
        <v>5670</v>
      </c>
      <c r="K37" s="17">
        <v>2622</v>
      </c>
      <c r="L37" s="16" t="s">
        <v>4255</v>
      </c>
      <c r="M37" s="20">
        <v>0.98250000000000004</v>
      </c>
      <c r="N37" s="16" t="s">
        <v>5671</v>
      </c>
      <c r="O37" s="17">
        <v>3801</v>
      </c>
      <c r="P37" s="16" t="s">
        <v>4257</v>
      </c>
      <c r="Q37" s="20">
        <v>1.01675</v>
      </c>
      <c r="R37" s="16" t="s">
        <v>5672</v>
      </c>
      <c r="S37" s="17">
        <v>2904</v>
      </c>
      <c r="T37" s="16" t="s">
        <v>4259</v>
      </c>
      <c r="U37" s="20">
        <v>1.17092</v>
      </c>
      <c r="V37" s="16" t="s">
        <v>5673</v>
      </c>
      <c r="W37" s="17">
        <v>1287</v>
      </c>
      <c r="X37" s="16" t="s">
        <v>4261</v>
      </c>
      <c r="Y37" s="20">
        <v>1.28325</v>
      </c>
      <c r="Z37" s="16" t="s">
        <v>5723</v>
      </c>
      <c r="AA37" s="17">
        <f>SUM(PRODUCT(A3L330C2,A3L330C3),PRODUCT(A3L330C4,A3L330C5),PRODUCT(A3L330C6,A3L330C7))/A3L330C1</f>
        <v>2171.9272500000002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0.98250000000000004</v>
      </c>
      <c r="N38" s="16" t="s">
        <v>5671</v>
      </c>
      <c r="O38" s="17">
        <v>0</v>
      </c>
      <c r="P38" s="16" t="s">
        <v>4257</v>
      </c>
      <c r="Q38" s="20">
        <v>1.01675</v>
      </c>
      <c r="R38" s="16" t="s">
        <v>5672</v>
      </c>
      <c r="S38" s="17">
        <v>0</v>
      </c>
      <c r="T38" s="16" t="s">
        <v>4259</v>
      </c>
      <c r="U38" s="20">
        <v>1.17092</v>
      </c>
      <c r="V38" s="16" t="s">
        <v>5673</v>
      </c>
      <c r="W38" s="17">
        <v>0</v>
      </c>
      <c r="X38" s="16" t="s">
        <v>4261</v>
      </c>
      <c r="Y38" s="20">
        <v>1.28325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2640</v>
      </c>
      <c r="H39" s="16" t="s">
        <v>4253</v>
      </c>
      <c r="I39" s="20">
        <v>1</v>
      </c>
      <c r="J39" s="16" t="s">
        <v>5670</v>
      </c>
      <c r="K39" s="17">
        <v>3230</v>
      </c>
      <c r="L39" s="16" t="s">
        <v>4255</v>
      </c>
      <c r="M39" s="20">
        <v>0.98250000000000004</v>
      </c>
      <c r="N39" s="16" t="s">
        <v>5671</v>
      </c>
      <c r="O39" s="17">
        <v>3605</v>
      </c>
      <c r="P39" s="16" t="s">
        <v>4257</v>
      </c>
      <c r="Q39" s="20">
        <v>1.01675</v>
      </c>
      <c r="R39" s="16" t="s">
        <v>5672</v>
      </c>
      <c r="S39" s="17">
        <v>7689</v>
      </c>
      <c r="T39" s="16" t="s">
        <v>4259</v>
      </c>
      <c r="U39" s="20">
        <v>1.17092</v>
      </c>
      <c r="V39" s="16" t="s">
        <v>5673</v>
      </c>
      <c r="W39" s="17">
        <v>11578</v>
      </c>
      <c r="X39" s="16" t="s">
        <v>4261</v>
      </c>
      <c r="Y39" s="20">
        <v>1.28325</v>
      </c>
      <c r="Z39" s="16" t="s">
        <v>5725</v>
      </c>
      <c r="AA39" s="17">
        <f>SUM(PRODUCT(A3L332C2,A3L332C3),PRODUCT(A3L332C4,A3L332C5),PRODUCT(A3L332C6,A3L332C7))/A3L332C1</f>
        <v>3159.6195833333331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9852</v>
      </c>
      <c r="H40" s="16" t="s">
        <v>4253</v>
      </c>
      <c r="I40" s="20">
        <v>1</v>
      </c>
      <c r="J40" s="16" t="s">
        <v>5670</v>
      </c>
      <c r="K40" s="17">
        <v>4028</v>
      </c>
      <c r="L40" s="16" t="s">
        <v>4255</v>
      </c>
      <c r="M40" s="20">
        <v>0.98250000000000004</v>
      </c>
      <c r="N40" s="16" t="s">
        <v>5671</v>
      </c>
      <c r="O40" s="17">
        <v>9787</v>
      </c>
      <c r="P40" s="16" t="s">
        <v>4257</v>
      </c>
      <c r="Q40" s="20">
        <v>1.01675</v>
      </c>
      <c r="R40" s="16" t="s">
        <v>5672</v>
      </c>
      <c r="S40" s="17">
        <v>0</v>
      </c>
      <c r="T40" s="16" t="s">
        <v>4259</v>
      </c>
      <c r="U40" s="20">
        <v>1.17092</v>
      </c>
      <c r="V40" s="16" t="s">
        <v>5673</v>
      </c>
      <c r="W40" s="17">
        <v>0</v>
      </c>
      <c r="X40" s="16" t="s">
        <v>4261</v>
      </c>
      <c r="Y40" s="20">
        <v>1.28325</v>
      </c>
      <c r="Z40" s="16" t="s">
        <v>5726</v>
      </c>
      <c r="AA40" s="17">
        <f>SUM(PRODUCT(A3L333C2,A3L333C3),PRODUCT(A3L333C4,A3L333C5),PRODUCT(A3L333C6,A3L333C7))/A3L333C1</f>
        <v>7920.1474166666667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0.98250000000000004</v>
      </c>
      <c r="N41" s="16" t="s">
        <v>5671</v>
      </c>
      <c r="O41" s="17">
        <v>0</v>
      </c>
      <c r="P41" s="16" t="s">
        <v>4257</v>
      </c>
      <c r="Q41" s="20">
        <v>1.01675</v>
      </c>
      <c r="R41" s="16" t="s">
        <v>5672</v>
      </c>
      <c r="S41" s="17">
        <v>0</v>
      </c>
      <c r="T41" s="16" t="s">
        <v>4259</v>
      </c>
      <c r="U41" s="20">
        <v>1.17092</v>
      </c>
      <c r="V41" s="16" t="s">
        <v>5673</v>
      </c>
      <c r="W41" s="17">
        <v>0</v>
      </c>
      <c r="X41" s="16" t="s">
        <v>4261</v>
      </c>
      <c r="Y41" s="20">
        <v>1.28325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0.98250000000000004</v>
      </c>
      <c r="N42" s="16" t="s">
        <v>5671</v>
      </c>
      <c r="O42" s="17">
        <v>0</v>
      </c>
      <c r="P42" s="16" t="s">
        <v>4257</v>
      </c>
      <c r="Q42" s="20">
        <v>1.01675</v>
      </c>
      <c r="R42" s="16" t="s">
        <v>5672</v>
      </c>
      <c r="S42" s="17">
        <v>0</v>
      </c>
      <c r="T42" s="16" t="s">
        <v>4259</v>
      </c>
      <c r="U42" s="20">
        <v>1.17092</v>
      </c>
      <c r="V42" s="16" t="s">
        <v>5673</v>
      </c>
      <c r="W42" s="17">
        <v>0</v>
      </c>
      <c r="X42" s="16" t="s">
        <v>4261</v>
      </c>
      <c r="Y42" s="20">
        <v>1.28325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6556</v>
      </c>
      <c r="H43" s="16" t="s">
        <v>4253</v>
      </c>
      <c r="I43" s="20">
        <v>1</v>
      </c>
      <c r="J43" s="16" t="s">
        <v>5670</v>
      </c>
      <c r="K43" s="17">
        <v>6592</v>
      </c>
      <c r="L43" s="16" t="s">
        <v>4255</v>
      </c>
      <c r="M43" s="20">
        <v>0.98250000000000004</v>
      </c>
      <c r="N43" s="16" t="s">
        <v>5671</v>
      </c>
      <c r="O43" s="17">
        <v>6427</v>
      </c>
      <c r="P43" s="16" t="s">
        <v>4257</v>
      </c>
      <c r="Q43" s="20">
        <v>1.01675</v>
      </c>
      <c r="R43" s="16" t="s">
        <v>5672</v>
      </c>
      <c r="S43" s="17">
        <v>6374</v>
      </c>
      <c r="T43" s="16" t="s">
        <v>4259</v>
      </c>
      <c r="U43" s="20">
        <v>1.17092</v>
      </c>
      <c r="V43" s="16" t="s">
        <v>5673</v>
      </c>
      <c r="W43" s="17">
        <v>6026</v>
      </c>
      <c r="X43" s="16" t="s">
        <v>4261</v>
      </c>
      <c r="Y43" s="20">
        <v>1.28325</v>
      </c>
      <c r="Z43" s="16" t="s">
        <v>5729</v>
      </c>
      <c r="AA43" s="17">
        <f>SUM(PRODUCT(A3L336C2,A3L336C3),PRODUCT(A3L336C4,A3L336C5),PRODUCT(A3L336C6,A3L336C7))/A3L336C1</f>
        <v>6522.4307499999995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17</v>
      </c>
      <c r="H44" s="16" t="s">
        <v>4253</v>
      </c>
      <c r="I44" s="20">
        <v>1</v>
      </c>
      <c r="J44" s="16" t="s">
        <v>5670</v>
      </c>
      <c r="K44" s="17">
        <v>4</v>
      </c>
      <c r="L44" s="16" t="s">
        <v>4255</v>
      </c>
      <c r="M44" s="20">
        <v>0.98250000000000004</v>
      </c>
      <c r="N44" s="16" t="s">
        <v>5671</v>
      </c>
      <c r="O44" s="17">
        <v>0</v>
      </c>
      <c r="P44" s="16" t="s">
        <v>4257</v>
      </c>
      <c r="Q44" s="20">
        <v>1.01675</v>
      </c>
      <c r="R44" s="16" t="s">
        <v>5672</v>
      </c>
      <c r="S44" s="17">
        <v>1</v>
      </c>
      <c r="T44" s="16" t="s">
        <v>4259</v>
      </c>
      <c r="U44" s="20">
        <v>1.17092</v>
      </c>
      <c r="V44" s="16" t="s">
        <v>5673</v>
      </c>
      <c r="W44" s="17">
        <v>-10</v>
      </c>
      <c r="X44" s="16" t="s">
        <v>4261</v>
      </c>
      <c r="Y44" s="20">
        <v>1.28325</v>
      </c>
      <c r="Z44" s="16" t="s">
        <v>5730</v>
      </c>
      <c r="AA44" s="17">
        <f>SUM(PRODUCT(A3L337C2,A3L337C3),PRODUCT(A3L337C4,A3L337C5),PRODUCT(A3L337C6,A3L337C7))/A3L337C1</f>
        <v>6.9766666666666666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1191</v>
      </c>
      <c r="H45" s="16" t="s">
        <v>4253</v>
      </c>
      <c r="I45" s="20">
        <v>1</v>
      </c>
      <c r="J45" s="16" t="s">
        <v>5670</v>
      </c>
      <c r="K45" s="17">
        <v>1536</v>
      </c>
      <c r="L45" s="16" t="s">
        <v>4255</v>
      </c>
      <c r="M45" s="20">
        <v>0.98348999999999998</v>
      </c>
      <c r="N45" s="16" t="s">
        <v>5671</v>
      </c>
      <c r="O45" s="17">
        <v>1588</v>
      </c>
      <c r="P45" s="16" t="s">
        <v>4257</v>
      </c>
      <c r="Q45" s="20">
        <v>1.0169699999999999</v>
      </c>
      <c r="R45" s="16" t="s">
        <v>5672</v>
      </c>
      <c r="S45" s="17">
        <v>2243</v>
      </c>
      <c r="T45" s="16" t="s">
        <v>4259</v>
      </c>
      <c r="U45" s="20">
        <v>1.13276</v>
      </c>
      <c r="V45" s="16" t="s">
        <v>5673</v>
      </c>
      <c r="W45" s="17">
        <v>2656</v>
      </c>
      <c r="X45" s="16" t="s">
        <v>4261</v>
      </c>
      <c r="Y45" s="20">
        <v>1.1778999999999999</v>
      </c>
      <c r="Z45" s="16" t="s">
        <v>5731</v>
      </c>
      <c r="AA45" s="17">
        <f>SUM(PRODUCT(A3L338C2,A3L338C3),PRODUCT(A3L338C4,A3L338C5),PRODUCT(A3L338C6,A3L338C7))/A3L338C1</f>
        <v>1438.8630000000001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748</v>
      </c>
      <c r="H46" s="16" t="s">
        <v>4253</v>
      </c>
      <c r="I46" s="20">
        <v>1</v>
      </c>
      <c r="J46" s="16" t="s">
        <v>5670</v>
      </c>
      <c r="K46" s="17">
        <v>962</v>
      </c>
      <c r="L46" s="16" t="s">
        <v>4255</v>
      </c>
      <c r="M46" s="20">
        <v>0.98617999999999995</v>
      </c>
      <c r="N46" s="16" t="s">
        <v>5671</v>
      </c>
      <c r="O46" s="17">
        <v>996</v>
      </c>
      <c r="P46" s="16" t="s">
        <v>4257</v>
      </c>
      <c r="Q46" s="20">
        <v>1.0173099999999999</v>
      </c>
      <c r="R46" s="16" t="s">
        <v>5672</v>
      </c>
      <c r="S46" s="17">
        <v>1535</v>
      </c>
      <c r="T46" s="16" t="s">
        <v>4259</v>
      </c>
      <c r="U46" s="20">
        <v>1.05169</v>
      </c>
      <c r="V46" s="16" t="s">
        <v>5673</v>
      </c>
      <c r="W46" s="17">
        <v>1816</v>
      </c>
      <c r="X46" s="16" t="s">
        <v>4261</v>
      </c>
      <c r="Y46" s="20">
        <v>0.97667000000000004</v>
      </c>
      <c r="Z46" s="16" t="s">
        <v>5732</v>
      </c>
      <c r="AA46" s="17">
        <f>SUM(PRODUCT(A3L339C2,A3L339C3),PRODUCT(A3L339C4,A3L339C5),PRODUCT(A3L339C6,A3L339C7))/A3L339C1</f>
        <v>903.31530666666674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82</v>
      </c>
      <c r="H47" s="16" t="s">
        <v>4253</v>
      </c>
      <c r="I47" s="20">
        <v>1</v>
      </c>
      <c r="J47" s="16" t="s">
        <v>5670</v>
      </c>
      <c r="K47" s="17">
        <v>104</v>
      </c>
      <c r="L47" s="16" t="s">
        <v>4255</v>
      </c>
      <c r="M47" s="20">
        <v>0.98250000000000004</v>
      </c>
      <c r="N47" s="16" t="s">
        <v>5671</v>
      </c>
      <c r="O47" s="17">
        <v>107</v>
      </c>
      <c r="P47" s="16" t="s">
        <v>4257</v>
      </c>
      <c r="Q47" s="20">
        <v>1.01675</v>
      </c>
      <c r="R47" s="16" t="s">
        <v>5672</v>
      </c>
      <c r="S47" s="17">
        <v>159</v>
      </c>
      <c r="T47" s="16" t="s">
        <v>4259</v>
      </c>
      <c r="U47" s="20">
        <v>1.17092</v>
      </c>
      <c r="V47" s="16" t="s">
        <v>5673</v>
      </c>
      <c r="W47" s="17">
        <v>186</v>
      </c>
      <c r="X47" s="16" t="s">
        <v>4261</v>
      </c>
      <c r="Y47" s="20">
        <v>1.28325</v>
      </c>
      <c r="Z47" s="16" t="s">
        <v>5733</v>
      </c>
      <c r="AA47" s="17">
        <f>SUM(PRODUCT(A3L340C2,A3L340C3),PRODUCT(A3L340C4,A3L340C5),PRODUCT(A3L340C6,A3L340C7))/A3L340C1</f>
        <v>97.657416666666677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26791</v>
      </c>
      <c r="H48" s="16" t="s">
        <v>4253</v>
      </c>
      <c r="I48" s="20">
        <v>1</v>
      </c>
      <c r="J48" s="16" t="s">
        <v>5670</v>
      </c>
      <c r="K48" s="17">
        <v>25403</v>
      </c>
      <c r="L48" s="16" t="s">
        <v>4255</v>
      </c>
      <c r="M48" s="20">
        <v>0.98250000000000004</v>
      </c>
      <c r="N48" s="16" t="s">
        <v>5671</v>
      </c>
      <c r="O48" s="17">
        <v>25558</v>
      </c>
      <c r="P48" s="16" t="s">
        <v>4257</v>
      </c>
      <c r="Q48" s="20">
        <v>1.01675</v>
      </c>
      <c r="R48" s="16" t="s">
        <v>5672</v>
      </c>
      <c r="S48" s="17">
        <v>25349</v>
      </c>
      <c r="T48" s="16" t="s">
        <v>4259</v>
      </c>
      <c r="U48" s="20">
        <v>1.17092</v>
      </c>
      <c r="V48" s="16" t="s">
        <v>5673</v>
      </c>
      <c r="W48" s="17">
        <v>14590</v>
      </c>
      <c r="X48" s="16" t="s">
        <v>4261</v>
      </c>
      <c r="Y48" s="20">
        <v>1.28325</v>
      </c>
      <c r="Z48" s="16" t="s">
        <v>5734</v>
      </c>
      <c r="AA48" s="17">
        <f>SUM(PRODUCT(A3L341C2,A3L341C3),PRODUCT(A3L341C4,A3L341C5),PRODUCT(A3L341C6,A3L341C7))/A3L341C1</f>
        <v>25911.847999999998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50788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43826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51286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48810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38985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48664.0285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991853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979846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981085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965270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883275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984710.21311666677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2640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3230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3605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7689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11578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3159.6195833333331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1.0028900000000001</v>
      </c>
      <c r="N8" s="16" t="s">
        <v>5671</v>
      </c>
      <c r="O8" s="17">
        <v>0</v>
      </c>
      <c r="P8" s="16" t="s">
        <v>4257</v>
      </c>
      <c r="Q8" s="20">
        <v>1.0169299999999999</v>
      </c>
      <c r="R8" s="16" t="s">
        <v>5672</v>
      </c>
      <c r="S8" s="17">
        <v>0</v>
      </c>
      <c r="T8" s="16" t="s">
        <v>4259</v>
      </c>
      <c r="U8" s="20">
        <v>1.07585</v>
      </c>
      <c r="V8" s="16" t="s">
        <v>5673</v>
      </c>
      <c r="W8" s="17">
        <v>3925</v>
      </c>
      <c r="X8" s="16" t="s">
        <v>4261</v>
      </c>
      <c r="Y8" s="20">
        <v>1.07585</v>
      </c>
      <c r="Z8" s="16" t="s">
        <v>5768</v>
      </c>
      <c r="AA8" s="17">
        <f>SUM(PRODUCT(A3L401C2,A3L401C3))/A3L401C1</f>
        <v>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447035</v>
      </c>
      <c r="H9" s="16" t="s">
        <v>4253</v>
      </c>
      <c r="I9" s="20">
        <v>1</v>
      </c>
      <c r="J9" s="16" t="s">
        <v>5670</v>
      </c>
      <c r="K9" s="17">
        <v>422627</v>
      </c>
      <c r="L9" s="16" t="s">
        <v>4255</v>
      </c>
      <c r="M9" s="20">
        <v>1.0028900000000001</v>
      </c>
      <c r="N9" s="16" t="s">
        <v>5671</v>
      </c>
      <c r="O9" s="17">
        <v>390254</v>
      </c>
      <c r="P9" s="16" t="s">
        <v>4257</v>
      </c>
      <c r="Q9" s="20">
        <v>1.0169299999999999</v>
      </c>
      <c r="R9" s="16" t="s">
        <v>5672</v>
      </c>
      <c r="S9" s="17">
        <v>330882</v>
      </c>
      <c r="T9" s="16" t="s">
        <v>4259</v>
      </c>
      <c r="U9" s="20">
        <v>1.07585</v>
      </c>
      <c r="V9" s="16" t="s">
        <v>5673</v>
      </c>
      <c r="W9" s="17">
        <v>291978</v>
      </c>
      <c r="X9" s="16" t="s">
        <v>4261</v>
      </c>
      <c r="Y9" s="20">
        <v>1.07585</v>
      </c>
      <c r="Z9" s="16" t="s">
        <v>5769</v>
      </c>
      <c r="AA9" s="17">
        <f>SUM(PRODUCT(A3L402C2,A3L402C3))/A3L402C1</f>
        <v>447035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1.0028900000000001</v>
      </c>
      <c r="N10" s="16" t="s">
        <v>5671</v>
      </c>
      <c r="O10" s="17">
        <v>0</v>
      </c>
      <c r="P10" s="16" t="s">
        <v>4257</v>
      </c>
      <c r="Q10" s="20">
        <v>1.0169299999999999</v>
      </c>
      <c r="R10" s="16" t="s">
        <v>5672</v>
      </c>
      <c r="S10" s="17">
        <v>41400</v>
      </c>
      <c r="T10" s="16" t="s">
        <v>4259</v>
      </c>
      <c r="U10" s="20">
        <v>1.07585</v>
      </c>
      <c r="V10" s="16" t="s">
        <v>5673</v>
      </c>
      <c r="W10" s="17">
        <v>23947</v>
      </c>
      <c r="X10" s="16" t="s">
        <v>4261</v>
      </c>
      <c r="Y10" s="20">
        <v>1.07585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1.0028900000000001</v>
      </c>
      <c r="N11" s="16" t="s">
        <v>5671</v>
      </c>
      <c r="O11" s="17">
        <v>0</v>
      </c>
      <c r="P11" s="16" t="s">
        <v>4257</v>
      </c>
      <c r="Q11" s="20">
        <v>1.0169299999999999</v>
      </c>
      <c r="R11" s="16" t="s">
        <v>5672</v>
      </c>
      <c r="S11" s="17">
        <v>0</v>
      </c>
      <c r="T11" s="16" t="s">
        <v>4259</v>
      </c>
      <c r="U11" s="20">
        <v>1.07585</v>
      </c>
      <c r="V11" s="16" t="s">
        <v>5673</v>
      </c>
      <c r="W11" s="17">
        <v>0</v>
      </c>
      <c r="X11" s="16" t="s">
        <v>4261</v>
      </c>
      <c r="Y11" s="20">
        <v>1.07585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447035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422627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390254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330882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291978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447035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41400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27872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447035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422627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390254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372282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319850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447035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5</v>
      </c>
      <c r="H15" s="16" t="s">
        <v>4253</v>
      </c>
      <c r="I15" s="20">
        <v>1</v>
      </c>
      <c r="J15" s="16" t="s">
        <v>5670</v>
      </c>
      <c r="K15" s="17">
        <v>4</v>
      </c>
      <c r="L15" s="16" t="s">
        <v>4255</v>
      </c>
      <c r="M15" s="20">
        <v>1.0028900000000001</v>
      </c>
      <c r="N15" s="16" t="s">
        <v>5671</v>
      </c>
      <c r="O15" s="17">
        <v>2</v>
      </c>
      <c r="P15" s="16" t="s">
        <v>4257</v>
      </c>
      <c r="Q15" s="20">
        <v>1.0169299999999999</v>
      </c>
      <c r="R15" s="16" t="s">
        <v>5672</v>
      </c>
      <c r="S15" s="17">
        <v>2</v>
      </c>
      <c r="T15" s="16" t="s">
        <v>4259</v>
      </c>
      <c r="U15" s="20">
        <v>1.07585</v>
      </c>
      <c r="V15" s="16" t="s">
        <v>5673</v>
      </c>
      <c r="W15" s="17">
        <v>2</v>
      </c>
      <c r="X15" s="16" t="s">
        <v>4261</v>
      </c>
      <c r="Y15" s="20">
        <v>1.07585</v>
      </c>
      <c r="Z15" s="16" t="s">
        <v>5790</v>
      </c>
      <c r="AA15" s="17">
        <f>SUM(PRODUCT(A3L408C2,A3L408C3))/A3L408C1</f>
        <v>5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196</v>
      </c>
      <c r="H16" s="16" t="s">
        <v>4253</v>
      </c>
      <c r="I16" s="20">
        <v>1</v>
      </c>
      <c r="J16" s="16" t="s">
        <v>5670</v>
      </c>
      <c r="K16" s="17">
        <v>1</v>
      </c>
      <c r="L16" s="16" t="s">
        <v>4255</v>
      </c>
      <c r="M16" s="20">
        <v>1.0028900000000001</v>
      </c>
      <c r="N16" s="16" t="s">
        <v>5671</v>
      </c>
      <c r="O16" s="17">
        <v>0</v>
      </c>
      <c r="P16" s="16" t="s">
        <v>4257</v>
      </c>
      <c r="Q16" s="20">
        <v>1.0169299999999999</v>
      </c>
      <c r="R16" s="16" t="s">
        <v>5672</v>
      </c>
      <c r="S16" s="17">
        <v>-16</v>
      </c>
      <c r="T16" s="16" t="s">
        <v>4259</v>
      </c>
      <c r="U16" s="20">
        <v>1.07585</v>
      </c>
      <c r="V16" s="16" t="s">
        <v>5673</v>
      </c>
      <c r="W16" s="17">
        <v>14</v>
      </c>
      <c r="X16" s="16" t="s">
        <v>4261</v>
      </c>
      <c r="Y16" s="20">
        <v>1.07585</v>
      </c>
      <c r="Z16" s="16" t="s">
        <v>5791</v>
      </c>
      <c r="AA16" s="17">
        <f>SUM(PRODUCT(A3L409C2,A3L409C3))/A3L409C1</f>
        <v>196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5184</v>
      </c>
      <c r="H17" s="16" t="s">
        <v>4253</v>
      </c>
      <c r="I17" s="20">
        <v>1</v>
      </c>
      <c r="J17" s="16" t="s">
        <v>5670</v>
      </c>
      <c r="K17" s="17">
        <v>4970</v>
      </c>
      <c r="L17" s="16" t="s">
        <v>4255</v>
      </c>
      <c r="M17" s="20">
        <v>1.0028900000000001</v>
      </c>
      <c r="N17" s="16" t="s">
        <v>5671</v>
      </c>
      <c r="O17" s="17">
        <v>3677</v>
      </c>
      <c r="P17" s="16" t="s">
        <v>4257</v>
      </c>
      <c r="Q17" s="20">
        <v>1.0169299999999999</v>
      </c>
      <c r="R17" s="16" t="s">
        <v>5672</v>
      </c>
      <c r="S17" s="17">
        <v>3051</v>
      </c>
      <c r="T17" s="16" t="s">
        <v>4259</v>
      </c>
      <c r="U17" s="20">
        <v>1.07585</v>
      </c>
      <c r="V17" s="16" t="s">
        <v>5673</v>
      </c>
      <c r="W17" s="17">
        <v>3814</v>
      </c>
      <c r="X17" s="16" t="s">
        <v>4261</v>
      </c>
      <c r="Y17" s="20">
        <v>1.07585</v>
      </c>
      <c r="Z17" s="16" t="s">
        <v>5792</v>
      </c>
      <c r="AA17" s="17">
        <f>SUM(PRODUCT(A3L410C2,A3L410C3))/A3L410C1</f>
        <v>5184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2368</v>
      </c>
      <c r="H18" s="16" t="s">
        <v>4253</v>
      </c>
      <c r="I18" s="20">
        <v>1</v>
      </c>
      <c r="J18" s="16" t="s">
        <v>5670</v>
      </c>
      <c r="K18" s="17">
        <v>1917</v>
      </c>
      <c r="L18" s="16" t="s">
        <v>4255</v>
      </c>
      <c r="M18" s="20">
        <v>1.0028900000000001</v>
      </c>
      <c r="N18" s="16" t="s">
        <v>5671</v>
      </c>
      <c r="O18" s="17">
        <v>2022</v>
      </c>
      <c r="P18" s="16" t="s">
        <v>4257</v>
      </c>
      <c r="Q18" s="20">
        <v>1.0169299999999999</v>
      </c>
      <c r="R18" s="16" t="s">
        <v>5672</v>
      </c>
      <c r="S18" s="17">
        <v>2633</v>
      </c>
      <c r="T18" s="16" t="s">
        <v>4259</v>
      </c>
      <c r="U18" s="20">
        <v>1.07585</v>
      </c>
      <c r="V18" s="16" t="s">
        <v>5673</v>
      </c>
      <c r="W18" s="17">
        <v>3166</v>
      </c>
      <c r="X18" s="16" t="s">
        <v>4261</v>
      </c>
      <c r="Y18" s="20">
        <v>1.07585</v>
      </c>
      <c r="Z18" s="16" t="s">
        <v>5793</v>
      </c>
      <c r="AA18" s="17">
        <f>SUM(PRODUCT(A3L411C2,A3L411C3))/A3L411C1</f>
        <v>2368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3138</v>
      </c>
      <c r="H19" s="16" t="s">
        <v>4253</v>
      </c>
      <c r="I19" s="20">
        <v>1</v>
      </c>
      <c r="J19" s="16" t="s">
        <v>5670</v>
      </c>
      <c r="K19" s="17">
        <v>3344</v>
      </c>
      <c r="L19" s="16" t="s">
        <v>4255</v>
      </c>
      <c r="M19" s="20">
        <v>1.0028900000000001</v>
      </c>
      <c r="N19" s="16" t="s">
        <v>5671</v>
      </c>
      <c r="O19" s="17">
        <v>3596</v>
      </c>
      <c r="P19" s="16" t="s">
        <v>4257</v>
      </c>
      <c r="Q19" s="20">
        <v>1.0169299999999999</v>
      </c>
      <c r="R19" s="16" t="s">
        <v>5672</v>
      </c>
      <c r="S19" s="17">
        <v>2804</v>
      </c>
      <c r="T19" s="16" t="s">
        <v>4259</v>
      </c>
      <c r="U19" s="20">
        <v>1.07585</v>
      </c>
      <c r="V19" s="16" t="s">
        <v>5673</v>
      </c>
      <c r="W19" s="17">
        <v>2932</v>
      </c>
      <c r="X19" s="16" t="s">
        <v>4261</v>
      </c>
      <c r="Y19" s="20">
        <v>1.07585</v>
      </c>
      <c r="Z19" s="16" t="s">
        <v>5794</v>
      </c>
      <c r="AA19" s="17">
        <f>SUM(PRODUCT(A3L412C2,A3L412C3))/A3L412C1</f>
        <v>3138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18358</v>
      </c>
      <c r="H20" s="16" t="s">
        <v>4253</v>
      </c>
      <c r="I20" s="20">
        <v>1</v>
      </c>
      <c r="J20" s="16" t="s">
        <v>5670</v>
      </c>
      <c r="K20" s="17">
        <v>18746</v>
      </c>
      <c r="L20" s="16" t="s">
        <v>4255</v>
      </c>
      <c r="M20" s="20">
        <v>1.0028900000000001</v>
      </c>
      <c r="N20" s="16" t="s">
        <v>5671</v>
      </c>
      <c r="O20" s="17">
        <v>16354</v>
      </c>
      <c r="P20" s="16" t="s">
        <v>4257</v>
      </c>
      <c r="Q20" s="20">
        <v>1.0169299999999999</v>
      </c>
      <c r="R20" s="16" t="s">
        <v>5672</v>
      </c>
      <c r="S20" s="17">
        <v>13689</v>
      </c>
      <c r="T20" s="16" t="s">
        <v>4259</v>
      </c>
      <c r="U20" s="20">
        <v>1.07585</v>
      </c>
      <c r="V20" s="16" t="s">
        <v>5673</v>
      </c>
      <c r="W20" s="17">
        <v>13641</v>
      </c>
      <c r="X20" s="16" t="s">
        <v>4261</v>
      </c>
      <c r="Y20" s="20">
        <v>1.07585</v>
      </c>
      <c r="Z20" s="16" t="s">
        <v>5795</v>
      </c>
      <c r="AA20" s="17">
        <f>SUM(PRODUCT(A3L413C2,A3L413C3))/A3L413C1</f>
        <v>18358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3275</v>
      </c>
      <c r="H21" s="16" t="s">
        <v>4253</v>
      </c>
      <c r="I21" s="20">
        <v>1</v>
      </c>
      <c r="J21" s="16" t="s">
        <v>5670</v>
      </c>
      <c r="K21" s="17">
        <v>3415</v>
      </c>
      <c r="L21" s="16" t="s">
        <v>4255</v>
      </c>
      <c r="M21" s="20">
        <v>1.0028900000000001</v>
      </c>
      <c r="N21" s="16" t="s">
        <v>5671</v>
      </c>
      <c r="O21" s="17">
        <v>3668</v>
      </c>
      <c r="P21" s="16" t="s">
        <v>4257</v>
      </c>
      <c r="Q21" s="20">
        <v>1.0169299999999999</v>
      </c>
      <c r="R21" s="16" t="s">
        <v>5672</v>
      </c>
      <c r="S21" s="17">
        <v>3461</v>
      </c>
      <c r="T21" s="16" t="s">
        <v>4259</v>
      </c>
      <c r="U21" s="20">
        <v>1.07585</v>
      </c>
      <c r="V21" s="16" t="s">
        <v>5673</v>
      </c>
      <c r="W21" s="17">
        <v>3462</v>
      </c>
      <c r="X21" s="16" t="s">
        <v>4261</v>
      </c>
      <c r="Y21" s="20">
        <v>1.07585</v>
      </c>
      <c r="Z21" s="16" t="s">
        <v>5796</v>
      </c>
      <c r="AA21" s="17">
        <f>SUM(PRODUCT(A3L414C2,A3L414C3))/A3L414C1</f>
        <v>3275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2750</v>
      </c>
      <c r="H22" s="16" t="s">
        <v>4253</v>
      </c>
      <c r="I22" s="20">
        <v>1</v>
      </c>
      <c r="J22" s="16" t="s">
        <v>5670</v>
      </c>
      <c r="K22" s="17">
        <v>2693</v>
      </c>
      <c r="L22" s="16" t="s">
        <v>4255</v>
      </c>
      <c r="M22" s="20">
        <v>1.0028900000000001</v>
      </c>
      <c r="N22" s="16" t="s">
        <v>5671</v>
      </c>
      <c r="O22" s="17">
        <v>1871</v>
      </c>
      <c r="P22" s="16" t="s">
        <v>4257</v>
      </c>
      <c r="Q22" s="20">
        <v>1.0169299999999999</v>
      </c>
      <c r="R22" s="16" t="s">
        <v>5672</v>
      </c>
      <c r="S22" s="17">
        <v>1228</v>
      </c>
      <c r="T22" s="16" t="s">
        <v>4259</v>
      </c>
      <c r="U22" s="20">
        <v>1.07585</v>
      </c>
      <c r="V22" s="16" t="s">
        <v>5673</v>
      </c>
      <c r="W22" s="17">
        <v>1478</v>
      </c>
      <c r="X22" s="16" t="s">
        <v>4261</v>
      </c>
      <c r="Y22" s="20">
        <v>1.07585</v>
      </c>
      <c r="Z22" s="16" t="s">
        <v>5797</v>
      </c>
      <c r="AA22" s="17">
        <f>SUM(PRODUCT(A3L415C2,A3L415C3))/A3L415C1</f>
        <v>2750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</v>
      </c>
      <c r="H23" s="16" t="s">
        <v>4253</v>
      </c>
      <c r="I23" s="20">
        <v>1</v>
      </c>
      <c r="J23" s="16" t="s">
        <v>5670</v>
      </c>
      <c r="K23" s="17">
        <v>9</v>
      </c>
      <c r="L23" s="16" t="s">
        <v>4255</v>
      </c>
      <c r="M23" s="20">
        <v>1.0028900000000001</v>
      </c>
      <c r="N23" s="16" t="s">
        <v>5671</v>
      </c>
      <c r="O23" s="17">
        <v>8</v>
      </c>
      <c r="P23" s="16" t="s">
        <v>4257</v>
      </c>
      <c r="Q23" s="20">
        <v>1.0169299999999999</v>
      </c>
      <c r="R23" s="16" t="s">
        <v>5672</v>
      </c>
      <c r="S23" s="17">
        <v>28</v>
      </c>
      <c r="T23" s="16" t="s">
        <v>4259</v>
      </c>
      <c r="U23" s="20">
        <v>1.07585</v>
      </c>
      <c r="V23" s="16" t="s">
        <v>5673</v>
      </c>
      <c r="W23" s="17">
        <v>341</v>
      </c>
      <c r="X23" s="16" t="s">
        <v>4261</v>
      </c>
      <c r="Y23" s="20">
        <v>1.07585</v>
      </c>
      <c r="Z23" s="16" t="s">
        <v>5798</v>
      </c>
      <c r="AA23" s="17">
        <f>SUM(PRODUCT(A3L416C2,A3L416C3))/A3L416C1</f>
        <v>11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2856</v>
      </c>
      <c r="H24" s="16" t="s">
        <v>4253</v>
      </c>
      <c r="I24" s="20">
        <v>1</v>
      </c>
      <c r="J24" s="16" t="s">
        <v>5670</v>
      </c>
      <c r="K24" s="17">
        <v>3075</v>
      </c>
      <c r="L24" s="16" t="s">
        <v>4255</v>
      </c>
      <c r="M24" s="20">
        <v>1.0028900000000001</v>
      </c>
      <c r="N24" s="16" t="s">
        <v>5671</v>
      </c>
      <c r="O24" s="17">
        <v>3433</v>
      </c>
      <c r="P24" s="16" t="s">
        <v>4257</v>
      </c>
      <c r="Q24" s="20">
        <v>1.0169299999999999</v>
      </c>
      <c r="R24" s="16" t="s">
        <v>5672</v>
      </c>
      <c r="S24" s="17">
        <v>2749</v>
      </c>
      <c r="T24" s="16" t="s">
        <v>4259</v>
      </c>
      <c r="U24" s="20">
        <v>1.07585</v>
      </c>
      <c r="V24" s="16" t="s">
        <v>5673</v>
      </c>
      <c r="W24" s="17">
        <v>2916</v>
      </c>
      <c r="X24" s="16" t="s">
        <v>4261</v>
      </c>
      <c r="Y24" s="20">
        <v>1.07585</v>
      </c>
      <c r="Z24" s="16" t="s">
        <v>5799</v>
      </c>
      <c r="AA24" s="17">
        <f>SUM(PRODUCT(A3L417C2,A3L417C3))/A3L417C1</f>
        <v>2856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10989</v>
      </c>
      <c r="H25" s="16" t="s">
        <v>4253</v>
      </c>
      <c r="I25" s="20">
        <v>1</v>
      </c>
      <c r="J25" s="16" t="s">
        <v>5670</v>
      </c>
      <c r="K25" s="17">
        <v>11158</v>
      </c>
      <c r="L25" s="16" t="s">
        <v>4255</v>
      </c>
      <c r="M25" s="20">
        <v>1.0028900000000001</v>
      </c>
      <c r="N25" s="16" t="s">
        <v>5671</v>
      </c>
      <c r="O25" s="17">
        <v>4409</v>
      </c>
      <c r="P25" s="16" t="s">
        <v>4257</v>
      </c>
      <c r="Q25" s="20">
        <v>1.0169299999999999</v>
      </c>
      <c r="R25" s="16" t="s">
        <v>5672</v>
      </c>
      <c r="S25" s="17">
        <v>3951</v>
      </c>
      <c r="T25" s="16" t="s">
        <v>4259</v>
      </c>
      <c r="U25" s="20">
        <v>1.07585</v>
      </c>
      <c r="V25" s="16" t="s">
        <v>5673</v>
      </c>
      <c r="W25" s="17">
        <v>2720</v>
      </c>
      <c r="X25" s="16" t="s">
        <v>4261</v>
      </c>
      <c r="Y25" s="20">
        <v>1.07585</v>
      </c>
      <c r="Z25" s="16" t="s">
        <v>5800</v>
      </c>
      <c r="AA25" s="17">
        <f>SUM(PRODUCT(A3L418C2,A3L418C3))/A3L418C1</f>
        <v>10989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3447</v>
      </c>
      <c r="H26" s="16" t="s">
        <v>4253</v>
      </c>
      <c r="I26" s="20">
        <v>1</v>
      </c>
      <c r="J26" s="16" t="s">
        <v>5670</v>
      </c>
      <c r="K26" s="17">
        <v>3492</v>
      </c>
      <c r="L26" s="16" t="s">
        <v>4255</v>
      </c>
      <c r="M26" s="20">
        <v>1.0028900000000001</v>
      </c>
      <c r="N26" s="16" t="s">
        <v>5671</v>
      </c>
      <c r="O26" s="17">
        <v>3590</v>
      </c>
      <c r="P26" s="16" t="s">
        <v>4257</v>
      </c>
      <c r="Q26" s="20">
        <v>1.0169299999999999</v>
      </c>
      <c r="R26" s="16" t="s">
        <v>5672</v>
      </c>
      <c r="S26" s="17">
        <v>2232</v>
      </c>
      <c r="T26" s="16" t="s">
        <v>4259</v>
      </c>
      <c r="U26" s="20">
        <v>1.07585</v>
      </c>
      <c r="V26" s="16" t="s">
        <v>5673</v>
      </c>
      <c r="W26" s="17">
        <v>1525</v>
      </c>
      <c r="X26" s="16" t="s">
        <v>4261</v>
      </c>
      <c r="Y26" s="20">
        <v>1.07585</v>
      </c>
      <c r="Z26" s="16" t="s">
        <v>5801</v>
      </c>
      <c r="AA26" s="17">
        <f>SUM(PRODUCT(A3L419C2,A3L419C3))/A3L419C1</f>
        <v>3447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57</v>
      </c>
      <c r="H27" s="16" t="s">
        <v>4253</v>
      </c>
      <c r="I27" s="20">
        <v>1</v>
      </c>
      <c r="J27" s="16" t="s">
        <v>5670</v>
      </c>
      <c r="K27" s="17">
        <v>61</v>
      </c>
      <c r="L27" s="16" t="s">
        <v>4255</v>
      </c>
      <c r="M27" s="20">
        <v>1.0028900000000001</v>
      </c>
      <c r="N27" s="16" t="s">
        <v>5671</v>
      </c>
      <c r="O27" s="17">
        <v>65</v>
      </c>
      <c r="P27" s="16" t="s">
        <v>4257</v>
      </c>
      <c r="Q27" s="20">
        <v>1.0169299999999999</v>
      </c>
      <c r="R27" s="16" t="s">
        <v>5672</v>
      </c>
      <c r="S27" s="17">
        <v>43</v>
      </c>
      <c r="T27" s="16" t="s">
        <v>4259</v>
      </c>
      <c r="U27" s="20">
        <v>1.07585</v>
      </c>
      <c r="V27" s="16" t="s">
        <v>5673</v>
      </c>
      <c r="W27" s="17">
        <v>49</v>
      </c>
      <c r="X27" s="16" t="s">
        <v>4261</v>
      </c>
      <c r="Y27" s="20">
        <v>1.07585</v>
      </c>
      <c r="Z27" s="16" t="s">
        <v>5802</v>
      </c>
      <c r="AA27" s="17">
        <f>SUM(PRODUCT(A3L420C2,A3L420C3))/A3L420C1</f>
        <v>57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1267</v>
      </c>
      <c r="H28" s="16" t="s">
        <v>4253</v>
      </c>
      <c r="I28" s="20">
        <v>1</v>
      </c>
      <c r="J28" s="16" t="s">
        <v>5670</v>
      </c>
      <c r="K28" s="17">
        <v>1331</v>
      </c>
      <c r="L28" s="16" t="s">
        <v>4255</v>
      </c>
      <c r="M28" s="20">
        <v>1.0028900000000001</v>
      </c>
      <c r="N28" s="16" t="s">
        <v>5671</v>
      </c>
      <c r="O28" s="17">
        <v>2566</v>
      </c>
      <c r="P28" s="16" t="s">
        <v>4257</v>
      </c>
      <c r="Q28" s="20">
        <v>1.0169299999999999</v>
      </c>
      <c r="R28" s="16" t="s">
        <v>5672</v>
      </c>
      <c r="S28" s="17">
        <v>1510</v>
      </c>
      <c r="T28" s="16" t="s">
        <v>4259</v>
      </c>
      <c r="U28" s="20">
        <v>1.07585</v>
      </c>
      <c r="V28" s="16" t="s">
        <v>5673</v>
      </c>
      <c r="W28" s="17">
        <v>3467</v>
      </c>
      <c r="X28" s="16" t="s">
        <v>4261</v>
      </c>
      <c r="Y28" s="20">
        <v>1.07585</v>
      </c>
      <c r="Z28" s="16" t="s">
        <v>5803</v>
      </c>
      <c r="AA28" s="17">
        <f>SUM(PRODUCT(A3L421C2,A3L421C3))/A3L421C1</f>
        <v>1267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344</v>
      </c>
      <c r="H29" s="16" t="s">
        <v>4253</v>
      </c>
      <c r="I29" s="20">
        <v>1</v>
      </c>
      <c r="J29" s="16" t="s">
        <v>5670</v>
      </c>
      <c r="K29" s="17">
        <v>312</v>
      </c>
      <c r="L29" s="16" t="s">
        <v>4255</v>
      </c>
      <c r="M29" s="20">
        <v>1.0028900000000001</v>
      </c>
      <c r="N29" s="16" t="s">
        <v>5671</v>
      </c>
      <c r="O29" s="17">
        <v>329</v>
      </c>
      <c r="P29" s="16" t="s">
        <v>4257</v>
      </c>
      <c r="Q29" s="20">
        <v>1.0169299999999999</v>
      </c>
      <c r="R29" s="16" t="s">
        <v>5672</v>
      </c>
      <c r="S29" s="17">
        <v>237</v>
      </c>
      <c r="T29" s="16" t="s">
        <v>4259</v>
      </c>
      <c r="U29" s="20">
        <v>1.07585</v>
      </c>
      <c r="V29" s="16" t="s">
        <v>5673</v>
      </c>
      <c r="W29" s="17">
        <v>247</v>
      </c>
      <c r="X29" s="16" t="s">
        <v>4261</v>
      </c>
      <c r="Y29" s="20">
        <v>1.07585</v>
      </c>
      <c r="Z29" s="16" t="s">
        <v>5804</v>
      </c>
      <c r="AA29" s="17">
        <f>SUM(PRODUCT(A3L422C2,A3L422C3))/A3L422C1</f>
        <v>344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324</v>
      </c>
      <c r="H30" s="16" t="s">
        <v>4253</v>
      </c>
      <c r="I30" s="20">
        <v>1</v>
      </c>
      <c r="J30" s="16" t="s">
        <v>5670</v>
      </c>
      <c r="K30" s="17">
        <v>567</v>
      </c>
      <c r="L30" s="16" t="s">
        <v>4255</v>
      </c>
      <c r="M30" s="20">
        <v>1.0028900000000001</v>
      </c>
      <c r="N30" s="16" t="s">
        <v>5671</v>
      </c>
      <c r="O30" s="17">
        <v>611</v>
      </c>
      <c r="P30" s="16" t="s">
        <v>4257</v>
      </c>
      <c r="Q30" s="20">
        <v>1.0169299999999999</v>
      </c>
      <c r="R30" s="16" t="s">
        <v>5672</v>
      </c>
      <c r="S30" s="17">
        <v>530</v>
      </c>
      <c r="T30" s="16" t="s">
        <v>4259</v>
      </c>
      <c r="U30" s="20">
        <v>1.07585</v>
      </c>
      <c r="V30" s="16" t="s">
        <v>5673</v>
      </c>
      <c r="W30" s="17">
        <v>466</v>
      </c>
      <c r="X30" s="16" t="s">
        <v>4261</v>
      </c>
      <c r="Y30" s="20">
        <v>1.07585</v>
      </c>
      <c r="Z30" s="16" t="s">
        <v>5805</v>
      </c>
      <c r="AA30" s="17">
        <f>SUM(PRODUCT(A3L423C2,A3L423C3))/A3L423C1</f>
        <v>324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2645</v>
      </c>
      <c r="H31" s="16" t="s">
        <v>4253</v>
      </c>
      <c r="I31" s="20">
        <v>1</v>
      </c>
      <c r="J31" s="16" t="s">
        <v>5670</v>
      </c>
      <c r="K31" s="17">
        <v>1664</v>
      </c>
      <c r="L31" s="16" t="s">
        <v>4255</v>
      </c>
      <c r="M31" s="20">
        <v>1.0028900000000001</v>
      </c>
      <c r="N31" s="16" t="s">
        <v>5671</v>
      </c>
      <c r="O31" s="17">
        <v>1716</v>
      </c>
      <c r="P31" s="16" t="s">
        <v>4257</v>
      </c>
      <c r="Q31" s="20">
        <v>1.0169299999999999</v>
      </c>
      <c r="R31" s="16" t="s">
        <v>5672</v>
      </c>
      <c r="S31" s="17">
        <v>1388</v>
      </c>
      <c r="T31" s="16" t="s">
        <v>4259</v>
      </c>
      <c r="U31" s="20">
        <v>1.07585</v>
      </c>
      <c r="V31" s="16" t="s">
        <v>5673</v>
      </c>
      <c r="W31" s="17">
        <v>3978</v>
      </c>
      <c r="X31" s="16" t="s">
        <v>4261</v>
      </c>
      <c r="Y31" s="20">
        <v>1.07585</v>
      </c>
      <c r="Z31" s="16" t="s">
        <v>5806</v>
      </c>
      <c r="AA31" s="17">
        <f>SUM(PRODUCT(A3L424C2,A3L424C3))/A3L424C1</f>
        <v>2645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15130</v>
      </c>
      <c r="H32" s="16" t="s">
        <v>4253</v>
      </c>
      <c r="I32" s="20">
        <v>1</v>
      </c>
      <c r="J32" s="16" t="s">
        <v>5670</v>
      </c>
      <c r="K32" s="17">
        <v>13482</v>
      </c>
      <c r="L32" s="16" t="s">
        <v>4255</v>
      </c>
      <c r="M32" s="20">
        <v>1.0028900000000001</v>
      </c>
      <c r="N32" s="16" t="s">
        <v>5671</v>
      </c>
      <c r="O32" s="17">
        <v>13172</v>
      </c>
      <c r="P32" s="16" t="s">
        <v>4257</v>
      </c>
      <c r="Q32" s="20">
        <v>1.0169299999999999</v>
      </c>
      <c r="R32" s="16" t="s">
        <v>5672</v>
      </c>
      <c r="S32" s="17">
        <v>10612</v>
      </c>
      <c r="T32" s="16" t="s">
        <v>4259</v>
      </c>
      <c r="U32" s="20">
        <v>1.07585</v>
      </c>
      <c r="V32" s="16" t="s">
        <v>5673</v>
      </c>
      <c r="W32" s="17">
        <v>7759</v>
      </c>
      <c r="X32" s="16" t="s">
        <v>4261</v>
      </c>
      <c r="Y32" s="20">
        <v>1.07585</v>
      </c>
      <c r="Z32" s="16" t="s">
        <v>5807</v>
      </c>
      <c r="AA32" s="17">
        <f>SUM(PRODUCT(A3L425C2,A3L425C3))/A3L425C1</f>
        <v>15130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72344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70241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61089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50132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51977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72344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1.0028900000000001</v>
      </c>
      <c r="N34" s="16" t="s">
        <v>5671</v>
      </c>
      <c r="O34" s="17">
        <v>0</v>
      </c>
      <c r="P34" s="16" t="s">
        <v>4257</v>
      </c>
      <c r="Q34" s="20">
        <v>1.0169299999999999</v>
      </c>
      <c r="R34" s="16" t="s">
        <v>5672</v>
      </c>
      <c r="S34" s="17">
        <v>0</v>
      </c>
      <c r="T34" s="16" t="s">
        <v>4259</v>
      </c>
      <c r="U34" s="20">
        <v>1.07585</v>
      </c>
      <c r="V34" s="16" t="s">
        <v>5673</v>
      </c>
      <c r="W34" s="17">
        <v>0</v>
      </c>
      <c r="X34" s="16" t="s">
        <v>4261</v>
      </c>
      <c r="Y34" s="20">
        <v>1.07585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1.0028900000000001</v>
      </c>
      <c r="N35" s="16" t="s">
        <v>5671</v>
      </c>
      <c r="O35" s="17">
        <v>0</v>
      </c>
      <c r="P35" s="16" t="s">
        <v>4257</v>
      </c>
      <c r="Q35" s="20">
        <v>1.0169299999999999</v>
      </c>
      <c r="R35" s="16" t="s">
        <v>5672</v>
      </c>
      <c r="S35" s="17">
        <v>0</v>
      </c>
      <c r="T35" s="16" t="s">
        <v>4259</v>
      </c>
      <c r="U35" s="20">
        <v>1.07585</v>
      </c>
      <c r="V35" s="16" t="s">
        <v>5673</v>
      </c>
      <c r="W35" s="17">
        <v>0</v>
      </c>
      <c r="X35" s="16" t="s">
        <v>4261</v>
      </c>
      <c r="Y35" s="20">
        <v>1.07585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1.0028900000000001</v>
      </c>
      <c r="N36" s="16" t="s">
        <v>5671</v>
      </c>
      <c r="O36" s="17">
        <v>0</v>
      </c>
      <c r="P36" s="16" t="s">
        <v>4257</v>
      </c>
      <c r="Q36" s="20">
        <v>1.0169299999999999</v>
      </c>
      <c r="R36" s="16" t="s">
        <v>5672</v>
      </c>
      <c r="S36" s="17">
        <v>0</v>
      </c>
      <c r="T36" s="16" t="s">
        <v>4259</v>
      </c>
      <c r="U36" s="20">
        <v>1.07585</v>
      </c>
      <c r="V36" s="16" t="s">
        <v>5673</v>
      </c>
      <c r="W36" s="17">
        <v>0</v>
      </c>
      <c r="X36" s="16" t="s">
        <v>4261</v>
      </c>
      <c r="Y36" s="20">
        <v>1.07585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-216</v>
      </c>
      <c r="H37" s="16" t="s">
        <v>4253</v>
      </c>
      <c r="I37" s="20">
        <v>1</v>
      </c>
      <c r="J37" s="16" t="s">
        <v>5670</v>
      </c>
      <c r="K37" s="17">
        <v>-216</v>
      </c>
      <c r="L37" s="16" t="s">
        <v>4255</v>
      </c>
      <c r="M37" s="20">
        <v>1.0028900000000001</v>
      </c>
      <c r="N37" s="16" t="s">
        <v>5671</v>
      </c>
      <c r="O37" s="17">
        <v>-216</v>
      </c>
      <c r="P37" s="16" t="s">
        <v>4257</v>
      </c>
      <c r="Q37" s="20">
        <v>1.0169299999999999</v>
      </c>
      <c r="R37" s="16" t="s">
        <v>5672</v>
      </c>
      <c r="S37" s="17">
        <v>-49</v>
      </c>
      <c r="T37" s="16" t="s">
        <v>4259</v>
      </c>
      <c r="U37" s="20">
        <v>1.07585</v>
      </c>
      <c r="V37" s="16" t="s">
        <v>5673</v>
      </c>
      <c r="W37" s="17">
        <v>0</v>
      </c>
      <c r="X37" s="16" t="s">
        <v>4261</v>
      </c>
      <c r="Y37" s="20">
        <v>1.07585</v>
      </c>
      <c r="Z37" s="16" t="s">
        <v>5817</v>
      </c>
      <c r="AA37" s="17">
        <f>SUM(PRODUCT(A3L430C2,A3L430C3))/A3L430C1</f>
        <v>-216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1.0028900000000001</v>
      </c>
      <c r="N38" s="16" t="s">
        <v>5671</v>
      </c>
      <c r="O38" s="17">
        <v>0</v>
      </c>
      <c r="P38" s="16" t="s">
        <v>4257</v>
      </c>
      <c r="Q38" s="20">
        <v>1.0169299999999999</v>
      </c>
      <c r="R38" s="16" t="s">
        <v>5672</v>
      </c>
      <c r="S38" s="17">
        <v>0</v>
      </c>
      <c r="T38" s="16" t="s">
        <v>4259</v>
      </c>
      <c r="U38" s="20">
        <v>1.07585</v>
      </c>
      <c r="V38" s="16" t="s">
        <v>5673</v>
      </c>
      <c r="W38" s="17">
        <v>0</v>
      </c>
      <c r="X38" s="16" t="s">
        <v>4261</v>
      </c>
      <c r="Y38" s="20">
        <v>1.07585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-209</v>
      </c>
      <c r="H39" s="16" t="s">
        <v>4253</v>
      </c>
      <c r="I39" s="20">
        <v>1</v>
      </c>
      <c r="J39" s="16" t="s">
        <v>5670</v>
      </c>
      <c r="K39" s="17">
        <v>-209</v>
      </c>
      <c r="L39" s="16" t="s">
        <v>4255</v>
      </c>
      <c r="M39" s="20">
        <v>1.0028900000000001</v>
      </c>
      <c r="N39" s="16" t="s">
        <v>5671</v>
      </c>
      <c r="O39" s="17">
        <v>-209</v>
      </c>
      <c r="P39" s="16" t="s">
        <v>4257</v>
      </c>
      <c r="Q39" s="20">
        <v>1.0169299999999999</v>
      </c>
      <c r="R39" s="16" t="s">
        <v>5672</v>
      </c>
      <c r="S39" s="17">
        <v>-48</v>
      </c>
      <c r="T39" s="16" t="s">
        <v>4259</v>
      </c>
      <c r="U39" s="20">
        <v>1.07585</v>
      </c>
      <c r="V39" s="16" t="s">
        <v>5673</v>
      </c>
      <c r="W39" s="17">
        <v>-892</v>
      </c>
      <c r="X39" s="16" t="s">
        <v>4261</v>
      </c>
      <c r="Y39" s="20">
        <v>1.07585</v>
      </c>
      <c r="Z39" s="16" t="s">
        <v>5819</v>
      </c>
      <c r="AA39" s="17">
        <f>SUM(PRODUCT(A3L432C2,A3L432C3))/A3L432C1</f>
        <v>-209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1.0028900000000001</v>
      </c>
      <c r="N40" s="16" t="s">
        <v>5671</v>
      </c>
      <c r="O40" s="17">
        <v>0</v>
      </c>
      <c r="P40" s="16" t="s">
        <v>4257</v>
      </c>
      <c r="Q40" s="20">
        <v>1.0169299999999999</v>
      </c>
      <c r="R40" s="16" t="s">
        <v>5672</v>
      </c>
      <c r="S40" s="17">
        <v>0</v>
      </c>
      <c r="T40" s="16" t="s">
        <v>4259</v>
      </c>
      <c r="U40" s="20">
        <v>1.07585</v>
      </c>
      <c r="V40" s="16" t="s">
        <v>5673</v>
      </c>
      <c r="W40" s="17">
        <v>0</v>
      </c>
      <c r="X40" s="16" t="s">
        <v>4261</v>
      </c>
      <c r="Y40" s="20">
        <v>1.07585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1.0028900000000001</v>
      </c>
      <c r="N41" s="16" t="s">
        <v>5671</v>
      </c>
      <c r="O41" s="17">
        <v>0</v>
      </c>
      <c r="P41" s="16" t="s">
        <v>4257</v>
      </c>
      <c r="Q41" s="20">
        <v>1.0169299999999999</v>
      </c>
      <c r="R41" s="16" t="s">
        <v>5672</v>
      </c>
      <c r="S41" s="17">
        <v>0</v>
      </c>
      <c r="T41" s="16" t="s">
        <v>4259</v>
      </c>
      <c r="U41" s="20">
        <v>1.07585</v>
      </c>
      <c r="V41" s="16" t="s">
        <v>5673</v>
      </c>
      <c r="W41" s="17">
        <v>0</v>
      </c>
      <c r="X41" s="16" t="s">
        <v>4261</v>
      </c>
      <c r="Y41" s="20">
        <v>1.07585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1.0028900000000001</v>
      </c>
      <c r="N42" s="16" t="s">
        <v>5671</v>
      </c>
      <c r="O42" s="17">
        <v>0</v>
      </c>
      <c r="P42" s="16" t="s">
        <v>4257</v>
      </c>
      <c r="Q42" s="20">
        <v>1.0169299999999999</v>
      </c>
      <c r="R42" s="16" t="s">
        <v>5672</v>
      </c>
      <c r="S42" s="17">
        <v>0</v>
      </c>
      <c r="T42" s="16" t="s">
        <v>4259</v>
      </c>
      <c r="U42" s="20">
        <v>1.07585</v>
      </c>
      <c r="V42" s="16" t="s">
        <v>5673</v>
      </c>
      <c r="W42" s="17">
        <v>0</v>
      </c>
      <c r="X42" s="16" t="s">
        <v>4261</v>
      </c>
      <c r="Y42" s="20">
        <v>1.07585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1.0028900000000001</v>
      </c>
      <c r="N43" s="16" t="s">
        <v>5671</v>
      </c>
      <c r="O43" s="17">
        <v>0</v>
      </c>
      <c r="P43" s="16" t="s">
        <v>4257</v>
      </c>
      <c r="Q43" s="20">
        <v>1.0169299999999999</v>
      </c>
      <c r="R43" s="16" t="s">
        <v>5672</v>
      </c>
      <c r="S43" s="17">
        <v>0</v>
      </c>
      <c r="T43" s="16" t="s">
        <v>4259</v>
      </c>
      <c r="U43" s="20">
        <v>1.07585</v>
      </c>
      <c r="V43" s="16" t="s">
        <v>5673</v>
      </c>
      <c r="W43" s="17">
        <v>0</v>
      </c>
      <c r="X43" s="16" t="s">
        <v>4261</v>
      </c>
      <c r="Y43" s="20">
        <v>1.07585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101363</v>
      </c>
      <c r="H44" s="16" t="s">
        <v>4253</v>
      </c>
      <c r="I44" s="20">
        <v>1</v>
      </c>
      <c r="J44" s="16" t="s">
        <v>5670</v>
      </c>
      <c r="K44" s="17">
        <v>40604</v>
      </c>
      <c r="L44" s="16" t="s">
        <v>4255</v>
      </c>
      <c r="M44" s="20">
        <v>1.0028900000000001</v>
      </c>
      <c r="N44" s="16" t="s">
        <v>5671</v>
      </c>
      <c r="O44" s="17">
        <v>48912</v>
      </c>
      <c r="P44" s="16" t="s">
        <v>4257</v>
      </c>
      <c r="Q44" s="20">
        <v>1.0169299999999999</v>
      </c>
      <c r="R44" s="16" t="s">
        <v>5672</v>
      </c>
      <c r="S44" s="17">
        <v>49284</v>
      </c>
      <c r="T44" s="16" t="s">
        <v>4259</v>
      </c>
      <c r="U44" s="20">
        <v>1.07585</v>
      </c>
      <c r="V44" s="16" t="s">
        <v>5673</v>
      </c>
      <c r="W44" s="17">
        <v>65869</v>
      </c>
      <c r="X44" s="16" t="s">
        <v>4261</v>
      </c>
      <c r="Y44" s="20">
        <v>1.07585</v>
      </c>
      <c r="Z44" s="16" t="s">
        <v>5824</v>
      </c>
      <c r="AA44" s="17">
        <f>SUM(PRODUCT(A3L437C2,A3L437C3))/A3L437C1</f>
        <v>101363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5811</v>
      </c>
      <c r="H45" s="16" t="s">
        <v>4253</v>
      </c>
      <c r="I45" s="20">
        <v>1</v>
      </c>
      <c r="J45" s="16" t="s">
        <v>5670</v>
      </c>
      <c r="K45" s="17">
        <v>5108</v>
      </c>
      <c r="L45" s="16" t="s">
        <v>4255</v>
      </c>
      <c r="M45" s="20">
        <v>1.0028900000000001</v>
      </c>
      <c r="N45" s="16" t="s">
        <v>5671</v>
      </c>
      <c r="O45" s="17">
        <v>4551</v>
      </c>
      <c r="P45" s="16" t="s">
        <v>4257</v>
      </c>
      <c r="Q45" s="20">
        <v>1.0169299999999999</v>
      </c>
      <c r="R45" s="16" t="s">
        <v>5672</v>
      </c>
      <c r="S45" s="17">
        <v>4297</v>
      </c>
      <c r="T45" s="16" t="s">
        <v>4259</v>
      </c>
      <c r="U45" s="20">
        <v>1.07585</v>
      </c>
      <c r="V45" s="16" t="s">
        <v>5673</v>
      </c>
      <c r="W45" s="17">
        <v>4345</v>
      </c>
      <c r="X45" s="16" t="s">
        <v>4261</v>
      </c>
      <c r="Y45" s="20">
        <v>1.07585</v>
      </c>
      <c r="Z45" s="16" t="s">
        <v>5825</v>
      </c>
      <c r="AA45" s="17">
        <f>SUM(PRODUCT(A3L438C2,A3L438C3))/A3L438C1</f>
        <v>5811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3644</v>
      </c>
      <c r="H46" s="16" t="s">
        <v>4253</v>
      </c>
      <c r="I46" s="20">
        <v>1</v>
      </c>
      <c r="J46" s="16" t="s">
        <v>5670</v>
      </c>
      <c r="K46" s="17">
        <v>3203</v>
      </c>
      <c r="L46" s="16" t="s">
        <v>4255</v>
      </c>
      <c r="M46" s="20">
        <v>1.0028900000000001</v>
      </c>
      <c r="N46" s="16" t="s">
        <v>5671</v>
      </c>
      <c r="O46" s="17">
        <v>2853</v>
      </c>
      <c r="P46" s="16" t="s">
        <v>4257</v>
      </c>
      <c r="Q46" s="20">
        <v>1.0169299999999999</v>
      </c>
      <c r="R46" s="16" t="s">
        <v>5672</v>
      </c>
      <c r="S46" s="17">
        <v>2940</v>
      </c>
      <c r="T46" s="16" t="s">
        <v>4259</v>
      </c>
      <c r="U46" s="20">
        <v>1.07585</v>
      </c>
      <c r="V46" s="16" t="s">
        <v>5673</v>
      </c>
      <c r="W46" s="17">
        <v>2973</v>
      </c>
      <c r="X46" s="16" t="s">
        <v>4261</v>
      </c>
      <c r="Y46" s="20">
        <v>1.07585</v>
      </c>
      <c r="Z46" s="16" t="s">
        <v>5826</v>
      </c>
      <c r="AA46" s="17">
        <f>SUM(PRODUCT(A3L439C2,A3L439C3))/A3L439C1</f>
        <v>3644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394</v>
      </c>
      <c r="H47" s="16" t="s">
        <v>4253</v>
      </c>
      <c r="I47" s="20">
        <v>1</v>
      </c>
      <c r="J47" s="16" t="s">
        <v>5670</v>
      </c>
      <c r="K47" s="17">
        <v>347</v>
      </c>
      <c r="L47" s="16" t="s">
        <v>4255</v>
      </c>
      <c r="M47" s="20">
        <v>1.0028900000000001</v>
      </c>
      <c r="N47" s="16" t="s">
        <v>5671</v>
      </c>
      <c r="O47" s="17">
        <v>308</v>
      </c>
      <c r="P47" s="16" t="s">
        <v>4257</v>
      </c>
      <c r="Q47" s="20">
        <v>1.0169299999999999</v>
      </c>
      <c r="R47" s="16" t="s">
        <v>5672</v>
      </c>
      <c r="S47" s="17">
        <v>302</v>
      </c>
      <c r="T47" s="16" t="s">
        <v>4259</v>
      </c>
      <c r="U47" s="20">
        <v>1.07585</v>
      </c>
      <c r="V47" s="16" t="s">
        <v>5673</v>
      </c>
      <c r="W47" s="17">
        <v>305</v>
      </c>
      <c r="X47" s="16" t="s">
        <v>4261</v>
      </c>
      <c r="Y47" s="20">
        <v>1.07585</v>
      </c>
      <c r="Z47" s="16" t="s">
        <v>5827</v>
      </c>
      <c r="AA47" s="17">
        <f>SUM(PRODUCT(A3L440C2,A3L440C3))/A3L440C1</f>
        <v>394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33621</v>
      </c>
      <c r="H48" s="16" t="s">
        <v>4253</v>
      </c>
      <c r="I48" s="20">
        <v>1</v>
      </c>
      <c r="J48" s="16" t="s">
        <v>5670</v>
      </c>
      <c r="K48" s="17">
        <v>55074</v>
      </c>
      <c r="L48" s="16" t="s">
        <v>4255</v>
      </c>
      <c r="M48" s="20">
        <v>1.0028900000000001</v>
      </c>
      <c r="N48" s="16" t="s">
        <v>5671</v>
      </c>
      <c r="O48" s="17">
        <v>55833</v>
      </c>
      <c r="P48" s="16" t="s">
        <v>4257</v>
      </c>
      <c r="Q48" s="20">
        <v>1.0169299999999999</v>
      </c>
      <c r="R48" s="16" t="s">
        <v>5672</v>
      </c>
      <c r="S48" s="17">
        <v>54083</v>
      </c>
      <c r="T48" s="16" t="s">
        <v>4259</v>
      </c>
      <c r="U48" s="20">
        <v>1.07585</v>
      </c>
      <c r="V48" s="16" t="s">
        <v>5673</v>
      </c>
      <c r="W48" s="17">
        <v>52614</v>
      </c>
      <c r="X48" s="16" t="s">
        <v>4261</v>
      </c>
      <c r="Y48" s="20">
        <v>1.07585</v>
      </c>
      <c r="Z48" s="16" t="s">
        <v>5828</v>
      </c>
      <c r="AA48" s="17">
        <f>SUM(PRODUCT(A3L441C2,A3L441C3))/A3L441C1</f>
        <v>33621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134559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95253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104320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103270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117591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134559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653938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588121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555663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525684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489418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653938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-209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-209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-209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-48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-892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-209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6549693</v>
      </c>
      <c r="F9" s="16" t="s">
        <v>5669</v>
      </c>
      <c r="G9" s="17">
        <v>613058</v>
      </c>
      <c r="H9" s="16" t="s">
        <v>5857</v>
      </c>
      <c r="I9" s="17">
        <f>A3L502C1+A3L502C2</f>
        <v>7162751</v>
      </c>
      <c r="J9" s="16" t="s">
        <v>5669</v>
      </c>
      <c r="K9" s="17">
        <v>2318475</v>
      </c>
      <c r="L9" s="16" t="s">
        <v>5669</v>
      </c>
      <c r="M9" s="17">
        <v>234471</v>
      </c>
      <c r="N9" s="16" t="s">
        <v>5858</v>
      </c>
      <c r="O9" s="17">
        <f>A3L502C4+A3L502C5</f>
        <v>2552946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6549693</v>
      </c>
      <c r="F12" s="16" t="s">
        <v>5864</v>
      </c>
      <c r="G12" s="17">
        <f>(A3L502C2+A3L504C2)</f>
        <v>613058</v>
      </c>
      <c r="H12" s="16" t="s">
        <v>5865</v>
      </c>
      <c r="I12" s="17">
        <f>(A3L502C3+A3L504C3)</f>
        <v>7162751</v>
      </c>
      <c r="J12" s="16" t="s">
        <v>5866</v>
      </c>
      <c r="K12" s="17">
        <f>(A3L502C4+A3L504C4)</f>
        <v>2318475</v>
      </c>
      <c r="L12" s="16" t="s">
        <v>5867</v>
      </c>
      <c r="M12" s="17">
        <f>(A3L502C5+A3L504C5)</f>
        <v>234471</v>
      </c>
      <c r="N12" s="16" t="s">
        <v>5868</v>
      </c>
      <c r="O12" s="17">
        <f>(A3L502C6+A3L504C6)</f>
        <v>2552946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6549693</v>
      </c>
      <c r="F14" s="16" t="s">
        <v>5876</v>
      </c>
      <c r="G14" s="17">
        <f>(A3L505C2+A3L506C2)</f>
        <v>613058</v>
      </c>
      <c r="H14" s="16" t="s">
        <v>5877</v>
      </c>
      <c r="I14" s="17">
        <f>(A3L505C3+A3L506C3)</f>
        <v>7162751</v>
      </c>
      <c r="J14" s="16" t="s">
        <v>5878</v>
      </c>
      <c r="K14" s="17">
        <f>(A3L505C4+A3L506C4)</f>
        <v>2318475</v>
      </c>
      <c r="L14" s="16" t="s">
        <v>5879</v>
      </c>
      <c r="M14" s="17">
        <f>(A3L505C5+A3L506C5)</f>
        <v>234471</v>
      </c>
      <c r="N14" s="16" t="s">
        <v>5880</v>
      </c>
      <c r="O14" s="17">
        <f>(A3L505C6+A3L506C6)</f>
        <v>2552946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40</v>
      </c>
      <c r="F15" s="16" t="s">
        <v>5669</v>
      </c>
      <c r="G15" s="17">
        <v>0</v>
      </c>
      <c r="H15" s="16" t="s">
        <v>5881</v>
      </c>
      <c r="I15" s="17">
        <f>A3L508C1+A3L508C2</f>
        <v>40</v>
      </c>
      <c r="J15" s="16" t="s">
        <v>5669</v>
      </c>
      <c r="K15" s="17">
        <v>-57</v>
      </c>
      <c r="L15" s="16" t="s">
        <v>5669</v>
      </c>
      <c r="M15" s="17">
        <v>0</v>
      </c>
      <c r="N15" s="16" t="s">
        <v>5882</v>
      </c>
      <c r="O15" s="17">
        <f>A3L508C4+A3L508C5</f>
        <v>-57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39</v>
      </c>
      <c r="F16" s="16" t="s">
        <v>5669</v>
      </c>
      <c r="G16" s="17">
        <v>0</v>
      </c>
      <c r="H16" s="16" t="s">
        <v>5883</v>
      </c>
      <c r="I16" s="17">
        <f>A3L509C1+A3L509C2</f>
        <v>39</v>
      </c>
      <c r="J16" s="16" t="s">
        <v>5669</v>
      </c>
      <c r="K16" s="17">
        <v>30</v>
      </c>
      <c r="L16" s="16" t="s">
        <v>5669</v>
      </c>
      <c r="M16" s="17">
        <v>0</v>
      </c>
      <c r="N16" s="16" t="s">
        <v>5884</v>
      </c>
      <c r="O16" s="17">
        <f>A3L509C4+A3L509C5</f>
        <v>30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130763</v>
      </c>
      <c r="F17" s="16" t="s">
        <v>5669</v>
      </c>
      <c r="G17" s="17">
        <v>0</v>
      </c>
      <c r="H17" s="16" t="s">
        <v>5885</v>
      </c>
      <c r="I17" s="17">
        <f>A3L510C1+A3L510C2</f>
        <v>130763</v>
      </c>
      <c r="J17" s="16" t="s">
        <v>5669</v>
      </c>
      <c r="K17" s="17">
        <v>15153</v>
      </c>
      <c r="L17" s="16" t="s">
        <v>5669</v>
      </c>
      <c r="M17" s="17">
        <v>0</v>
      </c>
      <c r="N17" s="16" t="s">
        <v>5886</v>
      </c>
      <c r="O17" s="17">
        <f>A3L510C4+A3L510C5</f>
        <v>15153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92159</v>
      </c>
      <c r="F18" s="16" t="s">
        <v>5669</v>
      </c>
      <c r="G18" s="17">
        <v>0</v>
      </c>
      <c r="H18" s="16" t="s">
        <v>5887</v>
      </c>
      <c r="I18" s="17">
        <f>A3L511C1+A3L511C2</f>
        <v>92159</v>
      </c>
      <c r="J18" s="16" t="s">
        <v>5669</v>
      </c>
      <c r="K18" s="17">
        <v>28098</v>
      </c>
      <c r="L18" s="16" t="s">
        <v>5669</v>
      </c>
      <c r="M18" s="17">
        <v>0</v>
      </c>
      <c r="N18" s="16" t="s">
        <v>5888</v>
      </c>
      <c r="O18" s="17">
        <f>A3L511C4+A3L511C5</f>
        <v>28098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92355</v>
      </c>
      <c r="F19" s="16" t="s">
        <v>5669</v>
      </c>
      <c r="G19" s="17">
        <v>0</v>
      </c>
      <c r="H19" s="16" t="s">
        <v>5889</v>
      </c>
      <c r="I19" s="17">
        <f>A3L512C1+A3L512C2</f>
        <v>92355</v>
      </c>
      <c r="J19" s="16" t="s">
        <v>5669</v>
      </c>
      <c r="K19" s="17">
        <v>42623</v>
      </c>
      <c r="L19" s="16" t="s">
        <v>5669</v>
      </c>
      <c r="M19" s="17">
        <v>0</v>
      </c>
      <c r="N19" s="16" t="s">
        <v>5890</v>
      </c>
      <c r="O19" s="17">
        <f>A3L512C4+A3L512C5</f>
        <v>42623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511174</v>
      </c>
      <c r="F20" s="16" t="s">
        <v>5669</v>
      </c>
      <c r="G20" s="17">
        <v>138941</v>
      </c>
      <c r="H20" s="16" t="s">
        <v>5891</v>
      </c>
      <c r="I20" s="17">
        <f>A3L513C1+A3L513C2</f>
        <v>650115</v>
      </c>
      <c r="J20" s="16" t="s">
        <v>5669</v>
      </c>
      <c r="K20" s="17">
        <v>111630</v>
      </c>
      <c r="L20" s="16" t="s">
        <v>5669</v>
      </c>
      <c r="M20" s="17">
        <v>18745</v>
      </c>
      <c r="N20" s="16" t="s">
        <v>5892</v>
      </c>
      <c r="O20" s="17">
        <f>A3L513C4+A3L513C5</f>
        <v>130375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99981</v>
      </c>
      <c r="F21" s="16" t="s">
        <v>5669</v>
      </c>
      <c r="G21" s="17">
        <v>0</v>
      </c>
      <c r="H21" s="16" t="s">
        <v>5893</v>
      </c>
      <c r="I21" s="17">
        <f>A3L514C1+A3L514C2</f>
        <v>99981</v>
      </c>
      <c r="J21" s="16" t="s">
        <v>5669</v>
      </c>
      <c r="K21" s="17">
        <v>46117</v>
      </c>
      <c r="L21" s="16" t="s">
        <v>5669</v>
      </c>
      <c r="M21" s="17">
        <v>0</v>
      </c>
      <c r="N21" s="16" t="s">
        <v>5894</v>
      </c>
      <c r="O21" s="17">
        <f>A3L514C4+A3L514C5</f>
        <v>46117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92764</v>
      </c>
      <c r="F22" s="16" t="s">
        <v>5669</v>
      </c>
      <c r="G22" s="17">
        <v>9473</v>
      </c>
      <c r="H22" s="16" t="s">
        <v>5895</v>
      </c>
      <c r="I22" s="17">
        <f>A3L515C1+A3L515C2</f>
        <v>102237</v>
      </c>
      <c r="J22" s="16" t="s">
        <v>5669</v>
      </c>
      <c r="K22" s="17">
        <v>17236</v>
      </c>
      <c r="L22" s="16" t="s">
        <v>5669</v>
      </c>
      <c r="M22" s="17">
        <v>1372</v>
      </c>
      <c r="N22" s="16" t="s">
        <v>5896</v>
      </c>
      <c r="O22" s="17">
        <f>A3L515C4+A3L515C5</f>
        <v>18608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174</v>
      </c>
      <c r="F23" s="16" t="s">
        <v>5669</v>
      </c>
      <c r="G23" s="17">
        <v>0</v>
      </c>
      <c r="H23" s="16" t="s">
        <v>5897</v>
      </c>
      <c r="I23" s="17">
        <f>A3L516C1+A3L516C2</f>
        <v>174</v>
      </c>
      <c r="J23" s="16" t="s">
        <v>5669</v>
      </c>
      <c r="K23" s="17">
        <v>-279</v>
      </c>
      <c r="L23" s="16" t="s">
        <v>5669</v>
      </c>
      <c r="M23" s="17">
        <v>0</v>
      </c>
      <c r="N23" s="16" t="s">
        <v>5898</v>
      </c>
      <c r="O23" s="17">
        <f>A3L516C4+A3L516C5</f>
        <v>-279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72759</v>
      </c>
      <c r="F24" s="16" t="s">
        <v>5669</v>
      </c>
      <c r="G24" s="17">
        <v>0</v>
      </c>
      <c r="H24" s="16" t="s">
        <v>5899</v>
      </c>
      <c r="I24" s="17">
        <f>A3L517C1+A3L517C2</f>
        <v>72759</v>
      </c>
      <c r="J24" s="16" t="s">
        <v>5669</v>
      </c>
      <c r="K24" s="17">
        <v>19847</v>
      </c>
      <c r="L24" s="16" t="s">
        <v>5669</v>
      </c>
      <c r="M24" s="17">
        <v>0</v>
      </c>
      <c r="N24" s="16" t="s">
        <v>5900</v>
      </c>
      <c r="O24" s="17">
        <f>A3L517C4+A3L517C5</f>
        <v>19847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182069</v>
      </c>
      <c r="F25" s="16" t="s">
        <v>5669</v>
      </c>
      <c r="G25" s="17">
        <v>97890</v>
      </c>
      <c r="H25" s="16" t="s">
        <v>5901</v>
      </c>
      <c r="I25" s="17">
        <f>A3L518C1+A3L518C2</f>
        <v>279959</v>
      </c>
      <c r="J25" s="16" t="s">
        <v>5669</v>
      </c>
      <c r="K25" s="17">
        <v>17292</v>
      </c>
      <c r="L25" s="16" t="s">
        <v>5669</v>
      </c>
      <c r="M25" s="17">
        <v>17373</v>
      </c>
      <c r="N25" s="16" t="s">
        <v>5902</v>
      </c>
      <c r="O25" s="17">
        <f>A3L518C4+A3L518C5</f>
        <v>34665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51381</v>
      </c>
      <c r="F26" s="16" t="s">
        <v>5669</v>
      </c>
      <c r="G26" s="17">
        <v>69471</v>
      </c>
      <c r="H26" s="16" t="s">
        <v>5903</v>
      </c>
      <c r="I26" s="17">
        <f>A3L519C1+A3L519C2</f>
        <v>120852</v>
      </c>
      <c r="J26" s="16" t="s">
        <v>5669</v>
      </c>
      <c r="K26" s="17">
        <v>8406</v>
      </c>
      <c r="L26" s="16" t="s">
        <v>5669</v>
      </c>
      <c r="M26" s="17">
        <v>8230</v>
      </c>
      <c r="N26" s="16" t="s">
        <v>5904</v>
      </c>
      <c r="O26" s="17">
        <f>A3L519C4+A3L519C5</f>
        <v>16636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1942</v>
      </c>
      <c r="F27" s="16" t="s">
        <v>5669</v>
      </c>
      <c r="G27" s="17">
        <v>0</v>
      </c>
      <c r="H27" s="16" t="s">
        <v>5905</v>
      </c>
      <c r="I27" s="17">
        <f>A3L520C1+A3L520C2</f>
        <v>1942</v>
      </c>
      <c r="J27" s="16" t="s">
        <v>5669</v>
      </c>
      <c r="K27" s="17">
        <v>870</v>
      </c>
      <c r="L27" s="16" t="s">
        <v>5669</v>
      </c>
      <c r="M27" s="17">
        <v>0</v>
      </c>
      <c r="N27" s="16" t="s">
        <v>5906</v>
      </c>
      <c r="O27" s="17">
        <f>A3L520C4+A3L520C5</f>
        <v>870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37737</v>
      </c>
      <c r="F28" s="16" t="s">
        <v>5669</v>
      </c>
      <c r="G28" s="17">
        <v>0</v>
      </c>
      <c r="H28" s="16" t="s">
        <v>5907</v>
      </c>
      <c r="I28" s="17">
        <f>A3L521C1+A3L521C2</f>
        <v>37737</v>
      </c>
      <c r="J28" s="16" t="s">
        <v>5669</v>
      </c>
      <c r="K28" s="17">
        <v>17163</v>
      </c>
      <c r="L28" s="16" t="s">
        <v>5669</v>
      </c>
      <c r="M28" s="17">
        <v>0</v>
      </c>
      <c r="N28" s="16" t="s">
        <v>5908</v>
      </c>
      <c r="O28" s="17">
        <f>A3L521C4+A3L521C5</f>
        <v>17163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13486</v>
      </c>
      <c r="F29" s="16" t="s">
        <v>5669</v>
      </c>
      <c r="G29" s="17">
        <v>0</v>
      </c>
      <c r="H29" s="16" t="s">
        <v>5909</v>
      </c>
      <c r="I29" s="17">
        <f>A3L522C1+A3L522C2</f>
        <v>13486</v>
      </c>
      <c r="J29" s="16" t="s">
        <v>5669</v>
      </c>
      <c r="K29" s="17">
        <v>6169</v>
      </c>
      <c r="L29" s="16" t="s">
        <v>5669</v>
      </c>
      <c r="M29" s="17">
        <v>0</v>
      </c>
      <c r="N29" s="16" t="s">
        <v>5910</v>
      </c>
      <c r="O29" s="17">
        <f>A3L522C4+A3L522C5</f>
        <v>6169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10418</v>
      </c>
      <c r="F30" s="16" t="s">
        <v>5669</v>
      </c>
      <c r="G30" s="17">
        <v>0</v>
      </c>
      <c r="H30" s="16" t="s">
        <v>5911</v>
      </c>
      <c r="I30" s="17">
        <f>A3L523C1+A3L523C2</f>
        <v>10418</v>
      </c>
      <c r="J30" s="16" t="s">
        <v>5669</v>
      </c>
      <c r="K30" s="17">
        <v>8036</v>
      </c>
      <c r="L30" s="16" t="s">
        <v>5669</v>
      </c>
      <c r="M30" s="17">
        <v>0</v>
      </c>
      <c r="N30" s="16" t="s">
        <v>5912</v>
      </c>
      <c r="O30" s="17">
        <f>A3L523C4+A3L523C5</f>
        <v>8036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111057</v>
      </c>
      <c r="F31" s="16" t="s">
        <v>5669</v>
      </c>
      <c r="G31" s="17">
        <v>0</v>
      </c>
      <c r="H31" s="16" t="s">
        <v>5913</v>
      </c>
      <c r="I31" s="17">
        <f>A3L524C1+A3L524C2</f>
        <v>111057</v>
      </c>
      <c r="J31" s="16" t="s">
        <v>5669</v>
      </c>
      <c r="K31" s="17">
        <v>14305</v>
      </c>
      <c r="L31" s="16" t="s">
        <v>5669</v>
      </c>
      <c r="M31" s="17">
        <v>0</v>
      </c>
      <c r="N31" s="16" t="s">
        <v>5914</v>
      </c>
      <c r="O31" s="17">
        <f>A3L524C4+A3L524C5</f>
        <v>14305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182140</v>
      </c>
      <c r="F32" s="16" t="s">
        <v>5669</v>
      </c>
      <c r="G32" s="17">
        <v>0</v>
      </c>
      <c r="H32" s="16" t="s">
        <v>5915</v>
      </c>
      <c r="I32" s="17">
        <f>A3L525C1+A3L525C2</f>
        <v>182140</v>
      </c>
      <c r="J32" s="16" t="s">
        <v>5669</v>
      </c>
      <c r="K32" s="17">
        <v>58375</v>
      </c>
      <c r="L32" s="16" t="s">
        <v>5669</v>
      </c>
      <c r="M32" s="17">
        <v>0</v>
      </c>
      <c r="N32" s="16" t="s">
        <v>5916</v>
      </c>
      <c r="O32" s="17">
        <f>A3L525C4+A3L525C5</f>
        <v>58375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1682438</v>
      </c>
      <c r="F33" s="16" t="s">
        <v>5918</v>
      </c>
      <c r="G33" s="17">
        <f>SUM(A3L508C2:A3L525C2)</f>
        <v>315775</v>
      </c>
      <c r="H33" s="16" t="s">
        <v>5919</v>
      </c>
      <c r="I33" s="17">
        <f>SUM(A3L508C3:A3L525C3)</f>
        <v>1998213</v>
      </c>
      <c r="J33" s="16" t="s">
        <v>5920</v>
      </c>
      <c r="K33" s="17">
        <f>SUM(A3L508C4:A3L525C4)</f>
        <v>411014</v>
      </c>
      <c r="L33" s="16" t="s">
        <v>5921</v>
      </c>
      <c r="M33" s="17">
        <f>SUM(A3L508C5:A3L525C5)</f>
        <v>45720</v>
      </c>
      <c r="N33" s="16" t="s">
        <v>5922</v>
      </c>
      <c r="O33" s="17">
        <f>SUM(A3L508C6:A3L525C6)</f>
        <v>456734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6410</v>
      </c>
      <c r="F37" s="16" t="s">
        <v>5669</v>
      </c>
      <c r="G37" s="17">
        <v>0</v>
      </c>
      <c r="H37" s="16" t="s">
        <v>5929</v>
      </c>
      <c r="I37" s="17">
        <f>A3L530C1+A3L530C2</f>
        <v>6410</v>
      </c>
      <c r="J37" s="16" t="s">
        <v>5669</v>
      </c>
      <c r="K37" s="17">
        <v>3284</v>
      </c>
      <c r="L37" s="16" t="s">
        <v>5669</v>
      </c>
      <c r="M37" s="17">
        <v>0</v>
      </c>
      <c r="N37" s="16" t="s">
        <v>5930</v>
      </c>
      <c r="O37" s="17">
        <f>A3L530C4+A3L530C5</f>
        <v>3284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6193</v>
      </c>
      <c r="F39" s="16" t="s">
        <v>5669</v>
      </c>
      <c r="G39" s="17">
        <v>0</v>
      </c>
      <c r="H39" s="16" t="s">
        <v>5933</v>
      </c>
      <c r="I39" s="17">
        <f>A3L532C1+A3L532C2</f>
        <v>6193</v>
      </c>
      <c r="J39" s="16" t="s">
        <v>5669</v>
      </c>
      <c r="K39" s="17">
        <v>3172</v>
      </c>
      <c r="L39" s="16" t="s">
        <v>5669</v>
      </c>
      <c r="M39" s="17">
        <v>0</v>
      </c>
      <c r="N39" s="16" t="s">
        <v>5934</v>
      </c>
      <c r="O39" s="17">
        <f>A3L532C4+A3L532C5</f>
        <v>3172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941406</v>
      </c>
      <c r="F44" s="16" t="s">
        <v>5669</v>
      </c>
      <c r="G44" s="17">
        <v>0</v>
      </c>
      <c r="H44" s="16" t="s">
        <v>5943</v>
      </c>
      <c r="I44" s="17">
        <f>A3L537C1+A3L537C2</f>
        <v>941406</v>
      </c>
      <c r="J44" s="16" t="s">
        <v>5669</v>
      </c>
      <c r="K44" s="17">
        <v>580561</v>
      </c>
      <c r="L44" s="16" t="s">
        <v>5669</v>
      </c>
      <c r="M44" s="17">
        <v>0</v>
      </c>
      <c r="N44" s="16" t="s">
        <v>5944</v>
      </c>
      <c r="O44" s="17">
        <f>A3L537C4+A3L537C5</f>
        <v>580561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150596</v>
      </c>
      <c r="F45" s="16" t="s">
        <v>5669</v>
      </c>
      <c r="G45" s="17">
        <v>0</v>
      </c>
      <c r="H45" s="16" t="s">
        <v>5945</v>
      </c>
      <c r="I45" s="17">
        <f>A3L538C1+A3L538C2</f>
        <v>150596</v>
      </c>
      <c r="J45" s="16" t="s">
        <v>5669</v>
      </c>
      <c r="K45" s="17">
        <v>66058</v>
      </c>
      <c r="L45" s="16" t="s">
        <v>5669</v>
      </c>
      <c r="M45" s="17">
        <v>0</v>
      </c>
      <c r="N45" s="16" t="s">
        <v>5946</v>
      </c>
      <c r="O45" s="17">
        <f>A3L538C4+A3L538C5</f>
        <v>66058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94441</v>
      </c>
      <c r="F46" s="16" t="s">
        <v>5669</v>
      </c>
      <c r="G46" s="17">
        <v>0</v>
      </c>
      <c r="H46" s="16" t="s">
        <v>5947</v>
      </c>
      <c r="I46" s="17">
        <f>A3L539C1+A3L539C2</f>
        <v>94441</v>
      </c>
      <c r="J46" s="16" t="s">
        <v>5669</v>
      </c>
      <c r="K46" s="17">
        <v>41426</v>
      </c>
      <c r="L46" s="16" t="s">
        <v>5669</v>
      </c>
      <c r="M46" s="17">
        <v>0</v>
      </c>
      <c r="N46" s="16" t="s">
        <v>5948</v>
      </c>
      <c r="O46" s="17">
        <f>A3L539C4+A3L539C5</f>
        <v>41426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10210</v>
      </c>
      <c r="F47" s="16" t="s">
        <v>5669</v>
      </c>
      <c r="G47" s="17">
        <v>0</v>
      </c>
      <c r="H47" s="16" t="s">
        <v>5949</v>
      </c>
      <c r="I47" s="17">
        <f>A3L540C1+A3L540C2</f>
        <v>10210</v>
      </c>
      <c r="J47" s="16" t="s">
        <v>5669</v>
      </c>
      <c r="K47" s="17">
        <v>4478</v>
      </c>
      <c r="L47" s="16" t="s">
        <v>5669</v>
      </c>
      <c r="M47" s="17">
        <v>0</v>
      </c>
      <c r="N47" s="16" t="s">
        <v>5950</v>
      </c>
      <c r="O47" s="17">
        <f>A3L540C4+A3L540C5</f>
        <v>4478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612891</v>
      </c>
      <c r="F48" s="16" t="s">
        <v>5669</v>
      </c>
      <c r="G48" s="17">
        <v>120042</v>
      </c>
      <c r="H48" s="16" t="s">
        <v>5951</v>
      </c>
      <c r="I48" s="17">
        <f>A3L541C1+A3L541C2</f>
        <v>732933</v>
      </c>
      <c r="J48" s="16" t="s">
        <v>5669</v>
      </c>
      <c r="K48" s="17">
        <v>118218</v>
      </c>
      <c r="L48" s="16" t="s">
        <v>5669</v>
      </c>
      <c r="M48" s="17">
        <v>101078</v>
      </c>
      <c r="N48" s="16" t="s">
        <v>5952</v>
      </c>
      <c r="O48" s="17">
        <f>A3L541C4+A3L541C5</f>
        <v>219296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1566900</v>
      </c>
      <c r="F49" s="16" t="s">
        <v>5954</v>
      </c>
      <c r="G49" s="17">
        <f>SUM(A3L527C2:A3L537C2)+A3L541C2</f>
        <v>120042</v>
      </c>
      <c r="H49" s="16" t="s">
        <v>5955</v>
      </c>
      <c r="I49" s="17">
        <f>SUM(A3L527C3:A3L537C3)+A3L541C3</f>
        <v>1686942</v>
      </c>
      <c r="J49" s="16" t="s">
        <v>5956</v>
      </c>
      <c r="K49" s="17">
        <f>SUM(A3L527C4:A3L537C4)+A3L541C4</f>
        <v>705235</v>
      </c>
      <c r="L49" s="16" t="s">
        <v>5957</v>
      </c>
      <c r="M49" s="17">
        <f>SUM(A3L527C5:A3L537C5)+A3L541C5</f>
        <v>101078</v>
      </c>
      <c r="N49" s="16" t="s">
        <v>5958</v>
      </c>
      <c r="O49" s="17">
        <f>SUM(A3L527C6:A3L537C6)+A3L541C6</f>
        <v>806313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6193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6193</v>
      </c>
      <c r="J50" s="16" t="s">
        <v>5962</v>
      </c>
      <c r="K50" s="17">
        <f>(A3L531C4+A3L532C4)</f>
        <v>3172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3172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253779</v>
      </c>
      <c r="H9" s="16" t="s">
        <v>4253</v>
      </c>
      <c r="I9" s="20">
        <v>1</v>
      </c>
      <c r="J9" s="16" t="s">
        <v>5670</v>
      </c>
      <c r="K9" s="17">
        <v>257765</v>
      </c>
      <c r="L9" s="16" t="s">
        <v>4255</v>
      </c>
      <c r="M9" s="20">
        <v>0.98158999999999996</v>
      </c>
      <c r="N9" s="16" t="s">
        <v>5671</v>
      </c>
      <c r="O9" s="17">
        <v>259705</v>
      </c>
      <c r="P9" s="16" t="s">
        <v>4257</v>
      </c>
      <c r="Q9" s="20">
        <v>1.0165999999999999</v>
      </c>
      <c r="R9" s="16" t="s">
        <v>5672</v>
      </c>
      <c r="S9" s="17">
        <v>268748</v>
      </c>
      <c r="T9" s="16" t="s">
        <v>4259</v>
      </c>
      <c r="U9" s="20">
        <v>1.2025699999999999</v>
      </c>
      <c r="V9" s="16" t="s">
        <v>5673</v>
      </c>
      <c r="W9" s="17">
        <v>286597</v>
      </c>
      <c r="X9" s="16" t="s">
        <v>4261</v>
      </c>
      <c r="Y9" s="20">
        <v>1.33463</v>
      </c>
      <c r="Z9" s="16" t="s">
        <v>5968</v>
      </c>
      <c r="AA9" s="17">
        <f>SUM(PRODUCT(A3L602C2,A3L602C3))/A3L602C1</f>
        <v>253779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253779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257765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259705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268748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286597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253779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253779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257765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259705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268748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286597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253779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9793</v>
      </c>
      <c r="H17" s="16" t="s">
        <v>4253</v>
      </c>
      <c r="I17" s="20">
        <v>1</v>
      </c>
      <c r="J17" s="16" t="s">
        <v>5670</v>
      </c>
      <c r="K17" s="17">
        <v>10856</v>
      </c>
      <c r="L17" s="16" t="s">
        <v>4255</v>
      </c>
      <c r="M17" s="20">
        <v>0.98158999999999996</v>
      </c>
      <c r="N17" s="16" t="s">
        <v>5671</v>
      </c>
      <c r="O17" s="17">
        <v>10167</v>
      </c>
      <c r="P17" s="16" t="s">
        <v>4257</v>
      </c>
      <c r="Q17" s="20">
        <v>1.0165999999999999</v>
      </c>
      <c r="R17" s="16" t="s">
        <v>5672</v>
      </c>
      <c r="S17" s="17">
        <v>10764</v>
      </c>
      <c r="T17" s="16" t="s">
        <v>4259</v>
      </c>
      <c r="U17" s="20">
        <v>1.2025699999999999</v>
      </c>
      <c r="V17" s="16" t="s">
        <v>5673</v>
      </c>
      <c r="W17" s="17">
        <v>11232</v>
      </c>
      <c r="X17" s="16" t="s">
        <v>4261</v>
      </c>
      <c r="Y17" s="20">
        <v>1.33463</v>
      </c>
      <c r="Z17" s="16" t="s">
        <v>5991</v>
      </c>
      <c r="AA17" s="17">
        <f>SUM(PRODUCT(A3L610C2,A3L610C3))/A3L610C1</f>
        <v>9793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34730</v>
      </c>
      <c r="H19" s="16" t="s">
        <v>4253</v>
      </c>
      <c r="I19" s="20">
        <v>1</v>
      </c>
      <c r="J19" s="16" t="s">
        <v>5670</v>
      </c>
      <c r="K19" s="17">
        <v>36487</v>
      </c>
      <c r="L19" s="16" t="s">
        <v>4255</v>
      </c>
      <c r="M19" s="20">
        <v>0.98158999999999996</v>
      </c>
      <c r="N19" s="16" t="s">
        <v>5671</v>
      </c>
      <c r="O19" s="17">
        <v>32006</v>
      </c>
      <c r="P19" s="16" t="s">
        <v>4257</v>
      </c>
      <c r="Q19" s="20">
        <v>1.0165999999999999</v>
      </c>
      <c r="R19" s="16" t="s">
        <v>5672</v>
      </c>
      <c r="S19" s="17">
        <v>33192</v>
      </c>
      <c r="T19" s="16" t="s">
        <v>4259</v>
      </c>
      <c r="U19" s="20">
        <v>1.2025699999999999</v>
      </c>
      <c r="V19" s="16" t="s">
        <v>5673</v>
      </c>
      <c r="W19" s="17">
        <v>35382</v>
      </c>
      <c r="X19" s="16" t="s">
        <v>4261</v>
      </c>
      <c r="Y19" s="20">
        <v>1.33463</v>
      </c>
      <c r="Z19" s="16" t="s">
        <v>5993</v>
      </c>
      <c r="AA19" s="17">
        <f>SUM(PRODUCT(A3L612C2,A3L612C3))/A3L612C1</f>
        <v>34730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82218</v>
      </c>
      <c r="H20" s="16" t="s">
        <v>4253</v>
      </c>
      <c r="I20" s="20">
        <v>1</v>
      </c>
      <c r="J20" s="16" t="s">
        <v>5670</v>
      </c>
      <c r="K20" s="17">
        <v>94844</v>
      </c>
      <c r="L20" s="16" t="s">
        <v>4255</v>
      </c>
      <c r="M20" s="20">
        <v>0.98158999999999996</v>
      </c>
      <c r="N20" s="16" t="s">
        <v>5671</v>
      </c>
      <c r="O20" s="17">
        <v>80928</v>
      </c>
      <c r="P20" s="16" t="s">
        <v>4257</v>
      </c>
      <c r="Q20" s="20">
        <v>1.0165999999999999</v>
      </c>
      <c r="R20" s="16" t="s">
        <v>5672</v>
      </c>
      <c r="S20" s="17">
        <v>78406</v>
      </c>
      <c r="T20" s="16" t="s">
        <v>4259</v>
      </c>
      <c r="U20" s="20">
        <v>1.2025699999999999</v>
      </c>
      <c r="V20" s="16" t="s">
        <v>5673</v>
      </c>
      <c r="W20" s="17">
        <v>87197</v>
      </c>
      <c r="X20" s="16" t="s">
        <v>4261</v>
      </c>
      <c r="Y20" s="20">
        <v>1.33463</v>
      </c>
      <c r="Z20" s="16" t="s">
        <v>5994</v>
      </c>
      <c r="AA20" s="17">
        <f>SUM(PRODUCT(A3L613C2,A3L613C3))/A3L613C1</f>
        <v>82218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29113</v>
      </c>
      <c r="H22" s="16" t="s">
        <v>4253</v>
      </c>
      <c r="I22" s="20">
        <v>1</v>
      </c>
      <c r="J22" s="16" t="s">
        <v>5670</v>
      </c>
      <c r="K22" s="17">
        <v>32869</v>
      </c>
      <c r="L22" s="16" t="s">
        <v>4255</v>
      </c>
      <c r="M22" s="20">
        <v>0.98158999999999996</v>
      </c>
      <c r="N22" s="16" t="s">
        <v>5671</v>
      </c>
      <c r="O22" s="17">
        <v>28194</v>
      </c>
      <c r="P22" s="16" t="s">
        <v>4257</v>
      </c>
      <c r="Q22" s="20">
        <v>1.0165999999999999</v>
      </c>
      <c r="R22" s="16" t="s">
        <v>5672</v>
      </c>
      <c r="S22" s="17">
        <v>23080</v>
      </c>
      <c r="T22" s="16" t="s">
        <v>4259</v>
      </c>
      <c r="U22" s="20">
        <v>1.2025699999999999</v>
      </c>
      <c r="V22" s="16" t="s">
        <v>5673</v>
      </c>
      <c r="W22" s="17">
        <v>21894</v>
      </c>
      <c r="X22" s="16" t="s">
        <v>4261</v>
      </c>
      <c r="Y22" s="20">
        <v>1.33463</v>
      </c>
      <c r="Z22" s="16" t="s">
        <v>5996</v>
      </c>
      <c r="AA22" s="17">
        <f>SUM(PRODUCT(A3L615C2,A3L615C3))/A3L615C1</f>
        <v>29113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10098</v>
      </c>
      <c r="H24" s="16" t="s">
        <v>4253</v>
      </c>
      <c r="I24" s="20">
        <v>1</v>
      </c>
      <c r="J24" s="16" t="s">
        <v>5670</v>
      </c>
      <c r="K24" s="17">
        <v>10151</v>
      </c>
      <c r="L24" s="16" t="s">
        <v>4255</v>
      </c>
      <c r="M24" s="20">
        <v>0.98158999999999996</v>
      </c>
      <c r="N24" s="16" t="s">
        <v>5671</v>
      </c>
      <c r="O24" s="17">
        <v>10229</v>
      </c>
      <c r="P24" s="16" t="s">
        <v>4257</v>
      </c>
      <c r="Q24" s="20">
        <v>1.0165999999999999</v>
      </c>
      <c r="R24" s="16" t="s">
        <v>5672</v>
      </c>
      <c r="S24" s="17">
        <v>10229</v>
      </c>
      <c r="T24" s="16" t="s">
        <v>4259</v>
      </c>
      <c r="U24" s="20">
        <v>1.2025699999999999</v>
      </c>
      <c r="V24" s="16" t="s">
        <v>5673</v>
      </c>
      <c r="W24" s="17">
        <v>10168</v>
      </c>
      <c r="X24" s="16" t="s">
        <v>4261</v>
      </c>
      <c r="Y24" s="20">
        <v>1.33463</v>
      </c>
      <c r="Z24" s="16" t="s">
        <v>5998</v>
      </c>
      <c r="AA24" s="17">
        <f>SUM(PRODUCT(A3L617C2,A3L617C3))/A3L617C1</f>
        <v>10098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64322</v>
      </c>
      <c r="H25" s="16" t="s">
        <v>4253</v>
      </c>
      <c r="I25" s="20">
        <v>1</v>
      </c>
      <c r="J25" s="16" t="s">
        <v>5670</v>
      </c>
      <c r="K25" s="17">
        <v>68237</v>
      </c>
      <c r="L25" s="16" t="s">
        <v>4255</v>
      </c>
      <c r="M25" s="20">
        <v>0.98158999999999996</v>
      </c>
      <c r="N25" s="16" t="s">
        <v>5671</v>
      </c>
      <c r="O25" s="17">
        <v>67598</v>
      </c>
      <c r="P25" s="16" t="s">
        <v>4257</v>
      </c>
      <c r="Q25" s="20">
        <v>1.0165999999999999</v>
      </c>
      <c r="R25" s="16" t="s">
        <v>5672</v>
      </c>
      <c r="S25" s="17">
        <v>72502</v>
      </c>
      <c r="T25" s="16" t="s">
        <v>4259</v>
      </c>
      <c r="U25" s="20">
        <v>1.2025699999999999</v>
      </c>
      <c r="V25" s="16" t="s">
        <v>5673</v>
      </c>
      <c r="W25" s="17">
        <v>73942</v>
      </c>
      <c r="X25" s="16" t="s">
        <v>4261</v>
      </c>
      <c r="Y25" s="20">
        <v>1.33463</v>
      </c>
      <c r="Z25" s="16" t="s">
        <v>5999</v>
      </c>
      <c r="AA25" s="17">
        <f>SUM(PRODUCT(A3L618C2,A3L618C3))/A3L618C1</f>
        <v>64322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7555</v>
      </c>
      <c r="H28" s="16" t="s">
        <v>4253</v>
      </c>
      <c r="I28" s="20">
        <v>1</v>
      </c>
      <c r="J28" s="16" t="s">
        <v>5670</v>
      </c>
      <c r="K28" s="17">
        <v>7351</v>
      </c>
      <c r="L28" s="16" t="s">
        <v>4255</v>
      </c>
      <c r="M28" s="20">
        <v>0.98158999999999996</v>
      </c>
      <c r="N28" s="16" t="s">
        <v>5671</v>
      </c>
      <c r="O28" s="17">
        <v>9021</v>
      </c>
      <c r="P28" s="16" t="s">
        <v>4257</v>
      </c>
      <c r="Q28" s="20">
        <v>1.0165999999999999</v>
      </c>
      <c r="R28" s="16" t="s">
        <v>5672</v>
      </c>
      <c r="S28" s="17">
        <v>11272</v>
      </c>
      <c r="T28" s="16" t="s">
        <v>4259</v>
      </c>
      <c r="U28" s="20">
        <v>1.2025699999999999</v>
      </c>
      <c r="V28" s="16" t="s">
        <v>5673</v>
      </c>
      <c r="W28" s="17">
        <v>15024</v>
      </c>
      <c r="X28" s="16" t="s">
        <v>4261</v>
      </c>
      <c r="Y28" s="20">
        <v>1.33463</v>
      </c>
      <c r="Z28" s="16" t="s">
        <v>6002</v>
      </c>
      <c r="AA28" s="17">
        <f>SUM(PRODUCT(A3L621C2,A3L621C3))/A3L621C1</f>
        <v>7555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3509</v>
      </c>
      <c r="H29" s="16" t="s">
        <v>4253</v>
      </c>
      <c r="I29" s="20">
        <v>1</v>
      </c>
      <c r="J29" s="16" t="s">
        <v>5670</v>
      </c>
      <c r="K29" s="17">
        <v>3406</v>
      </c>
      <c r="L29" s="16" t="s">
        <v>4255</v>
      </c>
      <c r="M29" s="20">
        <v>0.98158999999999996</v>
      </c>
      <c r="N29" s="16" t="s">
        <v>5671</v>
      </c>
      <c r="O29" s="17">
        <v>3402</v>
      </c>
      <c r="P29" s="16" t="s">
        <v>4257</v>
      </c>
      <c r="Q29" s="20">
        <v>1.0165999999999999</v>
      </c>
      <c r="R29" s="16" t="s">
        <v>5672</v>
      </c>
      <c r="S29" s="17">
        <v>3036</v>
      </c>
      <c r="T29" s="16" t="s">
        <v>4259</v>
      </c>
      <c r="U29" s="20">
        <v>1.2025699999999999</v>
      </c>
      <c r="V29" s="16" t="s">
        <v>5673</v>
      </c>
      <c r="W29" s="17">
        <v>2123</v>
      </c>
      <c r="X29" s="16" t="s">
        <v>4261</v>
      </c>
      <c r="Y29" s="20">
        <v>1.33463</v>
      </c>
      <c r="Z29" s="16" t="s">
        <v>6003</v>
      </c>
      <c r="AA29" s="17">
        <f>SUM(PRODUCT(A3L622C2,A3L622C3))/A3L622C1</f>
        <v>3509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12586</v>
      </c>
      <c r="H31" s="16" t="s">
        <v>4253</v>
      </c>
      <c r="I31" s="20">
        <v>1</v>
      </c>
      <c r="J31" s="16" t="s">
        <v>5670</v>
      </c>
      <c r="K31" s="17">
        <v>12130</v>
      </c>
      <c r="L31" s="16" t="s">
        <v>4255</v>
      </c>
      <c r="M31" s="20">
        <v>0.98158999999999996</v>
      </c>
      <c r="N31" s="16" t="s">
        <v>5671</v>
      </c>
      <c r="O31" s="17">
        <v>10308</v>
      </c>
      <c r="P31" s="16" t="s">
        <v>4257</v>
      </c>
      <c r="Q31" s="20">
        <v>1.0165999999999999</v>
      </c>
      <c r="R31" s="16" t="s">
        <v>5672</v>
      </c>
      <c r="S31" s="17">
        <v>12889</v>
      </c>
      <c r="T31" s="16" t="s">
        <v>4259</v>
      </c>
      <c r="U31" s="20">
        <v>1.2025699999999999</v>
      </c>
      <c r="V31" s="16" t="s">
        <v>5673</v>
      </c>
      <c r="W31" s="17">
        <v>15878</v>
      </c>
      <c r="X31" s="16" t="s">
        <v>4261</v>
      </c>
      <c r="Y31" s="20">
        <v>1.33463</v>
      </c>
      <c r="Z31" s="16" t="s">
        <v>6005</v>
      </c>
      <c r="AA31" s="17">
        <f>SUM(PRODUCT(A3L624C2,A3L624C3))/A3L624C1</f>
        <v>12586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253924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276331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251853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255370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272840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253924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-16</v>
      </c>
      <c r="X35" s="16" t="s">
        <v>4261</v>
      </c>
      <c r="Y35" s="20">
        <v>1.33463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490</v>
      </c>
      <c r="H37" s="16" t="s">
        <v>4253</v>
      </c>
      <c r="I37" s="20">
        <v>1</v>
      </c>
      <c r="J37" s="16" t="s">
        <v>5670</v>
      </c>
      <c r="K37" s="17">
        <v>543</v>
      </c>
      <c r="L37" s="16" t="s">
        <v>4255</v>
      </c>
      <c r="M37" s="20">
        <v>0.98158999999999996</v>
      </c>
      <c r="N37" s="16" t="s">
        <v>5671</v>
      </c>
      <c r="O37" s="17">
        <v>587</v>
      </c>
      <c r="P37" s="16" t="s">
        <v>4257</v>
      </c>
      <c r="Q37" s="20">
        <v>1.0165999999999999</v>
      </c>
      <c r="R37" s="16" t="s">
        <v>5672</v>
      </c>
      <c r="S37" s="17">
        <v>987</v>
      </c>
      <c r="T37" s="16" t="s">
        <v>4259</v>
      </c>
      <c r="U37" s="20">
        <v>1.2025699999999999</v>
      </c>
      <c r="V37" s="16" t="s">
        <v>5673</v>
      </c>
      <c r="W37" s="17">
        <v>2627</v>
      </c>
      <c r="X37" s="16" t="s">
        <v>4261</v>
      </c>
      <c r="Y37" s="20">
        <v>1.33463</v>
      </c>
      <c r="Z37" s="16" t="s">
        <v>6016</v>
      </c>
      <c r="AA37" s="17">
        <f>SUM(PRODUCT(A3L630C2,A3L630C3))/A3L630C1</f>
        <v>490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2459</v>
      </c>
      <c r="H39" s="16" t="s">
        <v>4253</v>
      </c>
      <c r="I39" s="20">
        <v>1</v>
      </c>
      <c r="J39" s="16" t="s">
        <v>5670</v>
      </c>
      <c r="K39" s="17">
        <v>7763</v>
      </c>
      <c r="L39" s="16" t="s">
        <v>4255</v>
      </c>
      <c r="M39" s="20">
        <v>0.98158999999999996</v>
      </c>
      <c r="N39" s="16" t="s">
        <v>5671</v>
      </c>
      <c r="O39" s="17">
        <v>8418</v>
      </c>
      <c r="P39" s="16" t="s">
        <v>4257</v>
      </c>
      <c r="Q39" s="20">
        <v>1.0165999999999999</v>
      </c>
      <c r="R39" s="16" t="s">
        <v>5672</v>
      </c>
      <c r="S39" s="17">
        <v>10783</v>
      </c>
      <c r="T39" s="16" t="s">
        <v>4259</v>
      </c>
      <c r="U39" s="20">
        <v>1.2025699999999999</v>
      </c>
      <c r="V39" s="16" t="s">
        <v>5673</v>
      </c>
      <c r="W39" s="17">
        <v>13087</v>
      </c>
      <c r="X39" s="16" t="s">
        <v>4261</v>
      </c>
      <c r="Y39" s="20">
        <v>1.33463</v>
      </c>
      <c r="Z39" s="16" t="s">
        <v>6018</v>
      </c>
      <c r="AA39" s="17">
        <f>SUM(PRODUCT(A3L632C2,A3L632C3))/A3L632C1</f>
        <v>2459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2949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8306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9005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11770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15698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2949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2459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7763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8418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10783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13087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2459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IF(SSAC="Y",0,51906)</f>
        <v>51906</v>
      </c>
      <c r="H8" s="16" t="s">
        <v>4253</v>
      </c>
      <c r="I8" s="20">
        <v>1</v>
      </c>
      <c r="J8" s="16" t="s">
        <v>6069</v>
      </c>
      <c r="K8" s="17">
        <f>IF(SSAC="Y",0,30877)</f>
        <v>30877</v>
      </c>
      <c r="L8" s="16" t="s">
        <v>4255</v>
      </c>
      <c r="M8" s="20">
        <v>1.0028900000000001</v>
      </c>
      <c r="N8" s="16" t="s">
        <v>6070</v>
      </c>
      <c r="O8" s="17">
        <f>IF(SSAC="Y",0,18812)</f>
        <v>18812</v>
      </c>
      <c r="P8" s="16" t="s">
        <v>4257</v>
      </c>
      <c r="Q8" s="20">
        <v>1.0169299999999999</v>
      </c>
      <c r="R8" s="16" t="s">
        <v>6071</v>
      </c>
      <c r="S8" s="17">
        <f>IF(SSAC="Y",0,19450)</f>
        <v>19450</v>
      </c>
      <c r="T8" s="16" t="s">
        <v>4259</v>
      </c>
      <c r="U8" s="20">
        <v>1.07585</v>
      </c>
      <c r="V8" s="16" t="s">
        <v>6072</v>
      </c>
      <c r="W8" s="17">
        <f>IF(SSAC="Y",0,27620)</f>
        <v>27620</v>
      </c>
      <c r="X8" s="16" t="s">
        <v>4261</v>
      </c>
      <c r="Y8" s="20">
        <v>1.07585</v>
      </c>
      <c r="Z8" s="16" t="s">
        <v>6073</v>
      </c>
      <c r="AA8" s="17">
        <f>SUM(PRODUCT(A3L701C2,A3L701C3))/A3L701C1</f>
        <v>51906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IF(SSAC="Y",0,1328)</f>
        <v>1328</v>
      </c>
      <c r="H9" s="16" t="s">
        <v>4253</v>
      </c>
      <c r="I9" s="20">
        <v>1</v>
      </c>
      <c r="J9" s="16" t="s">
        <v>6069</v>
      </c>
      <c r="K9" s="17">
        <f>IF(SSAC="Y",0,1199)</f>
        <v>1199</v>
      </c>
      <c r="L9" s="16" t="s">
        <v>4255</v>
      </c>
      <c r="M9" s="20">
        <v>1.0028900000000001</v>
      </c>
      <c r="N9" s="16" t="s">
        <v>6070</v>
      </c>
      <c r="O9" s="17">
        <f>IF(SSAC="Y",0,1174)</f>
        <v>1174</v>
      </c>
      <c r="P9" s="16" t="s">
        <v>4257</v>
      </c>
      <c r="Q9" s="20">
        <v>1.0169299999999999</v>
      </c>
      <c r="R9" s="16" t="s">
        <v>6071</v>
      </c>
      <c r="S9" s="17">
        <f>IF(SSAC="Y",0,1129)</f>
        <v>1129</v>
      </c>
      <c r="T9" s="16" t="s">
        <v>4259</v>
      </c>
      <c r="U9" s="20">
        <v>1.07585</v>
      </c>
      <c r="V9" s="16" t="s">
        <v>6072</v>
      </c>
      <c r="W9" s="17">
        <f>IF(SSAC="Y",0,1239)</f>
        <v>1239</v>
      </c>
      <c r="X9" s="16" t="s">
        <v>4261</v>
      </c>
      <c r="Y9" s="20">
        <v>1.07585</v>
      </c>
      <c r="Z9" s="16" t="s">
        <v>6074</v>
      </c>
      <c r="AA9" s="17">
        <f>SUM(PRODUCT(A3L702C2,A3L702C3))/A3L702C1</f>
        <v>1328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IF(SSAC="Y",0,3137)</f>
        <v>3137</v>
      </c>
      <c r="H10" s="16" t="s">
        <v>4253</v>
      </c>
      <c r="I10" s="20">
        <v>1</v>
      </c>
      <c r="J10" s="16" t="s">
        <v>6069</v>
      </c>
      <c r="K10" s="17">
        <f>IF(SSAC="Y",0,1154)</f>
        <v>1154</v>
      </c>
      <c r="L10" s="16" t="s">
        <v>4255</v>
      </c>
      <c r="M10" s="20">
        <v>1.0028900000000001</v>
      </c>
      <c r="N10" s="16" t="s">
        <v>6070</v>
      </c>
      <c r="O10" s="17">
        <f>IF(SSAC="Y",0,1151)</f>
        <v>1151</v>
      </c>
      <c r="P10" s="16" t="s">
        <v>4257</v>
      </c>
      <c r="Q10" s="20">
        <v>1.0169299999999999</v>
      </c>
      <c r="R10" s="16" t="s">
        <v>6071</v>
      </c>
      <c r="S10" s="17">
        <f>IF(SSAC="Y",0,1151)</f>
        <v>1151</v>
      </c>
      <c r="T10" s="16" t="s">
        <v>4259</v>
      </c>
      <c r="U10" s="20">
        <v>1.07585</v>
      </c>
      <c r="V10" s="16" t="s">
        <v>6072</v>
      </c>
      <c r="W10" s="17">
        <f>IF(SSAC="Y",0,1132)</f>
        <v>1132</v>
      </c>
      <c r="X10" s="16" t="s">
        <v>4261</v>
      </c>
      <c r="Y10" s="20">
        <v>1.07585</v>
      </c>
      <c r="Z10" s="16" t="s">
        <v>6075</v>
      </c>
      <c r="AA10" s="17">
        <f>SUM(PRODUCT(A3L703C2,A3L703C3))/A3L703C1</f>
        <v>3137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IF(SSAC="Y",0,44887)</f>
        <v>44887</v>
      </c>
      <c r="H11" s="16" t="s">
        <v>4253</v>
      </c>
      <c r="I11" s="20">
        <v>1</v>
      </c>
      <c r="J11" s="16" t="s">
        <v>6069</v>
      </c>
      <c r="K11" s="17">
        <f>IF(SSAC="Y",0,36427)</f>
        <v>36427</v>
      </c>
      <c r="L11" s="16" t="s">
        <v>4255</v>
      </c>
      <c r="M11" s="20">
        <v>1.0028900000000001</v>
      </c>
      <c r="N11" s="16" t="s">
        <v>6070</v>
      </c>
      <c r="O11" s="17">
        <f>IF(SSAC="Y",0,34808)</f>
        <v>34808</v>
      </c>
      <c r="P11" s="16" t="s">
        <v>4257</v>
      </c>
      <c r="Q11" s="20">
        <v>1.0169299999999999</v>
      </c>
      <c r="R11" s="16" t="s">
        <v>6071</v>
      </c>
      <c r="S11" s="17">
        <f>IF(SSAC="Y",0,33859)</f>
        <v>33859</v>
      </c>
      <c r="T11" s="16" t="s">
        <v>4259</v>
      </c>
      <c r="U11" s="20">
        <v>1.07585</v>
      </c>
      <c r="V11" s="16" t="s">
        <v>6072</v>
      </c>
      <c r="W11" s="17">
        <f>IF(SSAC="Y",0,32639)</f>
        <v>32639</v>
      </c>
      <c r="X11" s="16" t="s">
        <v>4261</v>
      </c>
      <c r="Y11" s="20">
        <v>1.07585</v>
      </c>
      <c r="Z11" s="16" t="s">
        <v>6076</v>
      </c>
      <c r="AA11" s="17">
        <f>SUM(PRODUCT(A3L704C2,A3L704C3))/A3L704C1</f>
        <v>44887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IF(SSAC="Y",0,222515)</f>
        <v>222515</v>
      </c>
      <c r="H13" s="16" t="s">
        <v>4253</v>
      </c>
      <c r="I13" s="20">
        <v>1</v>
      </c>
      <c r="J13" s="16" t="s">
        <v>6069</v>
      </c>
      <c r="K13" s="17">
        <f>IF(SSAC="Y",0,209144)</f>
        <v>209144</v>
      </c>
      <c r="L13" s="16" t="s">
        <v>4255</v>
      </c>
      <c r="M13" s="20">
        <v>1.0028900000000001</v>
      </c>
      <c r="N13" s="16" t="s">
        <v>6070</v>
      </c>
      <c r="O13" s="17">
        <f>IF(SSAC="Y",0,179820)</f>
        <v>179820</v>
      </c>
      <c r="P13" s="16" t="s">
        <v>4257</v>
      </c>
      <c r="Q13" s="20">
        <v>1.0169299999999999</v>
      </c>
      <c r="R13" s="16" t="s">
        <v>6071</v>
      </c>
      <c r="S13" s="17">
        <f>IF(SSAC="Y",0,258955)</f>
        <v>258955</v>
      </c>
      <c r="T13" s="16" t="s">
        <v>4259</v>
      </c>
      <c r="U13" s="20">
        <v>1.07585</v>
      </c>
      <c r="V13" s="16" t="s">
        <v>6072</v>
      </c>
      <c r="W13" s="17">
        <f>IF(SSAC="Y",0,256650)</f>
        <v>256650</v>
      </c>
      <c r="X13" s="16" t="s">
        <v>4261</v>
      </c>
      <c r="Y13" s="20">
        <v>1.07585</v>
      </c>
      <c r="Z13" s="16" t="s">
        <v>6078</v>
      </c>
      <c r="AA13" s="17">
        <f>SUM(PRODUCT(A3L706C2,A3L706C3))/A3L706C1</f>
        <v>222515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IF(SSAC="Y",0,396950)</f>
        <v>396950</v>
      </c>
      <c r="H14" s="16" t="s">
        <v>4253</v>
      </c>
      <c r="I14" s="20">
        <v>1</v>
      </c>
      <c r="J14" s="16" t="s">
        <v>6069</v>
      </c>
      <c r="K14" s="17">
        <f>IF(SSAC="Y",0,392136)</f>
        <v>392136</v>
      </c>
      <c r="L14" s="16" t="s">
        <v>4255</v>
      </c>
      <c r="M14" s="20">
        <v>1.0028900000000001</v>
      </c>
      <c r="N14" s="16" t="s">
        <v>6070</v>
      </c>
      <c r="O14" s="17">
        <f>IF(SSAC="Y",0,400406)</f>
        <v>400406</v>
      </c>
      <c r="P14" s="16" t="s">
        <v>4257</v>
      </c>
      <c r="Q14" s="20">
        <v>1.0169299999999999</v>
      </c>
      <c r="R14" s="16" t="s">
        <v>6071</v>
      </c>
      <c r="S14" s="17">
        <f>IF(SSAC="Y",0,389807)</f>
        <v>389807</v>
      </c>
      <c r="T14" s="16" t="s">
        <v>4259</v>
      </c>
      <c r="U14" s="20">
        <v>1.07585</v>
      </c>
      <c r="V14" s="16" t="s">
        <v>6072</v>
      </c>
      <c r="W14" s="17">
        <f>IF(SSAC="Y",0,368555)</f>
        <v>368555</v>
      </c>
      <c r="X14" s="16" t="s">
        <v>4261</v>
      </c>
      <c r="Y14" s="20">
        <v>1.07585</v>
      </c>
      <c r="Z14" s="16" t="s">
        <v>6079</v>
      </c>
      <c r="AA14" s="17">
        <f>SUM(PRODUCT(A3L707C2,A3L707C3))/A3L707C1</f>
        <v>396950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IF(SSAC="Y",0,177263)</f>
        <v>177263</v>
      </c>
      <c r="H15" s="16" t="s">
        <v>4253</v>
      </c>
      <c r="I15" s="20">
        <v>1</v>
      </c>
      <c r="J15" s="16" t="s">
        <v>6069</v>
      </c>
      <c r="K15" s="17">
        <f>IF(SSAC="Y",0,174366)</f>
        <v>174366</v>
      </c>
      <c r="L15" s="16" t="s">
        <v>4255</v>
      </c>
      <c r="M15" s="20">
        <v>1.0028900000000001</v>
      </c>
      <c r="N15" s="16" t="s">
        <v>6070</v>
      </c>
      <c r="O15" s="17">
        <f>IF(SSAC="Y",0,167205)</f>
        <v>167205</v>
      </c>
      <c r="P15" s="16" t="s">
        <v>4257</v>
      </c>
      <c r="Q15" s="20">
        <v>1.0169299999999999</v>
      </c>
      <c r="R15" s="16" t="s">
        <v>6071</v>
      </c>
      <c r="S15" s="17">
        <f>IF(SSAC="Y",0,153600)</f>
        <v>153600</v>
      </c>
      <c r="T15" s="16" t="s">
        <v>4259</v>
      </c>
      <c r="U15" s="20">
        <v>1.07585</v>
      </c>
      <c r="V15" s="16" t="s">
        <v>6072</v>
      </c>
      <c r="W15" s="17">
        <f>IF(SSAC="Y",0,125121)</f>
        <v>125121</v>
      </c>
      <c r="X15" s="16" t="s">
        <v>4261</v>
      </c>
      <c r="Y15" s="20">
        <v>1.07585</v>
      </c>
      <c r="Z15" s="16" t="s">
        <v>6080</v>
      </c>
      <c r="AA15" s="17">
        <f>SUM(PRODUCT(A3L708C2,A3L708C3))/A3L708C1</f>
        <v>177263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IF(SSAC="Y",0,1385)</f>
        <v>1385</v>
      </c>
      <c r="H16" s="16" t="s">
        <v>4253</v>
      </c>
      <c r="I16" s="20">
        <v>1</v>
      </c>
      <c r="J16" s="16" t="s">
        <v>6069</v>
      </c>
      <c r="K16" s="17">
        <f>IF(SSAC="Y",0,1245)</f>
        <v>1245</v>
      </c>
      <c r="L16" s="16" t="s">
        <v>4255</v>
      </c>
      <c r="M16" s="20">
        <v>1.0028900000000001</v>
      </c>
      <c r="N16" s="16" t="s">
        <v>6070</v>
      </c>
      <c r="O16" s="17">
        <f>IF(SSAC="Y",0,1242)</f>
        <v>1242</v>
      </c>
      <c r="P16" s="16" t="s">
        <v>4257</v>
      </c>
      <c r="Q16" s="20">
        <v>1.0169299999999999</v>
      </c>
      <c r="R16" s="16" t="s">
        <v>6071</v>
      </c>
      <c r="S16" s="17">
        <f>IF(SSAC="Y",0,1159)</f>
        <v>1159</v>
      </c>
      <c r="T16" s="16" t="s">
        <v>4259</v>
      </c>
      <c r="U16" s="20">
        <v>1.07585</v>
      </c>
      <c r="V16" s="16" t="s">
        <v>6072</v>
      </c>
      <c r="W16" s="17">
        <f>IF(SSAC="Y",0,1144)</f>
        <v>1144</v>
      </c>
      <c r="X16" s="16" t="s">
        <v>4261</v>
      </c>
      <c r="Y16" s="20">
        <v>1.07585</v>
      </c>
      <c r="Z16" s="16" t="s">
        <v>6081</v>
      </c>
      <c r="AA16" s="17">
        <f>SUM(PRODUCT(A3L709C2,A3L709C3))/A3L709C1</f>
        <v>1385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IF(SSAC="Y",0,14275)</f>
        <v>14275</v>
      </c>
      <c r="H17" s="16" t="s">
        <v>4253</v>
      </c>
      <c r="I17" s="20">
        <v>1</v>
      </c>
      <c r="J17" s="16" t="s">
        <v>6069</v>
      </c>
      <c r="K17" s="17">
        <f>IF(SSAC="Y",0,15610)</f>
        <v>15610</v>
      </c>
      <c r="L17" s="16" t="s">
        <v>4255</v>
      </c>
      <c r="M17" s="20">
        <v>1.0028900000000001</v>
      </c>
      <c r="N17" s="16" t="s">
        <v>6070</v>
      </c>
      <c r="O17" s="17">
        <f>IF(SSAC="Y",0,18664)</f>
        <v>18664</v>
      </c>
      <c r="P17" s="16" t="s">
        <v>4257</v>
      </c>
      <c r="Q17" s="20">
        <v>1.0169299999999999</v>
      </c>
      <c r="R17" s="16" t="s">
        <v>6071</v>
      </c>
      <c r="S17" s="17">
        <f>IF(SSAC="Y",0,20082)</f>
        <v>20082</v>
      </c>
      <c r="T17" s="16" t="s">
        <v>4259</v>
      </c>
      <c r="U17" s="20">
        <v>1.07585</v>
      </c>
      <c r="V17" s="16" t="s">
        <v>6072</v>
      </c>
      <c r="W17" s="17">
        <f>IF(SSAC="Y",0,16935)</f>
        <v>16935</v>
      </c>
      <c r="X17" s="16" t="s">
        <v>4261</v>
      </c>
      <c r="Y17" s="20">
        <v>1.07585</v>
      </c>
      <c r="Z17" s="16" t="s">
        <v>6082</v>
      </c>
      <c r="AA17" s="17">
        <f>SUM(PRODUCT(A3L710C2,A3L710C3))/A3L710C1</f>
        <v>14275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IF(SSAC="Y",0,1808)</f>
        <v>1808</v>
      </c>
      <c r="H18" s="16" t="s">
        <v>4253</v>
      </c>
      <c r="I18" s="20">
        <v>1</v>
      </c>
      <c r="J18" s="16" t="s">
        <v>6069</v>
      </c>
      <c r="K18" s="17">
        <f>IF(SSAC="Y",0,1660)</f>
        <v>1660</v>
      </c>
      <c r="L18" s="16" t="s">
        <v>4255</v>
      </c>
      <c r="M18" s="20">
        <v>1.0028900000000001</v>
      </c>
      <c r="N18" s="16" t="s">
        <v>6070</v>
      </c>
      <c r="O18" s="17">
        <f>IF(SSAC="Y",0,1911)</f>
        <v>1911</v>
      </c>
      <c r="P18" s="16" t="s">
        <v>4257</v>
      </c>
      <c r="Q18" s="20">
        <v>1.0169299999999999</v>
      </c>
      <c r="R18" s="16" t="s">
        <v>6071</v>
      </c>
      <c r="S18" s="17">
        <f>IF(SSAC="Y",0,1845)</f>
        <v>1845</v>
      </c>
      <c r="T18" s="16" t="s">
        <v>4259</v>
      </c>
      <c r="U18" s="20">
        <v>1.07585</v>
      </c>
      <c r="V18" s="16" t="s">
        <v>6072</v>
      </c>
      <c r="W18" s="17">
        <f>IF(SSAC="Y",0,1630)</f>
        <v>1630</v>
      </c>
      <c r="X18" s="16" t="s">
        <v>4261</v>
      </c>
      <c r="Y18" s="20">
        <v>1.07585</v>
      </c>
      <c r="Z18" s="16" t="s">
        <v>6083</v>
      </c>
      <c r="AA18" s="17">
        <f>SUM(PRODUCT(A3L711C2,A3L711C3))/A3L711C1</f>
        <v>1808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IF(SSAC="Y",0,478)</f>
        <v>478</v>
      </c>
      <c r="H19" s="16" t="s">
        <v>4253</v>
      </c>
      <c r="I19" s="20">
        <v>1</v>
      </c>
      <c r="J19" s="16" t="s">
        <v>6069</v>
      </c>
      <c r="K19" s="17">
        <f>IF(SSAC="Y",0,476)</f>
        <v>476</v>
      </c>
      <c r="L19" s="16" t="s">
        <v>4255</v>
      </c>
      <c r="M19" s="20">
        <v>1.0028900000000001</v>
      </c>
      <c r="N19" s="16" t="s">
        <v>6070</v>
      </c>
      <c r="O19" s="17">
        <f>IF(SSAC="Y",0,324)</f>
        <v>324</v>
      </c>
      <c r="P19" s="16" t="s">
        <v>4257</v>
      </c>
      <c r="Q19" s="20">
        <v>1.0169299999999999</v>
      </c>
      <c r="R19" s="16" t="s">
        <v>6071</v>
      </c>
      <c r="S19" s="17">
        <f>IF(SSAC="Y",0,127)</f>
        <v>127</v>
      </c>
      <c r="T19" s="16" t="s">
        <v>4259</v>
      </c>
      <c r="U19" s="20">
        <v>1.07585</v>
      </c>
      <c r="V19" s="16" t="s">
        <v>6072</v>
      </c>
      <c r="W19" s="17">
        <f>IF(SSAC="Y",0,63)</f>
        <v>63</v>
      </c>
      <c r="X19" s="16" t="s">
        <v>4261</v>
      </c>
      <c r="Y19" s="20">
        <v>1.07585</v>
      </c>
      <c r="Z19" s="16" t="s">
        <v>6084</v>
      </c>
      <c r="AA19" s="17">
        <f>SUM(PRODUCT(A3L712C2,A3L712C3))/A3L712C1</f>
        <v>478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IF(SSAC="Y",0,15485)</f>
        <v>15485</v>
      </c>
      <c r="H20" s="16" t="s">
        <v>4253</v>
      </c>
      <c r="I20" s="20">
        <v>1</v>
      </c>
      <c r="J20" s="16" t="s">
        <v>6069</v>
      </c>
      <c r="K20" s="17">
        <f>IF(SSAC="Y",0,14557)</f>
        <v>14557</v>
      </c>
      <c r="L20" s="16" t="s">
        <v>4255</v>
      </c>
      <c r="M20" s="20">
        <v>1.0028900000000001</v>
      </c>
      <c r="N20" s="16" t="s">
        <v>6070</v>
      </c>
      <c r="O20" s="17">
        <f>IF(SSAC="Y",0,13745)</f>
        <v>13745</v>
      </c>
      <c r="P20" s="16" t="s">
        <v>4257</v>
      </c>
      <c r="Q20" s="20">
        <v>1.0169299999999999</v>
      </c>
      <c r="R20" s="16" t="s">
        <v>6071</v>
      </c>
      <c r="S20" s="17">
        <f>IF(SSAC="Y",0,13471)</f>
        <v>13471</v>
      </c>
      <c r="T20" s="16" t="s">
        <v>4259</v>
      </c>
      <c r="U20" s="20">
        <v>1.07585</v>
      </c>
      <c r="V20" s="16" t="s">
        <v>6072</v>
      </c>
      <c r="W20" s="17">
        <f>IF(SSAC="Y",0,12669)</f>
        <v>12669</v>
      </c>
      <c r="X20" s="16" t="s">
        <v>4261</v>
      </c>
      <c r="Y20" s="20">
        <v>1.07585</v>
      </c>
      <c r="Z20" s="16" t="s">
        <v>6085</v>
      </c>
      <c r="AA20" s="17">
        <f>SUM(PRODUCT(A3L713C2,A3L713C3))/A3L713C1</f>
        <v>15485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IF(SSAC="Y",0,14867)</f>
        <v>14867</v>
      </c>
      <c r="H21" s="16" t="s">
        <v>4253</v>
      </c>
      <c r="I21" s="20">
        <v>1</v>
      </c>
      <c r="J21" s="16" t="s">
        <v>6069</v>
      </c>
      <c r="K21" s="17">
        <f>IF(SSAC="Y",0,14699)</f>
        <v>14699</v>
      </c>
      <c r="L21" s="16" t="s">
        <v>4255</v>
      </c>
      <c r="M21" s="20">
        <v>1.0028900000000001</v>
      </c>
      <c r="N21" s="16" t="s">
        <v>6070</v>
      </c>
      <c r="O21" s="17">
        <f>IF(SSAC="Y",0,13492)</f>
        <v>13492</v>
      </c>
      <c r="P21" s="16" t="s">
        <v>4257</v>
      </c>
      <c r="Q21" s="20">
        <v>1.0169299999999999</v>
      </c>
      <c r="R21" s="16" t="s">
        <v>6071</v>
      </c>
      <c r="S21" s="17">
        <f>IF(SSAC="Y",0,13432)</f>
        <v>13432</v>
      </c>
      <c r="T21" s="16" t="s">
        <v>4259</v>
      </c>
      <c r="U21" s="20">
        <v>1.07585</v>
      </c>
      <c r="V21" s="16" t="s">
        <v>6072</v>
      </c>
      <c r="W21" s="17">
        <f>IF(SSAC="Y",0,13738)</f>
        <v>13738</v>
      </c>
      <c r="X21" s="16" t="s">
        <v>4261</v>
      </c>
      <c r="Y21" s="20">
        <v>1.07585</v>
      </c>
      <c r="Z21" s="16" t="s">
        <v>6086</v>
      </c>
      <c r="AA21" s="17">
        <f>SUM(PRODUCT(A3L714C2,A3L714C3))/A3L714C1</f>
        <v>14867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IF(SSAC="Y",0,347)</f>
        <v>347</v>
      </c>
      <c r="H23" s="16" t="s">
        <v>4253</v>
      </c>
      <c r="I23" s="20">
        <v>1</v>
      </c>
      <c r="J23" s="16" t="s">
        <v>6069</v>
      </c>
      <c r="K23" s="17">
        <f>IF(SSAC="Y",0,346)</f>
        <v>346</v>
      </c>
      <c r="L23" s="16" t="s">
        <v>4255</v>
      </c>
      <c r="M23" s="20">
        <v>1.0028900000000001</v>
      </c>
      <c r="N23" s="16" t="s">
        <v>6070</v>
      </c>
      <c r="O23" s="17">
        <f>IF(SSAC="Y",0,343)</f>
        <v>343</v>
      </c>
      <c r="P23" s="16" t="s">
        <v>4257</v>
      </c>
      <c r="Q23" s="20">
        <v>1.0169299999999999</v>
      </c>
      <c r="R23" s="16" t="s">
        <v>6071</v>
      </c>
      <c r="S23" s="17">
        <f>IF(SSAC="Y",0,809)</f>
        <v>809</v>
      </c>
      <c r="T23" s="16" t="s">
        <v>4259</v>
      </c>
      <c r="U23" s="20">
        <v>1.07585</v>
      </c>
      <c r="V23" s="16" t="s">
        <v>6072</v>
      </c>
      <c r="W23" s="17">
        <f>IF(SSAC="Y",0,-63)</f>
        <v>-63</v>
      </c>
      <c r="X23" s="16" t="s">
        <v>4261</v>
      </c>
      <c r="Y23" s="20">
        <v>1.07585</v>
      </c>
      <c r="Z23" s="16" t="s">
        <v>6088</v>
      </c>
      <c r="AA23" s="17">
        <f>SUM(PRODUCT(A3L716C2,A3L716C3))/A3L716C1</f>
        <v>347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IF(SSAC="Y",0,554)</f>
        <v>554</v>
      </c>
      <c r="H24" s="16" t="s">
        <v>4253</v>
      </c>
      <c r="I24" s="20">
        <v>1</v>
      </c>
      <c r="J24" s="16" t="s">
        <v>6069</v>
      </c>
      <c r="K24" s="17">
        <f>IF(SSAC="Y",0,371)</f>
        <v>371</v>
      </c>
      <c r="L24" s="16" t="s">
        <v>4255</v>
      </c>
      <c r="M24" s="20">
        <v>1.0028900000000001</v>
      </c>
      <c r="N24" s="16" t="s">
        <v>6070</v>
      </c>
      <c r="O24" s="17">
        <f>IF(SSAC="Y",0,239)</f>
        <v>239</v>
      </c>
      <c r="P24" s="16" t="s">
        <v>4257</v>
      </c>
      <c r="Q24" s="20">
        <v>1.0169299999999999</v>
      </c>
      <c r="R24" s="16" t="s">
        <v>6071</v>
      </c>
      <c r="S24" s="17">
        <f>IF(SSAC="Y",0,239)</f>
        <v>239</v>
      </c>
      <c r="T24" s="16" t="s">
        <v>4259</v>
      </c>
      <c r="U24" s="20">
        <v>1.07585</v>
      </c>
      <c r="V24" s="16" t="s">
        <v>6072</v>
      </c>
      <c r="W24" s="17">
        <f>IF(SSAC="Y",0,241)</f>
        <v>241</v>
      </c>
      <c r="X24" s="16" t="s">
        <v>4261</v>
      </c>
      <c r="Y24" s="20">
        <v>1.07585</v>
      </c>
      <c r="Z24" s="16" t="s">
        <v>6089</v>
      </c>
      <c r="AA24" s="17">
        <f>SUM(PRODUCT(A3L717C2,A3L717C3))/A3L717C1</f>
        <v>554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IF(SSAC="Y",0,47208)</f>
        <v>47208</v>
      </c>
      <c r="H25" s="16" t="s">
        <v>4253</v>
      </c>
      <c r="I25" s="20">
        <v>1</v>
      </c>
      <c r="J25" s="16" t="s">
        <v>6069</v>
      </c>
      <c r="K25" s="17">
        <f>IF(SSAC="Y",0,45490)</f>
        <v>45490</v>
      </c>
      <c r="L25" s="16" t="s">
        <v>4255</v>
      </c>
      <c r="M25" s="20">
        <v>1.0028900000000001</v>
      </c>
      <c r="N25" s="16" t="s">
        <v>6070</v>
      </c>
      <c r="O25" s="17">
        <f>IF(SSAC="Y",0,41906)</f>
        <v>41906</v>
      </c>
      <c r="P25" s="16" t="s">
        <v>4257</v>
      </c>
      <c r="Q25" s="20">
        <v>1.0169299999999999</v>
      </c>
      <c r="R25" s="16" t="s">
        <v>6071</v>
      </c>
      <c r="S25" s="17">
        <f>IF(SSAC="Y",0,40684)</f>
        <v>40684</v>
      </c>
      <c r="T25" s="16" t="s">
        <v>4259</v>
      </c>
      <c r="U25" s="20">
        <v>1.07585</v>
      </c>
      <c r="V25" s="16" t="s">
        <v>6072</v>
      </c>
      <c r="W25" s="17">
        <f>IF(SSAC="Y",0,33069)</f>
        <v>33069</v>
      </c>
      <c r="X25" s="16" t="s">
        <v>4261</v>
      </c>
      <c r="Y25" s="20">
        <v>1.07585</v>
      </c>
      <c r="Z25" s="16" t="s">
        <v>6090</v>
      </c>
      <c r="AA25" s="17">
        <f>SUM(PRODUCT(A3L718C2,A3L718C3))/A3L718C1</f>
        <v>47208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IF(SSAC="Y",0,38710)</f>
        <v>38710</v>
      </c>
      <c r="H26" s="16" t="s">
        <v>4253</v>
      </c>
      <c r="I26" s="20">
        <v>1</v>
      </c>
      <c r="J26" s="16" t="s">
        <v>6069</v>
      </c>
      <c r="K26" s="17">
        <f>IF(SSAC="Y",0,41938)</f>
        <v>41938</v>
      </c>
      <c r="L26" s="16" t="s">
        <v>4255</v>
      </c>
      <c r="M26" s="20">
        <v>1.0028900000000001</v>
      </c>
      <c r="N26" s="16" t="s">
        <v>6070</v>
      </c>
      <c r="O26" s="17">
        <f>IF(SSAC="Y",0,48150)</f>
        <v>48150</v>
      </c>
      <c r="P26" s="16" t="s">
        <v>4257</v>
      </c>
      <c r="Q26" s="20">
        <v>1.0169299999999999</v>
      </c>
      <c r="R26" s="16" t="s">
        <v>6071</v>
      </c>
      <c r="S26" s="17">
        <f>IF(SSAC="Y",0,46342)</f>
        <v>46342</v>
      </c>
      <c r="T26" s="16" t="s">
        <v>4259</v>
      </c>
      <c r="U26" s="20">
        <v>1.07585</v>
      </c>
      <c r="V26" s="16" t="s">
        <v>6072</v>
      </c>
      <c r="W26" s="17">
        <f>IF(SSAC="Y",0,45360)</f>
        <v>45360</v>
      </c>
      <c r="X26" s="16" t="s">
        <v>4261</v>
      </c>
      <c r="Y26" s="20">
        <v>1.07585</v>
      </c>
      <c r="Z26" s="16" t="s">
        <v>6091</v>
      </c>
      <c r="AA26" s="17">
        <f>SUM(PRODUCT(A3L719C2,A3L719C3))/A3L719C1</f>
        <v>38710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IF(SSAC="Y",0,70974)</f>
        <v>70974</v>
      </c>
      <c r="H27" s="16" t="s">
        <v>4253</v>
      </c>
      <c r="I27" s="20">
        <v>1</v>
      </c>
      <c r="J27" s="16" t="s">
        <v>6069</v>
      </c>
      <c r="K27" s="17">
        <f>IF(SSAC="Y",0,105651)</f>
        <v>105651</v>
      </c>
      <c r="L27" s="16" t="s">
        <v>4255</v>
      </c>
      <c r="M27" s="20">
        <v>1.0028900000000001</v>
      </c>
      <c r="N27" s="16" t="s">
        <v>6070</v>
      </c>
      <c r="O27" s="17">
        <f>IF(SSAC="Y",0,101283)</f>
        <v>101283</v>
      </c>
      <c r="P27" s="16" t="s">
        <v>4257</v>
      </c>
      <c r="Q27" s="20">
        <v>1.0169299999999999</v>
      </c>
      <c r="R27" s="16" t="s">
        <v>6071</v>
      </c>
      <c r="S27" s="17">
        <f>IF(SSAC="Y",0,92853)</f>
        <v>92853</v>
      </c>
      <c r="T27" s="16" t="s">
        <v>4259</v>
      </c>
      <c r="U27" s="20">
        <v>1.07585</v>
      </c>
      <c r="V27" s="16" t="s">
        <v>6072</v>
      </c>
      <c r="W27" s="17">
        <f>IF(SSAC="Y",0,90617)</f>
        <v>90617</v>
      </c>
      <c r="X27" s="16" t="s">
        <v>4261</v>
      </c>
      <c r="Y27" s="20">
        <v>1.07585</v>
      </c>
      <c r="Z27" s="16" t="s">
        <v>6092</v>
      </c>
      <c r="AA27" s="17">
        <f>SUM(PRODUCT(A3L720C2,A3L720C3))/A3L720C1</f>
        <v>70974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IF(SSAC="Y",0,97)</f>
        <v>97</v>
      </c>
      <c r="H28" s="16" t="s">
        <v>4253</v>
      </c>
      <c r="I28" s="20">
        <v>1</v>
      </c>
      <c r="J28" s="16" t="s">
        <v>6069</v>
      </c>
      <c r="K28" s="17">
        <f>IF(SSAC="Y",0,69)</f>
        <v>69</v>
      </c>
      <c r="L28" s="16" t="s">
        <v>4255</v>
      </c>
      <c r="M28" s="20">
        <v>1.0028900000000001</v>
      </c>
      <c r="N28" s="16" t="s">
        <v>6070</v>
      </c>
      <c r="O28" s="17">
        <f>IF(SSAC="Y",0,77)</f>
        <v>77</v>
      </c>
      <c r="P28" s="16" t="s">
        <v>4257</v>
      </c>
      <c r="Q28" s="20">
        <v>1.0169299999999999</v>
      </c>
      <c r="R28" s="16" t="s">
        <v>6071</v>
      </c>
      <c r="S28" s="17">
        <f>IF(SSAC="Y",0,77)</f>
        <v>77</v>
      </c>
      <c r="T28" s="16" t="s">
        <v>4259</v>
      </c>
      <c r="U28" s="20">
        <v>1.07585</v>
      </c>
      <c r="V28" s="16" t="s">
        <v>6072</v>
      </c>
      <c r="W28" s="17">
        <f>IF(SSAC="Y",0,72)</f>
        <v>72</v>
      </c>
      <c r="X28" s="16" t="s">
        <v>4261</v>
      </c>
      <c r="Y28" s="20">
        <v>1.07585</v>
      </c>
      <c r="Z28" s="16" t="s">
        <v>6093</v>
      </c>
      <c r="AA28" s="17">
        <f>SUM(PRODUCT(A3L721C2,A3L721C3))/A3L721C1</f>
        <v>97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IF(SSAC="Y",0,1286)</f>
        <v>1286</v>
      </c>
      <c r="H29" s="16" t="s">
        <v>4253</v>
      </c>
      <c r="I29" s="20">
        <v>1</v>
      </c>
      <c r="J29" s="16" t="s">
        <v>6069</v>
      </c>
      <c r="K29" s="17">
        <f>IF(SSAC="Y",0,1028)</f>
        <v>1028</v>
      </c>
      <c r="L29" s="16" t="s">
        <v>4255</v>
      </c>
      <c r="M29" s="20">
        <v>1.0028900000000001</v>
      </c>
      <c r="N29" s="16" t="s">
        <v>6070</v>
      </c>
      <c r="O29" s="17">
        <f>IF(SSAC="Y",0,856)</f>
        <v>856</v>
      </c>
      <c r="P29" s="16" t="s">
        <v>4257</v>
      </c>
      <c r="Q29" s="20">
        <v>1.0169299999999999</v>
      </c>
      <c r="R29" s="16" t="s">
        <v>6071</v>
      </c>
      <c r="S29" s="17">
        <f>IF(SSAC="Y",0,806)</f>
        <v>806</v>
      </c>
      <c r="T29" s="16" t="s">
        <v>4259</v>
      </c>
      <c r="U29" s="20">
        <v>1.07585</v>
      </c>
      <c r="V29" s="16" t="s">
        <v>6072</v>
      </c>
      <c r="W29" s="17">
        <f>IF(SSAC="Y",0,770)</f>
        <v>770</v>
      </c>
      <c r="X29" s="16" t="s">
        <v>4261</v>
      </c>
      <c r="Y29" s="20">
        <v>1.07585</v>
      </c>
      <c r="Z29" s="16" t="s">
        <v>6094</v>
      </c>
      <c r="AA29" s="17">
        <f>SUM(PRODUCT(A3L722C2,A3L722C3))/A3L722C1</f>
        <v>1286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IF(SSAC="Y",0,1245)</f>
        <v>1245</v>
      </c>
      <c r="H30" s="16" t="s">
        <v>4253</v>
      </c>
      <c r="I30" s="20">
        <v>1</v>
      </c>
      <c r="J30" s="16" t="s">
        <v>6069</v>
      </c>
      <c r="K30" s="17">
        <f>IF(SSAC="Y",0,711)</f>
        <v>711</v>
      </c>
      <c r="L30" s="16" t="s">
        <v>4255</v>
      </c>
      <c r="M30" s="20">
        <v>1.0028900000000001</v>
      </c>
      <c r="N30" s="16" t="s">
        <v>6070</v>
      </c>
      <c r="O30" s="17">
        <f>IF(SSAC="Y",0,699)</f>
        <v>699</v>
      </c>
      <c r="P30" s="16" t="s">
        <v>4257</v>
      </c>
      <c r="Q30" s="20">
        <v>1.0169299999999999</v>
      </c>
      <c r="R30" s="16" t="s">
        <v>6071</v>
      </c>
      <c r="S30" s="17">
        <f>IF(SSAC="Y",0,698)</f>
        <v>698</v>
      </c>
      <c r="T30" s="16" t="s">
        <v>4259</v>
      </c>
      <c r="U30" s="20">
        <v>1.07585</v>
      </c>
      <c r="V30" s="16" t="s">
        <v>6072</v>
      </c>
      <c r="W30" s="17">
        <f>IF(SSAC="Y",0,791)</f>
        <v>791</v>
      </c>
      <c r="X30" s="16" t="s">
        <v>4261</v>
      </c>
      <c r="Y30" s="20">
        <v>1.07585</v>
      </c>
      <c r="Z30" s="16" t="s">
        <v>6095</v>
      </c>
      <c r="AA30" s="17">
        <f>SUM(PRODUCT(A3L723C2,A3L723C3))/A3L723C1</f>
        <v>1245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28602</v>
      </c>
      <c r="H31" s="16" t="s">
        <v>4253</v>
      </c>
      <c r="I31" s="20">
        <v>1</v>
      </c>
      <c r="J31" s="16" t="s">
        <v>6069</v>
      </c>
      <c r="K31" s="17">
        <v>25457</v>
      </c>
      <c r="L31" s="16" t="s">
        <v>4255</v>
      </c>
      <c r="M31" s="20">
        <v>1.0028900000000001</v>
      </c>
      <c r="N31" s="16" t="s">
        <v>6070</v>
      </c>
      <c r="O31" s="17">
        <v>29322</v>
      </c>
      <c r="P31" s="16" t="s">
        <v>4257</v>
      </c>
      <c r="Q31" s="20">
        <v>1.0169299999999999</v>
      </c>
      <c r="R31" s="16" t="s">
        <v>6071</v>
      </c>
      <c r="S31" s="17">
        <v>26884</v>
      </c>
      <c r="T31" s="16" t="s">
        <v>4259</v>
      </c>
      <c r="U31" s="20">
        <v>1.07585</v>
      </c>
      <c r="V31" s="16" t="s">
        <v>6072</v>
      </c>
      <c r="W31" s="17">
        <v>23917</v>
      </c>
      <c r="X31" s="16" t="s">
        <v>4261</v>
      </c>
      <c r="Y31" s="20">
        <v>1.07585</v>
      </c>
      <c r="Z31" s="16" t="s">
        <v>6096</v>
      </c>
      <c r="AA31" s="17">
        <f>SUM(PRODUCT(A3L724C2,A3L724C3))/A3L724C1</f>
        <v>28602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IF(SSAC="Y",0,13256)</f>
        <v>13256</v>
      </c>
      <c r="H32" s="16" t="s">
        <v>4253</v>
      </c>
      <c r="I32" s="20">
        <v>1</v>
      </c>
      <c r="J32" s="16" t="s">
        <v>6069</v>
      </c>
      <c r="K32" s="17">
        <f>IF(SSAC="Y",0,11904)</f>
        <v>11904</v>
      </c>
      <c r="L32" s="16" t="s">
        <v>4255</v>
      </c>
      <c r="M32" s="20">
        <v>1.0028900000000001</v>
      </c>
      <c r="N32" s="16" t="s">
        <v>6070</v>
      </c>
      <c r="O32" s="17">
        <f>IF(SSAC="Y",0,11556)</f>
        <v>11556</v>
      </c>
      <c r="P32" s="16" t="s">
        <v>4257</v>
      </c>
      <c r="Q32" s="20">
        <v>1.0169299999999999</v>
      </c>
      <c r="R32" s="16" t="s">
        <v>6071</v>
      </c>
      <c r="S32" s="17">
        <f>IF(SSAC="Y",0,11258)</f>
        <v>11258</v>
      </c>
      <c r="T32" s="16" t="s">
        <v>4259</v>
      </c>
      <c r="U32" s="20">
        <v>1.07585</v>
      </c>
      <c r="V32" s="16" t="s">
        <v>6072</v>
      </c>
      <c r="W32" s="17">
        <f>IF(SSAC="Y",0,10978)</f>
        <v>10978</v>
      </c>
      <c r="X32" s="16" t="s">
        <v>4261</v>
      </c>
      <c r="Y32" s="20">
        <v>1.07585</v>
      </c>
      <c r="Z32" s="16" t="s">
        <v>6097</v>
      </c>
      <c r="AA32" s="17">
        <f>SUM(PRODUCT(A3L725C2,A3L725C3))/A3L725C1</f>
        <v>13256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IF(SSAC="Y",0,-35)</f>
        <v>-35</v>
      </c>
      <c r="H33" s="16" t="s">
        <v>4253</v>
      </c>
      <c r="I33" s="20">
        <v>1</v>
      </c>
      <c r="J33" s="16" t="s">
        <v>6069</v>
      </c>
      <c r="K33" s="17">
        <f>IF(SSAC="Y",0,112)</f>
        <v>112</v>
      </c>
      <c r="L33" s="16" t="s">
        <v>4255</v>
      </c>
      <c r="M33" s="20">
        <v>1.0028900000000001</v>
      </c>
      <c r="N33" s="16" t="s">
        <v>6070</v>
      </c>
      <c r="O33" s="17">
        <f>IF(SSAC="Y",0,112)</f>
        <v>112</v>
      </c>
      <c r="P33" s="16" t="s">
        <v>4257</v>
      </c>
      <c r="Q33" s="20">
        <v>1.0169299999999999</v>
      </c>
      <c r="R33" s="16" t="s">
        <v>6071</v>
      </c>
      <c r="S33" s="17">
        <f>IF(SSAC="Y",0,113)</f>
        <v>113</v>
      </c>
      <c r="T33" s="16" t="s">
        <v>4259</v>
      </c>
      <c r="U33" s="20">
        <v>1.07585</v>
      </c>
      <c r="V33" s="16" t="s">
        <v>6072</v>
      </c>
      <c r="W33" s="17">
        <f>IF(SSAC="Y",0,113)</f>
        <v>113</v>
      </c>
      <c r="X33" s="16" t="s">
        <v>4261</v>
      </c>
      <c r="Y33" s="20">
        <v>1.07585</v>
      </c>
      <c r="Z33" s="16" t="s">
        <v>6098</v>
      </c>
      <c r="AA33" s="17">
        <f>SUM(PRODUCT(A3L726C2,A3L726C3))/A3L726C1</f>
        <v>-35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1148528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1126627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1087297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1128830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1065000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1148528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IF(SSAC="Y",0,825)</f>
        <v>825</v>
      </c>
      <c r="H35" s="16" t="s">
        <v>4253</v>
      </c>
      <c r="I35" s="20">
        <v>1</v>
      </c>
      <c r="J35" s="16" t="s">
        <v>6069</v>
      </c>
      <c r="K35" s="17">
        <f>IF(SSAC="Y",0,276)</f>
        <v>276</v>
      </c>
      <c r="L35" s="16" t="s">
        <v>4255</v>
      </c>
      <c r="M35" s="20">
        <v>0.98158999999999996</v>
      </c>
      <c r="N35" s="16" t="s">
        <v>6070</v>
      </c>
      <c r="O35" s="17">
        <f>IF(SSAC="Y",0,377)</f>
        <v>377</v>
      </c>
      <c r="P35" s="16" t="s">
        <v>4257</v>
      </c>
      <c r="Q35" s="20">
        <v>1.0165999999999999</v>
      </c>
      <c r="R35" s="16" t="s">
        <v>6071</v>
      </c>
      <c r="S35" s="17">
        <f>IF(SSAC="Y",0,295)</f>
        <v>295</v>
      </c>
      <c r="T35" s="16" t="s">
        <v>4259</v>
      </c>
      <c r="U35" s="20">
        <v>1.2025699999999999</v>
      </c>
      <c r="V35" s="16" t="s">
        <v>6072</v>
      </c>
      <c r="W35" s="17">
        <f>IF(SSAC="Y",0,845)</f>
        <v>845</v>
      </c>
      <c r="X35" s="16" t="s">
        <v>4261</v>
      </c>
      <c r="Y35" s="20">
        <v>1.33463</v>
      </c>
      <c r="Z35" s="16" t="s">
        <v>6136</v>
      </c>
      <c r="AA35" s="17">
        <f>SUM(PRODUCT(A3L828C2,A3L828C3))/A3L828C1</f>
        <v>825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825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276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377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295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845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825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IF(SSAC="Y",0,2964241)</f>
        <v>2964241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IF(SSAC="Y",0,4829316)</f>
        <v>4829316</v>
      </c>
      <c r="F9" s="16" t="s">
        <v>6197</v>
      </c>
      <c r="G9" s="17">
        <f>IF(SSAC="Y",0,415924)</f>
        <v>415924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415924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IF(SSAC="Y",0,46329)</f>
        <v>46329</v>
      </c>
      <c r="F10" s="16" t="s">
        <v>6197</v>
      </c>
      <c r="G10" s="17">
        <f>IF(SSAC="Y",0,10386)</f>
        <v>10386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10386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IF(SSAC="Y",0,210835)</f>
        <v>210835</v>
      </c>
      <c r="F11" s="16" t="s">
        <v>6197</v>
      </c>
      <c r="G11" s="17">
        <f>IF(SSAC="Y",0,34293)</f>
        <v>34293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34293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IF(SSAC="Y",0,3115045)</f>
        <v>3115045</v>
      </c>
      <c r="F12" s="16" t="s">
        <v>6197</v>
      </c>
      <c r="G12" s="17">
        <f>IF(SSAC="Y",0,382078)</f>
        <v>382078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382078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IF(SSAC="Y",0,5596459)</f>
        <v>5596459</v>
      </c>
      <c r="F14" s="16" t="s">
        <v>6197</v>
      </c>
      <c r="G14" s="17">
        <f>IF(SSAC="Y",0,1247864)</f>
        <v>1247864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1247864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IF(SSAC="Y",0,12212754)</f>
        <v>12212754</v>
      </c>
      <c r="F15" s="16" t="s">
        <v>6197</v>
      </c>
      <c r="G15" s="17">
        <f>IF(SSAC="Y",0,2730813)</f>
        <v>2730813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2730813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IF(SSAC="Y",0,4481955)</f>
        <v>4481955</v>
      </c>
      <c r="F16" s="16" t="s">
        <v>6197</v>
      </c>
      <c r="G16" s="17">
        <f>IF(SSAC="Y",0,648880)</f>
        <v>648880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648880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IF(SSAC="Y",0,92271)</f>
        <v>92271</v>
      </c>
      <c r="F17" s="16" t="s">
        <v>6197</v>
      </c>
      <c r="G17" s="17">
        <f>IF(SSAC="Y",0,13683)</f>
        <v>13683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13683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IF(SSAC="Y",0,650648)</f>
        <v>650648</v>
      </c>
      <c r="F18" s="16" t="s">
        <v>6197</v>
      </c>
      <c r="G18" s="17">
        <f>IF(SSAC="Y",0,255797)</f>
        <v>255797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255797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IF(SSAC="Y",0,52593)</f>
        <v>52593</v>
      </c>
      <c r="F19" s="16" t="s">
        <v>6197</v>
      </c>
      <c r="G19" s="17">
        <f>IF(SSAC="Y",0,27120)</f>
        <v>27120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27120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IF(SSAC="Y",0,13624)</f>
        <v>13624</v>
      </c>
      <c r="F20" s="16" t="s">
        <v>6197</v>
      </c>
      <c r="G20" s="17">
        <f>IF(SSAC="Y",0,4457)</f>
        <v>4457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4457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IF(SSAC="Y",0,435986)</f>
        <v>435986</v>
      </c>
      <c r="F21" s="16" t="s">
        <v>6197</v>
      </c>
      <c r="G21" s="17">
        <f>IF(SSAC="Y",0,123253)</f>
        <v>123253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123253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IF(SSAC="Y",0,663293)</f>
        <v>663293</v>
      </c>
      <c r="F22" s="16" t="s">
        <v>6197</v>
      </c>
      <c r="G22" s="17">
        <f>IF(SSAC="Y",0,188146)</f>
        <v>188146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188146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IF(SSAC="Y",0,15775)</f>
        <v>15775</v>
      </c>
      <c r="F24" s="16" t="s">
        <v>6197</v>
      </c>
      <c r="G24" s="17">
        <f>IF(SSAC="Y",0,1614)</f>
        <v>1614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1614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IF(SSAC="Y",0,28775)</f>
        <v>28775</v>
      </c>
      <c r="F25" s="16" t="s">
        <v>6197</v>
      </c>
      <c r="G25" s="17">
        <f>IF(SSAC="Y",0,5846)</f>
        <v>5846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5846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IF(SSAC="Y",0,1495980)</f>
        <v>1495980</v>
      </c>
      <c r="F26" s="16" t="s">
        <v>6197</v>
      </c>
      <c r="G26" s="17">
        <f>IF(SSAC="Y",0,380651)</f>
        <v>380651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380651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IF(SSAC="Y",0,968514)</f>
        <v>968514</v>
      </c>
      <c r="F27" s="16" t="s">
        <v>6197</v>
      </c>
      <c r="G27" s="17">
        <f>IF(SSAC="Y",0,428726)</f>
        <v>428726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428726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IF(SSAC="Y",0,2969593)</f>
        <v>2969593</v>
      </c>
      <c r="F28" s="16" t="s">
        <v>6197</v>
      </c>
      <c r="G28" s="17">
        <f>IF(SSAC="Y",0,477889)</f>
        <v>477889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477889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IF(SSAC="Y",0,2386)</f>
        <v>2386</v>
      </c>
      <c r="F29" s="16" t="s">
        <v>6197</v>
      </c>
      <c r="G29" s="17">
        <f>IF(SSAC="Y",0,2037)</f>
        <v>2037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2037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IF(SSAC="Y",0,49707)</f>
        <v>49707</v>
      </c>
      <c r="F30" s="16" t="s">
        <v>6197</v>
      </c>
      <c r="G30" s="17">
        <f>IF(SSAC="Y",0,12081)</f>
        <v>12081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12081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IF(SSAC="Y",0,38192)</f>
        <v>38192</v>
      </c>
      <c r="F31" s="16" t="s">
        <v>6197</v>
      </c>
      <c r="G31" s="17">
        <f>IF(SSAC="Y",0,22926)</f>
        <v>22926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22926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708415</v>
      </c>
      <c r="F32" s="16" t="s">
        <v>6197</v>
      </c>
      <c r="G32" s="17">
        <v>237081</v>
      </c>
      <c r="H32" s="16" t="s">
        <v>6198</v>
      </c>
      <c r="I32" s="17">
        <v>0</v>
      </c>
      <c r="J32" s="16" t="s">
        <v>6222</v>
      </c>
      <c r="K32" s="17">
        <f>SUM(A4L125C2,A4L125C3)</f>
        <v>237081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IF(SSAC="Y",0,626776)</f>
        <v>626776</v>
      </c>
      <c r="F33" s="16" t="s">
        <v>6197</v>
      </c>
      <c r="G33" s="17">
        <f>IF(SSAC="Y",0,93576)</f>
        <v>93576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93576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IF(SSAC="Y",0,255247)</f>
        <v>255247</v>
      </c>
      <c r="F34" s="16" t="s">
        <v>6197</v>
      </c>
      <c r="G34" s="17">
        <f>IF(SSAC="Y",0,111962)</f>
        <v>111962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111962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IF(SSAC="Y",0,2574)</f>
        <v>2574</v>
      </c>
      <c r="F35" s="16" t="s">
        <v>6197</v>
      </c>
      <c r="G35" s="17">
        <f>IF(SSAC="Y",0,64)</f>
        <v>64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64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42527283</v>
      </c>
      <c r="F39" s="16" t="s">
        <v>6230</v>
      </c>
      <c r="G39" s="17">
        <f>SUM(A4L101C2:A4L131C2)</f>
        <v>7857147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7857147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7162751</v>
      </c>
      <c r="F40" s="16" t="s">
        <v>6197</v>
      </c>
      <c r="G40" s="17">
        <v>2552946</v>
      </c>
      <c r="H40" s="16" t="s">
        <v>6198</v>
      </c>
      <c r="I40" s="17">
        <v>0</v>
      </c>
      <c r="J40" s="16" t="s">
        <v>6233</v>
      </c>
      <c r="K40" s="17">
        <f>SUM(A4L133C2,A4L133C3)</f>
        <v>2552946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1998213</v>
      </c>
      <c r="F41" s="16" t="s">
        <v>6197</v>
      </c>
      <c r="G41" s="17">
        <v>456734</v>
      </c>
      <c r="H41" s="16" t="s">
        <v>6198</v>
      </c>
      <c r="I41" s="17">
        <v>0</v>
      </c>
      <c r="J41" s="16" t="s">
        <v>6234</v>
      </c>
      <c r="K41" s="17">
        <f>SUM(A4L134C2,A4L134C3)</f>
        <v>456734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12603</v>
      </c>
      <c r="F43" s="16" t="s">
        <v>6197</v>
      </c>
      <c r="G43" s="17">
        <v>6456</v>
      </c>
      <c r="H43" s="16" t="s">
        <v>6198</v>
      </c>
      <c r="I43" s="17">
        <v>0</v>
      </c>
      <c r="J43" s="16" t="s">
        <v>6236</v>
      </c>
      <c r="K43" s="17">
        <f>SUM(A4L136C2,A4L136C3)</f>
        <v>6456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376996</v>
      </c>
      <c r="F45" s="16" t="s">
        <v>6197</v>
      </c>
      <c r="G45" s="17">
        <v>88012</v>
      </c>
      <c r="H45" s="16" t="s">
        <v>6198</v>
      </c>
      <c r="I45" s="17">
        <v>0</v>
      </c>
      <c r="J45" s="16" t="s">
        <v>6238</v>
      </c>
      <c r="K45" s="17">
        <f>SUM(A4L138C2,A4L138C3)</f>
        <v>88012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355937</v>
      </c>
      <c r="F46" s="16" t="s">
        <v>6197</v>
      </c>
      <c r="G46" s="17">
        <v>131284</v>
      </c>
      <c r="H46" s="16" t="s">
        <v>6198</v>
      </c>
      <c r="I46" s="17">
        <v>0</v>
      </c>
      <c r="J46" s="16" t="s">
        <v>6239</v>
      </c>
      <c r="K46" s="17">
        <f>SUM(A4L139C2,A4L139C3)</f>
        <v>131284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941406</v>
      </c>
      <c r="F47" s="16" t="s">
        <v>6197</v>
      </c>
      <c r="G47" s="17">
        <v>580561</v>
      </c>
      <c r="H47" s="16" t="s">
        <v>6198</v>
      </c>
      <c r="I47" s="17">
        <v>0</v>
      </c>
      <c r="J47" s="16" t="s">
        <v>6240</v>
      </c>
      <c r="K47" s="17">
        <f>SUM(A4L140C2,A4L140C3)</f>
        <v>580561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10847906</v>
      </c>
      <c r="F48" s="16" t="s">
        <v>6242</v>
      </c>
      <c r="G48" s="17">
        <f>SUM(A4L133C2:A4L140C2)</f>
        <v>3815993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3815993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IF(SSAC="Y",0,IF(INCL_ACCT_90="N",0,975500))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53375189</v>
      </c>
      <c r="F52" s="16" t="s">
        <v>6249</v>
      </c>
      <c r="G52" s="17">
        <f>SUM(A4L141C2:A4L144C2)+A4L132C2</f>
        <v>11673140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11673140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IF(SSAC="Y",0,1175490)</f>
        <v>1175490</v>
      </c>
      <c r="F8" s="16" t="s">
        <v>6277</v>
      </c>
      <c r="G8" s="17">
        <f>A4L201C1</f>
        <v>1175490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IF(SSAC="Y",0,13729098)</f>
        <v>13729098</v>
      </c>
      <c r="F9" s="16" t="s">
        <v>6279</v>
      </c>
      <c r="G9" s="17">
        <f>A4L202C1</f>
        <v>13729098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7.4399999999999994E-2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4.3499999999999997E-2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709283.29757333326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1434.3339333333333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72919.785833333328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635874.72858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1438.8630000000001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-484.25409333314747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476276.29561333335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899.50357333333341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175887.03287999998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300171.4560366667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903.31530666666674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-213.99496333330171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16218.27807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-1.5000000000002048E-4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6557.0991066666675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6.9569200000000002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97.391360000000006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25984.407790000001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48664.0285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97.657416666666677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-102.44718000000285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452846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447035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5811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452846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447035</v>
      </c>
      <c r="F13" s="16" t="s">
        <v>6455</v>
      </c>
      <c r="G13" s="15">
        <f>B2L206C1*B2L205C1</f>
        <v>447035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447035</v>
      </c>
      <c r="F15" s="16" t="s">
        <v>6459</v>
      </c>
      <c r="G15" s="15">
        <f>B2L206C2+B2L207C2</f>
        <v>447035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5811</v>
      </c>
      <c r="F16" s="16" t="s">
        <v>6460</v>
      </c>
      <c r="G16" s="15">
        <f>B2L209C1*B2L205C1</f>
        <v>5811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75988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72344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3644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75988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5</v>
      </c>
      <c r="F22" s="16" t="s">
        <v>6467</v>
      </c>
      <c r="G22" s="15">
        <f>B2L215C1*B2L214C1</f>
        <v>5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196</v>
      </c>
      <c r="F23" s="16" t="s">
        <v>6469</v>
      </c>
      <c r="G23" s="15">
        <f>B2L216C1*B2L214C1</f>
        <v>196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5184</v>
      </c>
      <c r="F24" s="16" t="s">
        <v>6471</v>
      </c>
      <c r="G24" s="15">
        <f>B2L217C1*B2L214C1</f>
        <v>5184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2368</v>
      </c>
      <c r="F25" s="16" t="s">
        <v>6473</v>
      </c>
      <c r="G25" s="15">
        <f>B2L218C1*B2L214C1</f>
        <v>2368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3138</v>
      </c>
      <c r="F26" s="16" t="s">
        <v>6475</v>
      </c>
      <c r="G26" s="15">
        <f>B2L219C1*B2L214C1</f>
        <v>3138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18358</v>
      </c>
      <c r="F27" s="16" t="s">
        <v>6477</v>
      </c>
      <c r="G27" s="15">
        <f>B2L220C1*B2L214C1</f>
        <v>18358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3275</v>
      </c>
      <c r="F28" s="16" t="s">
        <v>6479</v>
      </c>
      <c r="G28" s="15">
        <f>B2L221C1*B2L214C1</f>
        <v>3275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2750</v>
      </c>
      <c r="F29" s="16" t="s">
        <v>6481</v>
      </c>
      <c r="G29" s="15">
        <f>B2L222C1*B2L214C1</f>
        <v>2750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11</v>
      </c>
      <c r="F30" s="16" t="s">
        <v>6483</v>
      </c>
      <c r="G30" s="15">
        <f>B2L223C1*B2L214C1</f>
        <v>11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2856</v>
      </c>
      <c r="F31" s="16" t="s">
        <v>6485</v>
      </c>
      <c r="G31" s="15">
        <f>B2L224C1*B2L214C1</f>
        <v>2856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10989</v>
      </c>
      <c r="F32" s="16" t="s">
        <v>6487</v>
      </c>
      <c r="G32" s="15">
        <f>B2L225C1*B2L214C1</f>
        <v>10989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3447</v>
      </c>
      <c r="F33" s="16" t="s">
        <v>6489</v>
      </c>
      <c r="G33" s="15">
        <f>B2L226C1*B2L214C1</f>
        <v>3447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57</v>
      </c>
      <c r="F34" s="16" t="s">
        <v>6491</v>
      </c>
      <c r="G34" s="15">
        <f>B2L227C1*B2L214C1</f>
        <v>57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1267</v>
      </c>
      <c r="F35" s="16" t="s">
        <v>6493</v>
      </c>
      <c r="G35" s="15">
        <f>B2L228C1*B2L214C1</f>
        <v>1267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344</v>
      </c>
      <c r="F36" s="16" t="s">
        <v>6495</v>
      </c>
      <c r="G36" s="15">
        <f>B2L229C1*B2L214C1</f>
        <v>344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324</v>
      </c>
      <c r="F37" s="16" t="s">
        <v>6497</v>
      </c>
      <c r="G37" s="15">
        <f>B2L230C1*B2L214C1</f>
        <v>324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2645</v>
      </c>
      <c r="F38" s="16" t="s">
        <v>6499</v>
      </c>
      <c r="G38" s="15">
        <f>B2L231C1*B2L214C1</f>
        <v>2645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15130</v>
      </c>
      <c r="F39" s="16" t="s">
        <v>6501</v>
      </c>
      <c r="G39" s="15">
        <f>B2L232C1*B2L214C1</f>
        <v>15130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72344</v>
      </c>
      <c r="F40" s="16" t="s">
        <v>6503</v>
      </c>
      <c r="G40" s="15">
        <f>SUM(B2L215C2:B2L232C2)</f>
        <v>72344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3644</v>
      </c>
      <c r="F41" s="16" t="s">
        <v>6504</v>
      </c>
      <c r="G41" s="15">
        <f>B2L234C1*B2L214C1</f>
        <v>3644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134953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134559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394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134953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-216</v>
      </c>
      <c r="F50" s="16" t="s">
        <v>6517</v>
      </c>
      <c r="G50" s="15">
        <f>B2L243C1*B2L239C1</f>
        <v>-216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-209</v>
      </c>
      <c r="F52" s="16" t="s">
        <v>6521</v>
      </c>
      <c r="G52" s="15">
        <f>B2L245C1*B2L239C1</f>
        <v>-209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101363</v>
      </c>
      <c r="F58" s="16" t="s">
        <v>6533</v>
      </c>
      <c r="G58" s="15">
        <f>B2L251C1*B2L239C1</f>
        <v>101363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394</v>
      </c>
      <c r="F59" s="16" t="s">
        <v>6534</v>
      </c>
      <c r="G59" s="15">
        <f>B2L252C1*B2L239C1</f>
        <v>394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33621</v>
      </c>
      <c r="F60" s="16" t="s">
        <v>6536</v>
      </c>
      <c r="G60" s="15">
        <f>B2L253C1*B2L239C1</f>
        <v>33621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-425</v>
      </c>
      <c r="F61" s="16" t="s">
        <v>6538</v>
      </c>
      <c r="G61" s="15">
        <f>SUM(B2L240C2:B2L246C2)</f>
        <v>-425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-209</v>
      </c>
      <c r="F62" s="16" t="s">
        <v>6540</v>
      </c>
      <c r="G62" s="15">
        <f>B2L244C2+B2L245C2</f>
        <v>-209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663787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7162751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7162751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7162751</v>
      </c>
      <c r="F11" s="16" t="s">
        <v>6580</v>
      </c>
      <c r="G11" s="15">
        <f>B2L304C1*B2L303C1</f>
        <v>7162751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7162751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1998213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1998213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40</v>
      </c>
      <c r="F17" s="16" t="s">
        <v>6588</v>
      </c>
      <c r="G17" s="15">
        <f>B2L310C1*B2L309C1</f>
        <v>40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39</v>
      </c>
      <c r="F18" s="16" t="s">
        <v>6590</v>
      </c>
      <c r="G18" s="15">
        <f>B2L311C1*B2L309C1</f>
        <v>39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130763</v>
      </c>
      <c r="F19" s="16" t="s">
        <v>6592</v>
      </c>
      <c r="G19" s="15">
        <f>B2L312C1*B2L309C1</f>
        <v>130763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92159</v>
      </c>
      <c r="F20" s="16" t="s">
        <v>6594</v>
      </c>
      <c r="G20" s="15">
        <f>B2L313C1*B2L309C1</f>
        <v>92159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92355</v>
      </c>
      <c r="F21" s="16" t="s">
        <v>6596</v>
      </c>
      <c r="G21" s="15">
        <f>B2L314C1*B2L309C1</f>
        <v>92355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650115</v>
      </c>
      <c r="F22" s="16" t="s">
        <v>6598</v>
      </c>
      <c r="G22" s="15">
        <f>B2L315C1*B2L309C1</f>
        <v>650115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99981</v>
      </c>
      <c r="F23" s="16" t="s">
        <v>6600</v>
      </c>
      <c r="G23" s="15">
        <f>B2L316C1*B2L309C1</f>
        <v>99981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102237</v>
      </c>
      <c r="F24" s="16" t="s">
        <v>6602</v>
      </c>
      <c r="G24" s="15">
        <f>B2L317C1*B2L309C1</f>
        <v>102237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174</v>
      </c>
      <c r="F25" s="16" t="s">
        <v>6604</v>
      </c>
      <c r="G25" s="15">
        <f>B2L318C1*B2L309C1</f>
        <v>174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72759</v>
      </c>
      <c r="F26" s="16" t="s">
        <v>6606</v>
      </c>
      <c r="G26" s="15">
        <f>B2L319C1*B2L309C1</f>
        <v>72759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279959</v>
      </c>
      <c r="F27" s="16" t="s">
        <v>6608</v>
      </c>
      <c r="G27" s="15">
        <f>B2L320C1*B2L309C1</f>
        <v>279959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120852</v>
      </c>
      <c r="F28" s="16" t="s">
        <v>6610</v>
      </c>
      <c r="G28" s="15">
        <f>B2L321C1*B2L309C1</f>
        <v>120852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1942</v>
      </c>
      <c r="F29" s="16" t="s">
        <v>6612</v>
      </c>
      <c r="G29" s="15">
        <f>B2L322C1*B2L309C1</f>
        <v>1942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37737</v>
      </c>
      <c r="F30" s="16" t="s">
        <v>6614</v>
      </c>
      <c r="G30" s="15">
        <f>B2L323C1*B2L309C1</f>
        <v>37737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13486</v>
      </c>
      <c r="F31" s="16" t="s">
        <v>6616</v>
      </c>
      <c r="G31" s="15">
        <f>B2L324C1*B2L309C1</f>
        <v>13486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10418</v>
      </c>
      <c r="F32" s="16" t="s">
        <v>6618</v>
      </c>
      <c r="G32" s="15">
        <f>B2L325C1*B2L309C1</f>
        <v>10418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111057</v>
      </c>
      <c r="F33" s="16" t="s">
        <v>6620</v>
      </c>
      <c r="G33" s="15">
        <f>B2L326C1*B2L309C1</f>
        <v>111057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182140</v>
      </c>
      <c r="F34" s="16" t="s">
        <v>6622</v>
      </c>
      <c r="G34" s="15">
        <f>B2L327C1*B2L309C1</f>
        <v>182140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1998213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12603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6410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6193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12603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6410</v>
      </c>
      <c r="F49" s="16" t="s">
        <v>6641</v>
      </c>
      <c r="G49" s="15">
        <f>B2L342C1*B2L338C1</f>
        <v>6410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6193</v>
      </c>
      <c r="F51" s="16" t="s">
        <v>6645</v>
      </c>
      <c r="G51" s="15">
        <f>B2L344C1*B2L338C1</f>
        <v>6193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12603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255247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150596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94441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10210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255247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150596</v>
      </c>
      <c r="F68" s="16" t="s">
        <v>6666</v>
      </c>
      <c r="G68" s="15">
        <f>B2L361C1*B2L360C1</f>
        <v>150596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94441</v>
      </c>
      <c r="F69" s="16" t="s">
        <v>6668</v>
      </c>
      <c r="G69" s="15">
        <f>B2L362C1*B2L360C1</f>
        <v>94441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10210</v>
      </c>
      <c r="F70" s="16" t="s">
        <v>6670</v>
      </c>
      <c r="G70" s="15">
        <f>B2L363C1*B2L360C1</f>
        <v>10210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255247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941406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941406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941406</v>
      </c>
      <c r="F75" s="16" t="s">
        <v>6676</v>
      </c>
      <c r="G75" s="15">
        <f>B2L368C1*B2L367C1</f>
        <v>941406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376996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355937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732933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732933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732933</v>
      </c>
      <c r="F85" s="16" t="s">
        <v>6688</v>
      </c>
      <c r="G85" s="15">
        <f>B2L378C1*B2L377C1</f>
        <v>732933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2552946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2552946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2552946</v>
      </c>
      <c r="F11" s="16" t="s">
        <v>6717</v>
      </c>
      <c r="G11" s="15">
        <f>B2L404C1*B2L403C1</f>
        <v>2552946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2552946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456734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456734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-57</v>
      </c>
      <c r="F17" s="16" t="s">
        <v>6725</v>
      </c>
      <c r="G17" s="15">
        <f>B2L410C1*B2L409C1</f>
        <v>-57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30</v>
      </c>
      <c r="F18" s="16" t="s">
        <v>6727</v>
      </c>
      <c r="G18" s="15">
        <f>B2L411C1*B2L409C1</f>
        <v>30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15153</v>
      </c>
      <c r="F19" s="16" t="s">
        <v>6729</v>
      </c>
      <c r="G19" s="15">
        <f>B2L412C1*B2L409C1</f>
        <v>15153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28098</v>
      </c>
      <c r="F20" s="16" t="s">
        <v>6731</v>
      </c>
      <c r="G20" s="15">
        <f>B2L413C1*B2L409C1</f>
        <v>28098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42623</v>
      </c>
      <c r="F21" s="16" t="s">
        <v>6733</v>
      </c>
      <c r="G21" s="15">
        <f>B2L414C1*B2L409C1</f>
        <v>42623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130375</v>
      </c>
      <c r="F22" s="16" t="s">
        <v>6735</v>
      </c>
      <c r="G22" s="15">
        <f>B2L415C1*B2L409C1</f>
        <v>130375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46117</v>
      </c>
      <c r="F23" s="16" t="s">
        <v>6737</v>
      </c>
      <c r="G23" s="15">
        <f>B2L416C1*B2L409C1</f>
        <v>46117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18608</v>
      </c>
      <c r="F24" s="16" t="s">
        <v>6739</v>
      </c>
      <c r="G24" s="15">
        <f>B2L417C1*B2L409C1</f>
        <v>18608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-279</v>
      </c>
      <c r="F25" s="16" t="s">
        <v>6741</v>
      </c>
      <c r="G25" s="15">
        <f>B2L418C1*B2L409C1</f>
        <v>-279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19847</v>
      </c>
      <c r="F26" s="16" t="s">
        <v>6743</v>
      </c>
      <c r="G26" s="15">
        <f>B2L419C1*B2L409C1</f>
        <v>19847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34665</v>
      </c>
      <c r="F27" s="16" t="s">
        <v>6745</v>
      </c>
      <c r="G27" s="15">
        <f>B2L420C1*B2L409C1</f>
        <v>34665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16636</v>
      </c>
      <c r="F28" s="16" t="s">
        <v>6747</v>
      </c>
      <c r="G28" s="15">
        <f>B2L421C1*B2L409C1</f>
        <v>16636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870</v>
      </c>
      <c r="F29" s="16" t="s">
        <v>6749</v>
      </c>
      <c r="G29" s="15">
        <f>B2L422C1*B2L409C1</f>
        <v>870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17163</v>
      </c>
      <c r="F30" s="16" t="s">
        <v>6751</v>
      </c>
      <c r="G30" s="15">
        <f>B2L423C1*B2L409C1</f>
        <v>17163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6169</v>
      </c>
      <c r="F31" s="16" t="s">
        <v>6753</v>
      </c>
      <c r="G31" s="15">
        <f>B2L424C1*B2L409C1</f>
        <v>6169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8036</v>
      </c>
      <c r="F32" s="16" t="s">
        <v>6755</v>
      </c>
      <c r="G32" s="15">
        <f>B2L425C1*B2L409C1</f>
        <v>8036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14305</v>
      </c>
      <c r="F33" s="16" t="s">
        <v>6757</v>
      </c>
      <c r="G33" s="15">
        <f>B2L426C1*B2L409C1</f>
        <v>14305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58375</v>
      </c>
      <c r="F34" s="16" t="s">
        <v>6759</v>
      </c>
      <c r="G34" s="15">
        <f>B2L427C1*B2L409C1</f>
        <v>58375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456734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6456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3284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3172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6456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3284</v>
      </c>
      <c r="F49" s="16" t="s">
        <v>6778</v>
      </c>
      <c r="G49" s="15">
        <f>B2L442C1*B2L438C1</f>
        <v>3284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3172</v>
      </c>
      <c r="F51" s="16" t="s">
        <v>6782</v>
      </c>
      <c r="G51" s="15">
        <f>B2L444C1*B2L438C1</f>
        <v>3172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6456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111962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66058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41426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4478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111962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66058</v>
      </c>
      <c r="F68" s="16" t="s">
        <v>6803</v>
      </c>
      <c r="G68" s="15">
        <f>B2L461C1*B2L460C1</f>
        <v>66058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41426</v>
      </c>
      <c r="F69" s="16" t="s">
        <v>6805</v>
      </c>
      <c r="G69" s="15">
        <f>B2L462C1*B2L460C1</f>
        <v>41426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4478</v>
      </c>
      <c r="F70" s="16" t="s">
        <v>6807</v>
      </c>
      <c r="G70" s="15">
        <f>B2L463C1*B2L460C1</f>
        <v>4478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111962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580561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580561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580561</v>
      </c>
      <c r="F75" s="16" t="s">
        <v>6813</v>
      </c>
      <c r="G75" s="15">
        <f>B2L468C1*B2L467C1</f>
        <v>580561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88012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131284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219296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219296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219296</v>
      </c>
      <c r="F85" s="16" t="s">
        <v>6825</v>
      </c>
      <c r="G85" s="15">
        <f>B2L478C1*B2L477C1</f>
        <v>219296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254110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331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253779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253779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253779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253779</v>
      </c>
      <c r="F17" s="16" t="s">
        <v>6932</v>
      </c>
      <c r="G17" s="15">
        <f>B2L510C1*B2L509C1</f>
        <v>253779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260826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6902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253924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253924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253924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9793</v>
      </c>
      <c r="F29" s="16" t="s">
        <v>6948</v>
      </c>
      <c r="G29" s="15">
        <f>B2L522C1*B2L519C1</f>
        <v>9793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34730</v>
      </c>
      <c r="F31" s="16" t="s">
        <v>6952</v>
      </c>
      <c r="G31" s="15">
        <f>B2L524C1*B2L519C1</f>
        <v>34730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82218</v>
      </c>
      <c r="F32" s="16" t="s">
        <v>6954</v>
      </c>
      <c r="G32" s="15">
        <f>B2L525C1*B2L519C1</f>
        <v>82218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29113</v>
      </c>
      <c r="F34" s="16" t="s">
        <v>6958</v>
      </c>
      <c r="G34" s="15">
        <f>B2L527C1*B2L519C1</f>
        <v>29113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10098</v>
      </c>
      <c r="F36" s="16" t="s">
        <v>6962</v>
      </c>
      <c r="G36" s="15">
        <f>B2L529C1*B2L519C1</f>
        <v>10098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64322</v>
      </c>
      <c r="F37" s="16" t="s">
        <v>6964</v>
      </c>
      <c r="G37" s="15">
        <f>B2L530C1*B2L519C1</f>
        <v>64322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7555</v>
      </c>
      <c r="F40" s="16" t="s">
        <v>6970</v>
      </c>
      <c r="G40" s="15">
        <f>B2L533C1*B2L519C1</f>
        <v>7555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3509</v>
      </c>
      <c r="F41" s="16" t="s">
        <v>6972</v>
      </c>
      <c r="G41" s="15">
        <f>B2L534C1*B2L519C1</f>
        <v>3509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12586</v>
      </c>
      <c r="F43" s="16" t="s">
        <v>6976</v>
      </c>
      <c r="G43" s="15">
        <f>B2L536C1*B2L519C1</f>
        <v>12586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2949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2949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2949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2949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490</v>
      </c>
      <c r="F59" s="16" t="s">
        <v>6997</v>
      </c>
      <c r="G59" s="15">
        <f>B2L552C1*B2L548C1</f>
        <v>490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2459</v>
      </c>
      <c r="F61" s="16" t="s">
        <v>7001</v>
      </c>
      <c r="G61" s="15">
        <f>B2L554C1*B2L548C1</f>
        <v>2459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2459</v>
      </c>
      <c r="F72" s="16" t="s">
        <v>7022</v>
      </c>
      <c r="G72" s="15">
        <f>B2L565C1*B2L548C1</f>
        <v>2459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398566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93983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304583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2836</v>
      </c>
      <c r="F24" s="16" t="s">
        <v>7151</v>
      </c>
      <c r="G24" s="15">
        <f>B2L617C1*B2L604C1</f>
        <v>2836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764</v>
      </c>
      <c r="F25" s="16" t="s">
        <v>7153</v>
      </c>
      <c r="G25" s="15">
        <f>B2L618C1*B2L604C1</f>
        <v>764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1700</v>
      </c>
      <c r="F26" s="16" t="s">
        <v>7155</v>
      </c>
      <c r="G26" s="15">
        <f>B2L619C1*B2L604C1</f>
        <v>1700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764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1700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2836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2271</v>
      </c>
      <c r="F31" s="16" t="s">
        <v>7162</v>
      </c>
      <c r="G31" s="15">
        <f>B2L624C1*B2L604C1</f>
        <v>2271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5636</v>
      </c>
      <c r="F32" s="16" t="s">
        <v>7164</v>
      </c>
      <c r="G32" s="15">
        <f>B2L625C1*B2L604C1</f>
        <v>5636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14346</v>
      </c>
      <c r="F33" s="16" t="s">
        <v>7166</v>
      </c>
      <c r="G33" s="15">
        <f>B2L626C1*B2L604C1</f>
        <v>14346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10010</v>
      </c>
      <c r="F34" s="16" t="s">
        <v>7168</v>
      </c>
      <c r="G34" s="15">
        <f>B2L627C1*B2L604C1</f>
        <v>10010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20027</v>
      </c>
      <c r="F35" s="16" t="s">
        <v>7170</v>
      </c>
      <c r="G35" s="15">
        <f>B2L628C1*B2L604C1</f>
        <v>20027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7739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14391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14346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2472</v>
      </c>
      <c r="F40" s="16" t="s">
        <v>7177</v>
      </c>
      <c r="G40" s="15">
        <f>B2L633C1*B2L604C1</f>
        <v>2472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1059</v>
      </c>
      <c r="F41" s="16" t="s">
        <v>7179</v>
      </c>
      <c r="G41" s="15">
        <f>B2L634C1*B2L604C1</f>
        <v>1059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7414</v>
      </c>
      <c r="F42" s="16" t="s">
        <v>7181</v>
      </c>
      <c r="G42" s="15">
        <f>B2L635C1*B2L604C1</f>
        <v>7414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1379</v>
      </c>
      <c r="F43" s="16" t="s">
        <v>7183</v>
      </c>
      <c r="G43" s="15">
        <f>B2L636C1*B2L604C1</f>
        <v>1379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2729</v>
      </c>
      <c r="F44" s="16" t="s">
        <v>7185</v>
      </c>
      <c r="G44" s="15">
        <f>B2L637C1*B2L604C1</f>
        <v>2729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-1093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1670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7414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909</v>
      </c>
      <c r="F49" s="16" t="s">
        <v>7192</v>
      </c>
      <c r="G49" s="15">
        <f>B2L642C1*B2L604C1</f>
        <v>909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2622</v>
      </c>
      <c r="F50" s="16" t="s">
        <v>7194</v>
      </c>
      <c r="G50" s="15">
        <f>B2L643C1*B2L604C1</f>
        <v>2622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</v>
      </c>
      <c r="F51" s="16" t="s">
        <v>7196</v>
      </c>
      <c r="G51" s="15">
        <f>B2L644C1*B2L604C1</f>
        <v>1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4503</v>
      </c>
      <c r="F52" s="16" t="s">
        <v>7198</v>
      </c>
      <c r="G52" s="15">
        <f>B2L645C1*B2L604C1</f>
        <v>4503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8493</v>
      </c>
      <c r="F53" s="16" t="s">
        <v>7200</v>
      </c>
      <c r="G53" s="15">
        <f>B2L646C1*B2L604C1</f>
        <v>8493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3594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5871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10628</v>
      </c>
      <c r="F58" s="16" t="s">
        <v>7207</v>
      </c>
      <c r="G58" s="15">
        <f>B2L651C1*B2L604C1</f>
        <v>10628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17450</v>
      </c>
      <c r="F59" s="16" t="s">
        <v>7209</v>
      </c>
      <c r="G59" s="15">
        <f>B2L652C1*B2L604C1</f>
        <v>17450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2992</v>
      </c>
      <c r="F60" s="16" t="s">
        <v>7211</v>
      </c>
      <c r="G60" s="15">
        <f>B2L653C1*B2L604C1</f>
        <v>2992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6911</v>
      </c>
      <c r="F61" s="16" t="s">
        <v>7213</v>
      </c>
      <c r="G61" s="15">
        <f>B2L654C1*B2L604C1</f>
        <v>6911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13447</v>
      </c>
      <c r="F62" s="16" t="s">
        <v>7215</v>
      </c>
      <c r="G62" s="15">
        <f>B2L655C1*B2L604C1</f>
        <v>13447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-3717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-4003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2992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402</v>
      </c>
      <c r="F67" s="16" t="s">
        <v>7222</v>
      </c>
      <c r="G67" s="15">
        <f>B2L660C1*B2L604C1</f>
        <v>402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1827</v>
      </c>
      <c r="F68" s="16" t="s">
        <v>7224</v>
      </c>
      <c r="G68" s="15">
        <f>B2L661C1*B2L604C1</f>
        <v>1827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201</v>
      </c>
      <c r="F69" s="16" t="s">
        <v>7226</v>
      </c>
      <c r="G69" s="15">
        <f>B2L662C1*B2L604C1</f>
        <v>201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157</v>
      </c>
      <c r="F70" s="16" t="s">
        <v>7228</v>
      </c>
      <c r="G70" s="15">
        <f>B2L663C1*B2L604C1</f>
        <v>157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845</v>
      </c>
      <c r="F71" s="16" t="s">
        <v>7230</v>
      </c>
      <c r="G71" s="15">
        <f>B2L664C1*B2L604C1</f>
        <v>845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-245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-982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201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268</v>
      </c>
      <c r="F76" s="16" t="s">
        <v>7237</v>
      </c>
      <c r="G76" s="15">
        <f>B2L669C1*B2L604C1</f>
        <v>268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615</v>
      </c>
      <c r="F77" s="16" t="s">
        <v>7239</v>
      </c>
      <c r="G77" s="15">
        <f>B2L670C1*B2L604C1</f>
        <v>615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13</v>
      </c>
      <c r="F78" s="16" t="s">
        <v>7241</v>
      </c>
      <c r="G78" s="15">
        <f>B2L671C1*B2L604C1</f>
        <v>13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7</v>
      </c>
      <c r="F79" s="16" t="s">
        <v>7243</v>
      </c>
      <c r="G79" s="15">
        <f>B2L672C1*B2L604C1</f>
        <v>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24</v>
      </c>
      <c r="F80" s="16" t="s">
        <v>7245</v>
      </c>
      <c r="G80" s="15">
        <f>B2L673C1*B2L604C1</f>
        <v>24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-261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-591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13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875</v>
      </c>
      <c r="F85" s="16" t="s">
        <v>7252</v>
      </c>
      <c r="G85" s="15">
        <f>B2L678C1*B2L604C1</f>
        <v>875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1738</v>
      </c>
      <c r="F86" s="16" t="s">
        <v>7254</v>
      </c>
      <c r="G86" s="15">
        <f>B2L679C1*B2L604C1</f>
        <v>1738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</v>
      </c>
      <c r="F87" s="16" t="s">
        <v>7256</v>
      </c>
      <c r="G87" s="15">
        <f>B2L680C1*B2L604C1</f>
        <v>1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17</v>
      </c>
      <c r="F88" s="16" t="s">
        <v>7258</v>
      </c>
      <c r="G88" s="15">
        <f>B2L681C1*B2L604C1</f>
        <v>17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195</v>
      </c>
      <c r="F89" s="16" t="s">
        <v>7260</v>
      </c>
      <c r="G89" s="15">
        <f>B2L682C1*B2L604C1</f>
        <v>195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-858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-1543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940</v>
      </c>
      <c r="F94" s="16" t="s">
        <v>7267</v>
      </c>
      <c r="G94" s="15">
        <f>B2L687C1*B2L604C1</f>
        <v>940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1675</v>
      </c>
      <c r="F95" s="16" t="s">
        <v>7269</v>
      </c>
      <c r="G95" s="15">
        <f>B2L688C1*B2L604C1</f>
        <v>1675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81</v>
      </c>
      <c r="F97" s="16" t="s">
        <v>7273</v>
      </c>
      <c r="G97" s="15">
        <f>B2L690C1*B2L604C1</f>
        <v>81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189</v>
      </c>
      <c r="F98" s="16" t="s">
        <v>7275</v>
      </c>
      <c r="G98" s="15">
        <f>B2L691C1*B2L604C1</f>
        <v>189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-859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-1486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14368</v>
      </c>
      <c r="F103" s="16" t="s">
        <v>7282</v>
      </c>
      <c r="G103" s="15">
        <f>B2L696C1*B2L604C1</f>
        <v>14368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20413</v>
      </c>
      <c r="F104" s="16" t="s">
        <v>7284</v>
      </c>
      <c r="G104" s="15">
        <f>B2L697C1*B2L604C1</f>
        <v>20413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153379</v>
      </c>
      <c r="F105" s="16" t="s">
        <v>7286</v>
      </c>
      <c r="G105" s="15">
        <f>B2L698C1*B2L604C1</f>
        <v>153379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8137</v>
      </c>
      <c r="F106" s="16" t="s">
        <v>7288</v>
      </c>
      <c r="G106" s="15">
        <f>B2L699C1*B2L604C1</f>
        <v>8137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17526</v>
      </c>
      <c r="F107" s="16" t="s">
        <v>7290</v>
      </c>
      <c r="G107" s="15">
        <f>B2L700C1*B2L604C1</f>
        <v>17526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-6231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-2887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153379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1827</v>
      </c>
      <c r="F112" s="16" t="s">
        <v>7297</v>
      </c>
      <c r="G112" s="15">
        <f>B2L705C1*B2L604C1</f>
        <v>1827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3647</v>
      </c>
      <c r="F113" s="16" t="s">
        <v>7299</v>
      </c>
      <c r="G113" s="15">
        <f>B2L706C1*B2L604C1</f>
        <v>3647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34664</v>
      </c>
      <c r="F114" s="16" t="s">
        <v>7301</v>
      </c>
      <c r="G114" s="15">
        <f>B2L707C1*B2L604C1</f>
        <v>34664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4141</v>
      </c>
      <c r="F115" s="16" t="s">
        <v>7303</v>
      </c>
      <c r="G115" s="15">
        <f>B2L708C1*B2L604C1</f>
        <v>4141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9882</v>
      </c>
      <c r="F116" s="16" t="s">
        <v>7305</v>
      </c>
      <c r="G116" s="15">
        <f>B2L709C1*B2L604C1</f>
        <v>9882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2314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6235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34664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8</v>
      </c>
      <c r="F121" s="16" t="s">
        <v>7312</v>
      </c>
      <c r="G121" s="15">
        <f>B2L714C1*B2L604C1</f>
        <v>8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21</v>
      </c>
      <c r="F122" s="16" t="s">
        <v>7314</v>
      </c>
      <c r="G122" s="15">
        <f>B2L715C1*B2L604C1</f>
        <v>21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125</v>
      </c>
      <c r="F123" s="16" t="s">
        <v>7316</v>
      </c>
      <c r="G123" s="15">
        <f>B2L716C1*B2L604C1</f>
        <v>125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33</v>
      </c>
      <c r="F124" s="16" t="s">
        <v>7318</v>
      </c>
      <c r="G124" s="15">
        <f>B2L717C1*B2L604C1</f>
        <v>33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61</v>
      </c>
      <c r="F125" s="16" t="s">
        <v>7320</v>
      </c>
      <c r="G125" s="15">
        <f>B2L718C1*B2L604C1</f>
        <v>61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40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125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832</v>
      </c>
      <c r="F130" s="16" t="s">
        <v>7327</v>
      </c>
      <c r="G130" s="15">
        <f>B2L723C1*B2L604C1</f>
        <v>832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1003</v>
      </c>
      <c r="F131" s="16" t="s">
        <v>7329</v>
      </c>
      <c r="G131" s="15">
        <f>B2L724C1*B2L604C1</f>
        <v>1003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36343</v>
      </c>
      <c r="F132" s="16" t="s">
        <v>7331</v>
      </c>
      <c r="G132" s="15">
        <f>B2L725C1*B2L604C1</f>
        <v>36343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4012</v>
      </c>
      <c r="F133" s="16" t="s">
        <v>7333</v>
      </c>
      <c r="G133" s="15">
        <f>B2L726C1*B2L604C1</f>
        <v>4012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7183</v>
      </c>
      <c r="F134" s="16" t="s">
        <v>7335</v>
      </c>
      <c r="G134" s="15">
        <f>B2L727C1*B2L604C1</f>
        <v>7183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3180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6180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36343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41</v>
      </c>
      <c r="F140" s="16" t="s">
        <v>7344</v>
      </c>
      <c r="G140" s="15">
        <f>B2L733C1*B2L604C1</f>
        <v>41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447</v>
      </c>
      <c r="F141" s="16" t="s">
        <v>7346</v>
      </c>
      <c r="G141" s="15">
        <f>B2L734C1*B2L604C1</f>
        <v>447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37</v>
      </c>
      <c r="F142" s="16" t="s">
        <v>7348</v>
      </c>
      <c r="G142" s="15">
        <f>B2L735C1*B2L604C1</f>
        <v>37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121</v>
      </c>
      <c r="F143" s="16" t="s">
        <v>7350</v>
      </c>
      <c r="G143" s="15">
        <f>B2L736C1*B2L604C1</f>
        <v>121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80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447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1601</v>
      </c>
      <c r="F148" s="16" t="s">
        <v>7357</v>
      </c>
      <c r="G148" s="15">
        <f>B2L741C1*B2L604C1</f>
        <v>1601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1601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8</v>
      </c>
      <c r="F151" s="16" t="s">
        <v>7362</v>
      </c>
      <c r="G151" s="15">
        <f>B2L744C1*B2L604C1</f>
        <v>8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8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433</v>
      </c>
      <c r="F155" s="16" t="s">
        <v>7369</v>
      </c>
      <c r="G155" s="15">
        <f>B2L748C1*B2L604C1</f>
        <v>433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19329</v>
      </c>
      <c r="F156" s="16" t="s">
        <v>7371</v>
      </c>
      <c r="G156" s="15">
        <f>B2L749C1*B2L604C1</f>
        <v>19329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2255</v>
      </c>
      <c r="F158" s="16" t="s">
        <v>7375</v>
      </c>
      <c r="G158" s="15">
        <f>B2L751C1*B2L604C1</f>
        <v>2255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1822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19329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652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173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825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825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825</v>
      </c>
      <c r="F50" s="16" t="s">
        <v>7500</v>
      </c>
      <c r="G50" s="15">
        <f>B2L843C1*B2L815C1</f>
        <v>825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633510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168401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346617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1148528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1148528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51906</v>
      </c>
      <c r="F14" s="16" t="s">
        <v>7550</v>
      </c>
      <c r="G14" s="15">
        <f>B2L907C1*B2L906C1</f>
        <v>51906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1328</v>
      </c>
      <c r="F15" s="16" t="s">
        <v>7552</v>
      </c>
      <c r="G15" s="15">
        <f>B2L908C1*B2L906C1</f>
        <v>1328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3137</v>
      </c>
      <c r="F16" s="16" t="s">
        <v>7554</v>
      </c>
      <c r="G16" s="15">
        <f>B2L909C1*B2L906C1</f>
        <v>3137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44887</v>
      </c>
      <c r="F17" s="16" t="s">
        <v>7556</v>
      </c>
      <c r="G17" s="15">
        <f>B2L910C1*B2L906C1</f>
        <v>44887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222515</v>
      </c>
      <c r="F19" s="16" t="s">
        <v>7560</v>
      </c>
      <c r="G19" s="15">
        <f>B2L912C1*B2L906C1</f>
        <v>222515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396950</v>
      </c>
      <c r="F20" s="16" t="s">
        <v>7562</v>
      </c>
      <c r="G20" s="15">
        <f>B2L913C1*B2L906C1</f>
        <v>396950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177263</v>
      </c>
      <c r="F21" s="16" t="s">
        <v>7564</v>
      </c>
      <c r="G21" s="15">
        <f>B2L914C1*B2L906C1</f>
        <v>177263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1385</v>
      </c>
      <c r="F22" s="16" t="s">
        <v>7566</v>
      </c>
      <c r="G22" s="15">
        <f>B2L915C1*B2L906C1</f>
        <v>1385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14275</v>
      </c>
      <c r="F23" s="16" t="s">
        <v>7568</v>
      </c>
      <c r="G23" s="15">
        <f>B2L916C1*B2L906C1</f>
        <v>14275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1808</v>
      </c>
      <c r="F24" s="16" t="s">
        <v>7570</v>
      </c>
      <c r="G24" s="15">
        <f>B2L917C1*B2L906C1</f>
        <v>1808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478</v>
      </c>
      <c r="F25" s="16" t="s">
        <v>7572</v>
      </c>
      <c r="G25" s="15">
        <f>B2L918C1*B2L906C1</f>
        <v>478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15485</v>
      </c>
      <c r="F26" s="16" t="s">
        <v>7574</v>
      </c>
      <c r="G26" s="15">
        <f>B2L919C1*B2L906C1</f>
        <v>15485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14867</v>
      </c>
      <c r="F27" s="16" t="s">
        <v>7576</v>
      </c>
      <c r="G27" s="15">
        <f>B2L920C1*B2L906C1</f>
        <v>14867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347</v>
      </c>
      <c r="F29" s="16" t="s">
        <v>7580</v>
      </c>
      <c r="G29" s="15">
        <f>B2L922C1*B2L906C1</f>
        <v>347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554</v>
      </c>
      <c r="F30" s="16" t="s">
        <v>7582</v>
      </c>
      <c r="G30" s="15">
        <f>B2L923C1*B2L906C1</f>
        <v>554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47208</v>
      </c>
      <c r="F31" s="16" t="s">
        <v>7584</v>
      </c>
      <c r="G31" s="15">
        <f>B2L924C1*B2L906C1</f>
        <v>47208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38710</v>
      </c>
      <c r="F32" s="16" t="s">
        <v>7586</v>
      </c>
      <c r="G32" s="15">
        <f>B2L925C1*B2L906C1</f>
        <v>38710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70974</v>
      </c>
      <c r="F33" s="16" t="s">
        <v>7588</v>
      </c>
      <c r="G33" s="15">
        <f>B2L926C1*B2L906C1</f>
        <v>70974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97</v>
      </c>
      <c r="F34" s="16" t="s">
        <v>7590</v>
      </c>
      <c r="G34" s="15">
        <f>B2L927C1*B2L906C1</f>
        <v>97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1286</v>
      </c>
      <c r="F35" s="16" t="s">
        <v>7592</v>
      </c>
      <c r="G35" s="15">
        <f>B2L928C1*B2L906C1</f>
        <v>1286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1245</v>
      </c>
      <c r="F36" s="16" t="s">
        <v>7594</v>
      </c>
      <c r="G36" s="15">
        <f>B2L929C1*B2L906C1</f>
        <v>1245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28602</v>
      </c>
      <c r="F37" s="16" t="s">
        <v>7596</v>
      </c>
      <c r="G37" s="15">
        <f>B2L930C1*B2L906C1</f>
        <v>28602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13256</v>
      </c>
      <c r="F38" s="16" t="s">
        <v>7598</v>
      </c>
      <c r="G38" s="15">
        <f>B2L931C1*B2L906C1</f>
        <v>13256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-35</v>
      </c>
      <c r="F39" s="16" t="s">
        <v>7600</v>
      </c>
      <c r="G39" s="15">
        <f>B2L932C1*B2L906C1</f>
        <v>-35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15963</v>
      </c>
      <c r="F41" s="16" t="s">
        <v>7604</v>
      </c>
      <c r="G41" s="15">
        <f>B2L918C2+B2L919C2</f>
        <v>15963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1348</v>
      </c>
      <c r="F42" s="16" t="s">
        <v>7606</v>
      </c>
      <c r="G42" s="15">
        <f>B2L927C2+B2L928C2+B2L932C2</f>
        <v>1348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522818.19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4975.1980000000003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527793.38800000004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14744.441999999999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542537.82999999996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19719.64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0.25229659364978269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0.74770340635021737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9.426412139895925E-3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0.99057358786010397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0.96365296775710563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9.1702324241610955E-3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2.7176799818733378E-2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0.97282320018126678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3.6347032242894477E-2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516480.74349999998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4640.2240000000002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521120.96749999997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14565.838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535686.80550000002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19206.061999999998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0.24160205251862671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0.75839794748137335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8.904312605690733E-3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0.99109568739430931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0.96414684512889304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8.6621958061276153E-3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2.7190959064979245E-2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0.97280904093502063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3.5853154871106858E-2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509608.89999999997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4657.8883333333333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514266.78833333327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14484.927000000001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528751.71533333336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19142.815333333336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0.24332305631254583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0.75667694368745408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9.0573384068391768E-3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0.99094266159316091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0.96379621138199911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8.8092164966253154E-3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2.7394572121375488E-2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0.97260542787862436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3.6203788618000804E-2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503502.45775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4467.1367500000006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507969.59450000001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14298.755500000001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522268.35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18765.892250000001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0.23804552911679436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0.76195447088320567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8.7941026359994075E-3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0.99120589736400055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0.96406848653570532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8.5533361345752641E-3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2.7378177329719484E-2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0.97262182267028052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3.5931513464294747E-2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494168.52400000003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4266.0358000000006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498434.55980000005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14038.0154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512472.57520000002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18304.051200000002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0.23306511511506262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0.76693488488493733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8.5588683932987589E-3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0.99144113160670122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0.96428286685808196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8.3244177473011452E-3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2.7392715394616886E-2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0.97260728460538315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3.5717133141918031E-2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69939.349581999995</v>
      </c>
      <c r="F8" s="16" t="s">
        <v>7737</v>
      </c>
      <c r="G8" s="15">
        <f>A2L107C44</f>
        <v>18568.580898</v>
      </c>
      <c r="H8" s="16" t="s">
        <v>7738</v>
      </c>
      <c r="I8" s="15">
        <f>B3L201C1+B3L201C2</f>
        <v>88507.930479999995</v>
      </c>
      <c r="J8" s="16" t="s">
        <v>7739</v>
      </c>
      <c r="K8" s="21">
        <f>IF(B3L201C3=0,0,B3L201C1/B3L201C3)</f>
        <v>0.7902043263547337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149.24200400000001</v>
      </c>
      <c r="F9" s="16" t="s">
        <v>7741</v>
      </c>
      <c r="G9" s="15">
        <f>A2L109C44</f>
        <v>39.589239999999997</v>
      </c>
      <c r="H9" s="16" t="s">
        <v>7742</v>
      </c>
      <c r="I9" s="15">
        <f>B3L202C1+B3L202C2</f>
        <v>188.831244</v>
      </c>
      <c r="J9" s="16" t="s">
        <v>7743</v>
      </c>
      <c r="K9" s="21">
        <f>IF(B3L202C3=0,0,B3L202C1/B3L202C3)</f>
        <v>0.79034592389806002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29161.751977999997</v>
      </c>
      <c r="F10" s="16" t="s">
        <v>7745</v>
      </c>
      <c r="G10" s="15">
        <f>A2L111C44</f>
        <v>7742.6806820000011</v>
      </c>
      <c r="H10" s="16" t="s">
        <v>7746</v>
      </c>
      <c r="I10" s="15">
        <f>B3L203C1+B3L203C2</f>
        <v>36904.432659999999</v>
      </c>
      <c r="J10" s="16" t="s">
        <v>7747</v>
      </c>
      <c r="K10" s="21">
        <f>IF(B3L203C3=0,0,B3L203C1/B3L203C3)</f>
        <v>0.79019645815088912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22352.119782000002</v>
      </c>
      <c r="F11" s="16" t="s">
        <v>7749</v>
      </c>
      <c r="G11" s="15">
        <f>A2L113C44</f>
        <v>5869.4383159999998</v>
      </c>
      <c r="H11" s="16" t="s">
        <v>7750</v>
      </c>
      <c r="I11" s="15">
        <f>B3L204C1+B3L204C2</f>
        <v>28221.558098000001</v>
      </c>
      <c r="J11" s="16" t="s">
        <v>7751</v>
      </c>
      <c r="K11" s="21">
        <f>IF(B3L204C3=0,0,B3L204C1/B3L204C3)</f>
        <v>0.79202288209537397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159791.35156000001</v>
      </c>
      <c r="F12" s="16" t="s">
        <v>7753</v>
      </c>
      <c r="G12" s="15">
        <f>A2L115C44</f>
        <v>42507.795290000009</v>
      </c>
      <c r="H12" s="16" t="s">
        <v>7754</v>
      </c>
      <c r="I12" s="15">
        <f>B3L205C1+B3L205C2</f>
        <v>202299.14685000002</v>
      </c>
      <c r="J12" s="16" t="s">
        <v>7755</v>
      </c>
      <c r="K12" s="21">
        <f>IF(B3L205C3=0,0,B3L205C1/B3L205C3)</f>
        <v>0.78987654692622844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10648.052027999998</v>
      </c>
      <c r="F13" s="16" t="s">
        <v>7757</v>
      </c>
      <c r="G13" s="15">
        <f>A2L117C44</f>
        <v>2833.8670679999996</v>
      </c>
      <c r="H13" s="16" t="s">
        <v>7758</v>
      </c>
      <c r="I13" s="15">
        <f>B3L206C1+B3L206C2</f>
        <v>13481.919095999998</v>
      </c>
      <c r="J13" s="16" t="s">
        <v>7759</v>
      </c>
      <c r="K13" s="21">
        <f>IF(B3L206C3=0,0,B3L206C1/B3L206C3)</f>
        <v>0.78980239772831817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76707.436002000017</v>
      </c>
      <c r="F14" s="16" t="s">
        <v>7761</v>
      </c>
      <c r="G14" s="15">
        <f>A2L122C44</f>
        <v>20378.534216000007</v>
      </c>
      <c r="H14" s="16" t="s">
        <v>7762</v>
      </c>
      <c r="I14" s="15">
        <f>B3L207C1+B3L207C2</f>
        <v>97085.970218000031</v>
      </c>
      <c r="J14" s="16" t="s">
        <v>7763</v>
      </c>
      <c r="K14" s="21">
        <f>IF(B3L207C3=0,0,B3L207C1/B3L207C3)</f>
        <v>0.79009805257915866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2275.4670859999997</v>
      </c>
      <c r="F15" s="16" t="s">
        <v>7765</v>
      </c>
      <c r="G15" s="15">
        <f>A2L126C44</f>
        <v>607.52529000000004</v>
      </c>
      <c r="H15" s="16" t="s">
        <v>7766</v>
      </c>
      <c r="I15" s="15">
        <f>B3L208C1+B3L208C2</f>
        <v>2882.9923759999997</v>
      </c>
      <c r="J15" s="16" t="s">
        <v>7767</v>
      </c>
      <c r="K15" s="21">
        <f>IF(B3L208C3=0,0,B3L208C1/B3L208C3)</f>
        <v>0.78927266854485778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371024.77002200007</v>
      </c>
      <c r="F16" s="16" t="s">
        <v>7769</v>
      </c>
      <c r="G16" s="15">
        <f>SUM(B3L201C2:B3L208C2)</f>
        <v>98548.011000000013</v>
      </c>
      <c r="H16" s="16" t="s">
        <v>7770</v>
      </c>
      <c r="I16" s="15">
        <f>B3L209C1+B3L209C2</f>
        <v>469572.78102200007</v>
      </c>
      <c r="J16" s="16" t="s">
        <v>7771</v>
      </c>
      <c r="K16" s="21">
        <f>IF(B3L209C3=0,0,B3L209C1/B3L209C3)</f>
        <v>0.79013261632091303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1902.1502560000001</v>
      </c>
      <c r="H25" s="16" t="s">
        <v>7782</v>
      </c>
      <c r="I25" s="15">
        <f>B3L218C1+B3L218C2</f>
        <v>1902.1502560000001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4161605</v>
      </c>
      <c r="F27" s="16" t="s">
        <v>7789</v>
      </c>
      <c r="G27" s="15">
        <f>A2L325C44</f>
        <v>156966</v>
      </c>
      <c r="H27" s="16" t="s">
        <v>7790</v>
      </c>
      <c r="I27" s="15">
        <f>B3L220C1+B3L220C2</f>
        <v>4318571</v>
      </c>
      <c r="J27" s="16" t="s">
        <v>7791</v>
      </c>
      <c r="K27" s="21">
        <f>IF(B3L220C3=0,0,B3L220C1/B3L220C3)</f>
        <v>0.96365325474560914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447035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447035</v>
      </c>
      <c r="J29" s="16" t="s">
        <v>7797</v>
      </c>
      <c r="K29" s="15">
        <f>IF(B3L222C3=0,0,B3L222C1/B3L222C3)</f>
        <v>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34697</v>
      </c>
      <c r="F30" s="16" t="s">
        <v>7799</v>
      </c>
      <c r="G30" s="15">
        <f>A2L327C44</f>
        <v>11067</v>
      </c>
      <c r="H30" s="16" t="s">
        <v>7800</v>
      </c>
      <c r="I30" s="15">
        <f>B3L223C1+B3L223C2</f>
        <v>45764</v>
      </c>
      <c r="J30" s="16" t="s">
        <v>7801</v>
      </c>
      <c r="K30" s="21">
        <f>IF(B3L223C3=0,0,B3L223C1/B3L223C3)</f>
        <v>0.75817236255572062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70.418999999999997</v>
      </c>
      <c r="F32" s="16" t="s">
        <v>7805</v>
      </c>
      <c r="G32" s="15">
        <f>A3L328C12+A3L330C12</f>
        <v>5072.5870833333338</v>
      </c>
      <c r="H32" s="16" t="s">
        <v>7806</v>
      </c>
      <c r="I32" s="15">
        <f>B3L225C1+B3L225C2</f>
        <v>5143.0060833333337</v>
      </c>
      <c r="J32" s="16" t="s">
        <v>7807</v>
      </c>
      <c r="K32" s="21">
        <f>IF(B3L225C3=0,0,B3L225C1/B3L225C3)</f>
        <v>1.3692186798729074E-2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984710.21311666677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635874.72858</v>
      </c>
      <c r="F9" s="16" t="s">
        <v>7834</v>
      </c>
      <c r="G9" s="21">
        <f>IF(B3L301C1=0,0,B3L302C1/B3L301C1)</f>
        <v>0.64574807908960186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300171.4560366667</v>
      </c>
      <c r="F10" s="16" t="s">
        <v>7835</v>
      </c>
      <c r="G10" s="21">
        <f>IF(B3L301C1=0,0,B3L303C1/B3L301C1)</f>
        <v>0.30483227658074763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48664.0285</v>
      </c>
      <c r="F11" s="16" t="s">
        <v>7836</v>
      </c>
      <c r="G11" s="21">
        <f>IF(B3L301C1=0,0,B3L304C1/B3L301C1)</f>
        <v>4.9419644329650486E-2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635874.72858</v>
      </c>
      <c r="F12" s="16" t="s">
        <v>7838</v>
      </c>
      <c r="G12" s="21">
        <f>IF(B3L301C1=0,0,B3L305C1/B3L301C1)</f>
        <v>0.64574807908960186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1560.6781799999999</v>
      </c>
      <c r="F15" s="16" t="s">
        <v>7847</v>
      </c>
      <c r="G15" s="21">
        <f>IF(B3L301C1=0,0,B3L308C1/B3L301C1)</f>
        <v>1.5849111334596195E-3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5.1992891016571516E-3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22260.99</v>
      </c>
      <c r="F16" s="16" t="s">
        <v>7850</v>
      </c>
      <c r="G16" s="21">
        <f>IF(B3L301C1=0,0,B3L309C1/B3L301C1)</f>
        <v>2.2606640718737584E-2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7.4160915544483896E-2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61752.321466666668</v>
      </c>
      <c r="F17" s="16" t="s">
        <v>7853</v>
      </c>
      <c r="G17" s="21">
        <f>IF(B3L301C1=0,0,B3L310C1/B3L301C1)</f>
        <v>6.2711161765263784E-2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0.20572349643772747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16683.70118</v>
      </c>
      <c r="F18" s="16" t="s">
        <v>7856</v>
      </c>
      <c r="G18" s="21">
        <f>IF(B3L301C1=0,0,B3L311C1/B3L301C1)</f>
        <v>1.6942752251136999E-2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5.5580571851448941E-2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81723.352780000001</v>
      </c>
      <c r="F19" s="16" t="s">
        <v>7859</v>
      </c>
      <c r="G19" s="21">
        <f>IF(B3L301C1=0,0,B3L312C1/B3L301C1)</f>
        <v>8.2992287163693265E-2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0.27225557639303749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7055.17047</v>
      </c>
      <c r="F20" s="16" t="s">
        <v>7862</v>
      </c>
      <c r="G20" s="21">
        <f>IF(B3L301C1=0,0,B3L313C1/B3L301C1)</f>
        <v>7.1647174732452131E-3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2.3503802004205866E-2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22027.403060000001</v>
      </c>
      <c r="F21" s="16" t="s">
        <v>7865</v>
      </c>
      <c r="G21" s="21">
        <f>IF(B3L301C1=0,0,B3L314C1/B3L301C1)</f>
        <v>2.2369426828916451E-2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7.3382737155758396E-2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3261.245903333333</v>
      </c>
      <c r="F22" s="16" t="s">
        <v>7868</v>
      </c>
      <c r="G22" s="21">
        <f>IF(B3L301C1=0,0,B3L315C1/B3L301C1)</f>
        <v>3.311883902383113E-3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1.086461033435159E-2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1630.0638399999998</v>
      </c>
      <c r="F23" s="16" t="s">
        <v>7871</v>
      </c>
      <c r="G23" s="21">
        <f>IF(B3L301C1=0,0,B3L316C1/B3L301C1)</f>
        <v>1.6553741580893633E-3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5.4304425261570621E-3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18045.742893333332</v>
      </c>
      <c r="F24" s="16" t="s">
        <v>7874</v>
      </c>
      <c r="G24" s="21">
        <f>IF(B3L301C1=0,0,B3L317C1/B3L301C1)</f>
        <v>1.8325942650901806E-2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6.0118117597194182E-2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4673.8312233333336</v>
      </c>
      <c r="F25" s="16" t="s">
        <v>7877</v>
      </c>
      <c r="G25" s="21">
        <f>IF(B3L301C1=0,0,B3L318C1/B3L301C1)</f>
        <v>4.7464027092197795E-3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1.5570538535024507E-2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4224.7096933333332</v>
      </c>
      <c r="F26" s="16" t="s">
        <v>7880</v>
      </c>
      <c r="G26" s="21">
        <f>IF(B3L301C1=0,0,B3L319C1/B3L301C1)</f>
        <v>4.2903075819249138E-3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1.40743218862798E-2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15936.351693333332</v>
      </c>
      <c r="F27" s="16" t="s">
        <v>7883</v>
      </c>
      <c r="G27" s="21">
        <f>IF(B3L301C1=0,0,B3L320C1/B3L301C1)</f>
        <v>1.6183798523723873E-2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5.3090829833555751E-2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37691.748976666662</v>
      </c>
      <c r="F28" s="16" t="s">
        <v>7886</v>
      </c>
      <c r="G28" s="21">
        <f>IF(B3L301C1=0,0,B3L321C1/B3L301C1)</f>
        <v>3.8276996089407891E-2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0.12556739896035457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120.13166666666666</v>
      </c>
      <c r="F29" s="16" t="s">
        <v>7889</v>
      </c>
      <c r="G29" s="21">
        <f>IF(B3L301C1=0,0,B3L322C1/B3L301C1)</f>
        <v>1.2199697440574191E-4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4.0021016072891446E-4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1524.0130099999999</v>
      </c>
      <c r="F31" s="16" t="s">
        <v>7895</v>
      </c>
      <c r="G31" s="21">
        <f>IF(B3L301C1=0,0,B3L324C1/B3L301C1)</f>
        <v>1.5476766562381916E-3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5.0771416780342957E-3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2900.6598333333336</v>
      </c>
      <c r="F33" s="16" t="s">
        <v>7901</v>
      </c>
      <c r="G33" s="21">
        <f>IF(B3L301C1=0,0,B3L326C1/B3L301C1)</f>
        <v>2.9456989423848581E-3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5.9605830481817459E-2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70.418999999999997</v>
      </c>
      <c r="F34" s="16" t="s">
        <v>7904</v>
      </c>
      <c r="G34" s="21">
        <f>IF(B3L301C1=0,0,B3L327C1/B3L301C1)</f>
        <v>7.1512409500780591E-5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21">
        <f>IF(B3L304C1=0,0,B3L327C1/B3L304C1)</f>
        <v>1.4470441961047264E-3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2171.9272500000002</v>
      </c>
      <c r="F35" s="16" t="s">
        <v>7907</v>
      </c>
      <c r="G35" s="21">
        <f>IF(B3L301C1=0,0,B3L328C1/B3L301C1)</f>
        <v>2.2056511865818072E-3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4.4631061524222151E-2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3159.6195833333331</v>
      </c>
      <c r="F37" s="16" t="s">
        <v>7913</v>
      </c>
      <c r="G37" s="21">
        <f>IF(B3L301C1=0,0,B3L330C1/B3L301C1)</f>
        <v>3.2086796107587308E-3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6.4927209701377955E-2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7920.1474166666667</v>
      </c>
      <c r="F38" s="16" t="s">
        <v>7916</v>
      </c>
      <c r="G38" s="21">
        <f>IF(B3L301C1=0,0,B3L331C1/B3L301C1)</f>
        <v>8.043125085093741E-3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0.16275157772165669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6522.4307499999995</v>
      </c>
      <c r="F41" s="16" t="s">
        <v>7925</v>
      </c>
      <c r="G41" s="21">
        <f>IF(B3L301C1=0,0,B3L334C1/B3L301C1)</f>
        <v>6.623705800060828E-3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0.13402981526693786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6.9766666666666666</v>
      </c>
      <c r="F42" s="16" t="s">
        <v>7928</v>
      </c>
      <c r="G42" s="21">
        <f>IF(B3L301C1=0,0,B3L335C1/B3L301C1)</f>
        <v>7.0849947260982487E-6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1.4336393598542025E-4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25911.847999999998</v>
      </c>
      <c r="F43" s="16" t="s">
        <v>7931</v>
      </c>
      <c r="G43" s="21">
        <f>IF(B3L301C1=0,0,B3L336C1/B3L301C1)</f>
        <v>2.6314186300543638E-2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0.53246409717189769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3159.6195833333331</v>
      </c>
      <c r="F44" s="16" t="s">
        <v>7934</v>
      </c>
      <c r="G44" s="21">
        <f>IF(B3L301C1=0,0,B3L337C1/B3L301C1)</f>
        <v>3.2086796107587308E-3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6.4927209701377955E-2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447035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447035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72344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5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6.9114232002653989E-5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196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2.7092778945040363E-3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5184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7.1657635740351652E-2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2368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3.2732500276456931E-2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3138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4.3376092004865641E-2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18358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0.2537598142209444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3275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4.5269821961738364E-2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2750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3.8012827601459694E-2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11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1.5205131040583878E-4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2856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3.9478049319915956E-2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10989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0.15189925909543292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3447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4.7647351542629661E-2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57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7.879022448302554E-4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1267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1.7513546389472522E-2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344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4.7550591617825941E-3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324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4.4786022337719783E-3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2645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3.6561428729403961E-2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15130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0.20913966604003095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-425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-216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0.50823529411764701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-209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0.49176470588235294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-209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0.49176470588235294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371024.77002200007</v>
      </c>
      <c r="F8" s="16" t="s">
        <v>8061</v>
      </c>
      <c r="G8" s="15">
        <f>B3L501C1</f>
        <v>371024.77002200007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98548.011000000013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98548.011000000013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29161.751977999997</v>
      </c>
      <c r="F10" s="16" t="s">
        <v>8064</v>
      </c>
      <c r="G10" s="15">
        <f>B3L503C1</f>
        <v>29161.751977999997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7742.6806820000011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7742.6806820000011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28871.711164000008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28871.711164000008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1588.929576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1588.929576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25262.853001999996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25262.853001999996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12708.245552000002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12708.245552000002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3090.4435839999996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3090.4435839999996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10358.570152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10358.570152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10168.233592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10168.233592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15016.387827999997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15016.387827999997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1902.1502560000001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1902.1502560000001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4057.9370660000009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4057.9370660000009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3570.0284780000002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3570.0284780000002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103340.93277799999</v>
      </c>
      <c r="F26" s="16" t="s">
        <v>8093</v>
      </c>
      <c r="G26" s="15">
        <f>SUM(B3L503C2,B3L504C2,SUM(B3L507C2:B3L510C2),B3L512C2)</f>
        <v>29161.751977999997</v>
      </c>
      <c r="H26" s="16" t="s">
        <v>8094</v>
      </c>
      <c r="I26" s="15">
        <f>SUM(B3L503C3,B3L504C3,SUM(B3L507C3:B3L510C3),B3L512C3)</f>
        <v>7742.6806820000011</v>
      </c>
      <c r="J26" s="16" t="s">
        <v>8095</v>
      </c>
      <c r="K26" s="15">
        <f>SUM(B3L503C4,B3L504C4,SUM(B3L507C4:B3L510C4),B3L512C4)</f>
        <v>12708.245552000002</v>
      </c>
      <c r="L26" s="16" t="s">
        <v>8096</v>
      </c>
      <c r="M26" s="15">
        <f>SUM(B3L503C5,B3L504C5,SUM(B3L507C5:B3L510C5),B3L512C5)</f>
        <v>3090.4435839999996</v>
      </c>
      <c r="N26" s="16" t="s">
        <v>8097</v>
      </c>
      <c r="O26" s="15">
        <f>SUM(B3L503C6,B3L504C6,SUM(B3L507C6:B3L510C6),B3L512C6)</f>
        <v>10358.570152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40279.240829999995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0.28218974992848306</v>
      </c>
      <c r="H27" s="16" t="s">
        <v>8108</v>
      </c>
      <c r="I27" s="21">
        <f>IF(B3L519C1=0,0,B3L519C3/B3L519C1)</f>
        <v>7.4923657778791813E-2</v>
      </c>
      <c r="J27" s="16" t="s">
        <v>8109</v>
      </c>
      <c r="K27" s="21">
        <f>IF(B3L519C1=0,0,B3L519C4/B3L519C1)</f>
        <v>0.12297397759414681</v>
      </c>
      <c r="L27" s="16" t="s">
        <v>8110</v>
      </c>
      <c r="M27" s="21">
        <f>IF(B3L519C1=0,0,B3L519C5/B3L519C1)</f>
        <v>2.9905319227560883E-2</v>
      </c>
      <c r="N27" s="16" t="s">
        <v>8111</v>
      </c>
      <c r="O27" s="21">
        <f>IF(B3L519C1=0,0,B3L519C6/B3L519C1)</f>
        <v>0.10023685555705776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0.38977043991395971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116595.49025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12708.245552000002</v>
      </c>
      <c r="L28" s="16" t="s">
        <v>8115</v>
      </c>
      <c r="M28" s="15">
        <f>SUM(B3L505C5:B3L518C5)</f>
        <v>3090.4435839999996</v>
      </c>
      <c r="N28" s="16" t="s">
        <v>8116</v>
      </c>
      <c r="O28" s="15">
        <f>SUM(B3L505C6:B3L518C6)</f>
        <v>10358.570152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1902.1502560000001</v>
      </c>
      <c r="T28" s="16" t="s">
        <v>8119</v>
      </c>
      <c r="U28" s="15">
        <f>SUM(B3L505C9:B3L518C9)</f>
        <v>4057.9370660000009</v>
      </c>
      <c r="V28" s="16" t="s">
        <v>8120</v>
      </c>
      <c r="W28" s="15">
        <f>SUM(B3L505C10:B3L518C10)</f>
        <v>3570.0284780000002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11757.163168000001</v>
      </c>
      <c r="AD28" s="16" t="s">
        <v>8124</v>
      </c>
      <c r="AE28" s="15">
        <f>SUM(B3L505C14:B3L518C14)</f>
        <v>69150.951994000003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0.10899431465789478</v>
      </c>
      <c r="L29" s="16" t="s">
        <v>8127</v>
      </c>
      <c r="M29" s="21">
        <f>IF(B3L521C1=0,0,B3L521C5/B3L521C1)</f>
        <v>2.6505687118546162E-2</v>
      </c>
      <c r="N29" s="16" t="s">
        <v>8128</v>
      </c>
      <c r="O29" s="21">
        <f>IF(B3L521C1=0,0,B3L521C6/B3L521C1)</f>
        <v>8.884194517120271E-2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1.6314098014609962E-2</v>
      </c>
      <c r="T29" s="16" t="s">
        <v>8131</v>
      </c>
      <c r="U29" s="21">
        <f>IF(B3L521C1=0,0,B3L521C9/B3L521C1)</f>
        <v>3.4803550783131604E-2</v>
      </c>
      <c r="V29" s="16" t="s">
        <v>8132</v>
      </c>
      <c r="W29" s="21">
        <f>IF(B3L521C1=0,0,B3L521C10/B3L521C1)</f>
        <v>3.0618924199771955E-2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0.1008372034183372</v>
      </c>
      <c r="AD29" s="16" t="s">
        <v>8136</v>
      </c>
      <c r="AE29" s="21">
        <f>IF(B3L521C1=0,0,B3L521C14/B3L521C1)</f>
        <v>0.59308427663650565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586168.27127200004</v>
      </c>
      <c r="F30" s="16" t="s">
        <v>8138</v>
      </c>
      <c r="G30" s="15">
        <f>SUM(B3L501C2,B3L502C2,SUM(B3L505C2:B3L518C2))</f>
        <v>371024.77002200007</v>
      </c>
      <c r="H30" s="16" t="s">
        <v>8139</v>
      </c>
      <c r="I30" s="15">
        <f>SUM(B3L501C3,B3L502C3,SUM(B3L505C3:B3L518C3))</f>
        <v>98548.011000000013</v>
      </c>
      <c r="J30" s="16" t="s">
        <v>8140</v>
      </c>
      <c r="K30" s="15">
        <f>SUM(B3L501C4,B3L502C4,SUM(B3L505C4:B3L518C4))</f>
        <v>12708.245552000002</v>
      </c>
      <c r="L30" s="16" t="s">
        <v>8141</v>
      </c>
      <c r="M30" s="15">
        <f>SUM(B3L501C5,B3L502C5,SUM(B3L505C5:B3L518C5))</f>
        <v>3090.4435839999996</v>
      </c>
      <c r="N30" s="16" t="s">
        <v>8142</v>
      </c>
      <c r="O30" s="15">
        <f>SUM(B3L501C6,B3L502C6,SUM(B3L505C6:B3L518C6))</f>
        <v>10358.570152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1902.1502560000001</v>
      </c>
      <c r="T30" s="16" t="s">
        <v>8145</v>
      </c>
      <c r="U30" s="15">
        <f>SUM(B3L501C9,B3L502C9,SUM(B3L505C9:B3L518C9))</f>
        <v>4057.9370660000009</v>
      </c>
      <c r="V30" s="16" t="s">
        <v>8146</v>
      </c>
      <c r="W30" s="15">
        <f>SUM(B3L501C10,B3L502C10,SUM(B3L505C10:B3L518C10))</f>
        <v>3570.0284780000002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11757.163168000001</v>
      </c>
      <c r="AD30" s="16" t="s">
        <v>8150</v>
      </c>
      <c r="AE30" s="15">
        <f>SUM(B3L501C14,B3L502C14,SUM(B3L505C14:B3L518C14))</f>
        <v>69150.951994000003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0.63296631395088465</v>
      </c>
      <c r="H31" s="16" t="s">
        <v>8153</v>
      </c>
      <c r="I31" s="21">
        <f>IF(B3L523C1=0,0,B3L523C3/B3L523C1)</f>
        <v>0.16812239049743913</v>
      </c>
      <c r="J31" s="16" t="s">
        <v>8154</v>
      </c>
      <c r="K31" s="21">
        <f>IF(B3L523C1=0,0,B3L523C4/B3L523C1)</f>
        <v>2.1680200336368919E-2</v>
      </c>
      <c r="L31" s="16" t="s">
        <v>8155</v>
      </c>
      <c r="M31" s="21">
        <f>IF(B3L523C1=0,0,B3L523C5/B3L523C1)</f>
        <v>5.2722805642373962E-3</v>
      </c>
      <c r="N31" s="16" t="s">
        <v>8156</v>
      </c>
      <c r="O31" s="21">
        <f>IF(B3L523C1=0,0,B3L523C6/B3L523C1)</f>
        <v>1.7671666413334928E-2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3.2450583718430983E-3</v>
      </c>
      <c r="T31" s="16" t="s">
        <v>8159</v>
      </c>
      <c r="U31" s="21">
        <f>IF(B3L523C1=0,0,B3L523C9/B3L523C1)</f>
        <v>6.9228193760712672E-3</v>
      </c>
      <c r="V31" s="16" t="s">
        <v>8160</v>
      </c>
      <c r="W31" s="21">
        <f>IF(B3L523C1=0,0,B3L523C10/B3L523C1)</f>
        <v>6.090449880975215E-3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2.0057658771749379E-2</v>
      </c>
      <c r="AD31" s="16" t="s">
        <v>8164</v>
      </c>
      <c r="AE31" s="21">
        <f>IF(B3L523C1=0,0,B3L523C14/B3L523C1)</f>
        <v>0.11797116183709616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66682</v>
      </c>
      <c r="F8" s="16" t="s">
        <v>8195</v>
      </c>
      <c r="G8" s="15">
        <f>A2L106C11</f>
        <v>66682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17717</v>
      </c>
      <c r="F9" s="16" t="s">
        <v>8198</v>
      </c>
      <c r="G9" s="15">
        <f>A2L107C11</f>
        <v>17717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32</v>
      </c>
      <c r="F10" s="16" t="s">
        <v>8201</v>
      </c>
      <c r="G10" s="15">
        <f>A2L108C11</f>
        <v>32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8</v>
      </c>
      <c r="F11" s="16" t="s">
        <v>8204</v>
      </c>
      <c r="G11" s="15">
        <f>A2L109C11</f>
        <v>8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29904</v>
      </c>
      <c r="F12" s="16" t="s">
        <v>8207</v>
      </c>
      <c r="G12" s="15">
        <f>A2L110C11</f>
        <v>29904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7941</v>
      </c>
      <c r="F13" s="16" t="s">
        <v>8210</v>
      </c>
      <c r="G13" s="15">
        <f>A2L111C11</f>
        <v>7941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9809</v>
      </c>
      <c r="F14" s="16" t="s">
        <v>8213</v>
      </c>
      <c r="G14" s="15">
        <f>A2L112C11</f>
        <v>9809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2594</v>
      </c>
      <c r="F15" s="16" t="s">
        <v>8216</v>
      </c>
      <c r="G15" s="15">
        <f>A2L113C11</f>
        <v>2594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176869</v>
      </c>
      <c r="F16" s="16" t="s">
        <v>8219</v>
      </c>
      <c r="G16" s="15">
        <f>A2L114C11</f>
        <v>176869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47025</v>
      </c>
      <c r="F17" s="16" t="s">
        <v>8222</v>
      </c>
      <c r="G17" s="15">
        <f>A2L115C11</f>
        <v>47025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15465</v>
      </c>
      <c r="F18" s="16" t="s">
        <v>8225</v>
      </c>
      <c r="G18" s="15">
        <f>A2L116C11</f>
        <v>15465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4120</v>
      </c>
      <c r="F19" s="16" t="s">
        <v>8228</v>
      </c>
      <c r="G19" s="15">
        <f>A2L117C11</f>
        <v>4120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76159</v>
      </c>
      <c r="F22" s="16" t="s">
        <v>8237</v>
      </c>
      <c r="G22" s="15">
        <f>A2L121C11</f>
        <v>76159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20246</v>
      </c>
      <c r="F23" s="16" t="s">
        <v>8240</v>
      </c>
      <c r="G23" s="15">
        <f>A2L122C11</f>
        <v>20246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1562</v>
      </c>
      <c r="F24" s="16" t="s">
        <v>8243</v>
      </c>
      <c r="G24" s="15">
        <f>A2L125C11</f>
        <v>1562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416</v>
      </c>
      <c r="F25" s="16" t="s">
        <v>8246</v>
      </c>
      <c r="G25" s="15">
        <f>A2L126C11</f>
        <v>416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376482</v>
      </c>
      <c r="F26" s="16" t="s">
        <v>8249</v>
      </c>
      <c r="G26" s="15">
        <f>B3L601C2+B3L603C2+B3L605C2+B3L607C2+B3L609C2+B3L611C2+B3L613C2+B3L615C2+B3L617C2</f>
        <v>376482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100067</v>
      </c>
      <c r="F27" s="16" t="s">
        <v>8252</v>
      </c>
      <c r="G27" s="15">
        <f>B3L602C2+B3L604C2+B3L606C2+B3L608C2+B3L610C2+B3L612C2+B3L614C2+B3L616C2+B3L618C2</f>
        <v>100067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26569</v>
      </c>
      <c r="F28" s="16" t="s">
        <v>8255</v>
      </c>
      <c r="G28" s="15">
        <f>A2L123C11</f>
        <v>26569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1263</v>
      </c>
      <c r="F29" s="16" t="s">
        <v>8258</v>
      </c>
      <c r="G29" s="15">
        <f>A2L124C11</f>
        <v>1263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28777</v>
      </c>
      <c r="F30" s="16" t="s">
        <v>8261</v>
      </c>
      <c r="G30" s="15">
        <f>A2L127C11</f>
        <v>28777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13626</v>
      </c>
      <c r="F31" s="16" t="s">
        <v>8264</v>
      </c>
      <c r="G31" s="15">
        <f>A2L128C11</f>
        <v>13626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8126</v>
      </c>
      <c r="F32" s="16" t="s">
        <v>8267</v>
      </c>
      <c r="G32" s="15">
        <f>A2L131C11</f>
        <v>8126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8904</v>
      </c>
      <c r="F33" s="16" t="s">
        <v>8270</v>
      </c>
      <c r="G33" s="15">
        <f>A2L132C11</f>
        <v>8904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33991</v>
      </c>
      <c r="F34" s="16" t="s">
        <v>8273</v>
      </c>
      <c r="G34" s="15">
        <f>A2L139C11</f>
        <v>33991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46025</v>
      </c>
      <c r="F35" s="16" t="s">
        <v>8276</v>
      </c>
      <c r="G35" s="15">
        <f>A2L140C11</f>
        <v>46025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2359210</v>
      </c>
      <c r="F36" s="16" t="s">
        <v>8279</v>
      </c>
      <c r="G36" s="15">
        <f>A2L181C11</f>
        <v>2359210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643464</v>
      </c>
      <c r="F37" s="16" t="s">
        <v>8282</v>
      </c>
      <c r="G37" s="15">
        <f>A2L202C11-A2L216C11</f>
        <v>643464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6556</v>
      </c>
      <c r="F38" s="16" t="s">
        <v>8285</v>
      </c>
      <c r="G38" s="15">
        <f>A2L242C11</f>
        <v>6556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17</v>
      </c>
      <c r="F39" s="16" t="s">
        <v>8288</v>
      </c>
      <c r="G39" s="15">
        <f>A2L243C11</f>
        <v>17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26791</v>
      </c>
      <c r="F40" s="16" t="s">
        <v>8291</v>
      </c>
      <c r="G40" s="15">
        <f>A2L245C11</f>
        <v>26791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15304368</v>
      </c>
      <c r="F41" s="16" t="s">
        <v>8294</v>
      </c>
      <c r="G41" s="15">
        <f>A2L420C11</f>
        <v>15304368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522818.19</v>
      </c>
      <c r="F8" s="16" t="s">
        <v>7643</v>
      </c>
      <c r="G8" s="15">
        <f>A1L108C6</f>
        <v>516480.74349999998</v>
      </c>
      <c r="H8" s="16" t="s">
        <v>7660</v>
      </c>
      <c r="I8" s="15">
        <f>A1L108C7</f>
        <v>509608.89999999997</v>
      </c>
      <c r="J8" s="16" t="s">
        <v>7677</v>
      </c>
      <c r="K8" s="15">
        <f>A1L108C8</f>
        <v>503502.45775</v>
      </c>
      <c r="L8" s="16" t="s">
        <v>7694</v>
      </c>
      <c r="M8" s="15">
        <f>A1L108C9</f>
        <v>494168.52400000003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187548.929</v>
      </c>
      <c r="F9" s="16" t="s">
        <v>8350</v>
      </c>
      <c r="G9" s="15">
        <f>A1L105C6</f>
        <v>184917.06349999999</v>
      </c>
      <c r="H9" s="16" t="s">
        <v>8351</v>
      </c>
      <c r="I9" s="15">
        <f>A1L105C7</f>
        <v>185378.45166666666</v>
      </c>
      <c r="J9" s="16" t="s">
        <v>8352</v>
      </c>
      <c r="K9" s="15">
        <f>A1L105C8</f>
        <v>186124.81699999998</v>
      </c>
      <c r="L9" s="16" t="s">
        <v>8353</v>
      </c>
      <c r="M9" s="15">
        <f>A1L105C9</f>
        <v>183819.25459999999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12222.593000000001</v>
      </c>
      <c r="F10" s="16" t="s">
        <v>8355</v>
      </c>
      <c r="G10" s="15">
        <f>A1L106C6</f>
        <v>12422.345499999999</v>
      </c>
      <c r="H10" s="16" t="s">
        <v>8356</v>
      </c>
      <c r="I10" s="15">
        <f>A1L106C7</f>
        <v>12323.197</v>
      </c>
      <c r="J10" s="16" t="s">
        <v>8357</v>
      </c>
      <c r="K10" s="15">
        <f>A1L106C8</f>
        <v>12247.68275</v>
      </c>
      <c r="L10" s="16" t="s">
        <v>8358</v>
      </c>
      <c r="M10" s="15">
        <f>A1L106C9</f>
        <v>12401.080400000001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323046.66800000001</v>
      </c>
      <c r="F11" s="16" t="s">
        <v>8360</v>
      </c>
      <c r="G11" s="15">
        <f>A1L107C6</f>
        <v>319141.3345</v>
      </c>
      <c r="H11" s="16" t="s">
        <v>8361</v>
      </c>
      <c r="I11" s="15">
        <f>A1L107C7</f>
        <v>311907.25133333332</v>
      </c>
      <c r="J11" s="16" t="s">
        <v>8362</v>
      </c>
      <c r="K11" s="15">
        <f>A1L107C8</f>
        <v>305129.95799999998</v>
      </c>
      <c r="L11" s="16" t="s">
        <v>8363</v>
      </c>
      <c r="M11" s="15">
        <f>A1L107C9</f>
        <v>297948.18899999995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0.35872686258295644</v>
      </c>
      <c r="F12" s="16" t="s">
        <v>8365</v>
      </c>
      <c r="G12" s="21">
        <f>IF(B3L701C2=0,0,B3L702C2/B3L701C2)</f>
        <v>0.3580328324477019</v>
      </c>
      <c r="H12" s="16" t="s">
        <v>8366</v>
      </c>
      <c r="I12" s="21">
        <f>IF(B3L701C3=0,0,B3L702C3/B3L701C3)</f>
        <v>0.36376611881516724</v>
      </c>
      <c r="J12" s="16" t="s">
        <v>8367</v>
      </c>
      <c r="K12" s="21">
        <f>IF(B3L701C4=0,0,B3L702C4/B3L701C4)</f>
        <v>0.36966019556634422</v>
      </c>
      <c r="L12" s="16" t="s">
        <v>8368</v>
      </c>
      <c r="M12" s="21">
        <f>IF(B3L701C5=0,0,B3L702C5/B3L701C5)</f>
        <v>0.37197685743335601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2.3378285671353555E-2</v>
      </c>
      <c r="F13" s="16" t="s">
        <v>8370</v>
      </c>
      <c r="G13" s="21">
        <f>IF(B3L701C2=0,0,B3L703C2/B3L701C2)</f>
        <v>2.4051904463694686E-2</v>
      </c>
      <c r="H13" s="16" t="s">
        <v>8371</v>
      </c>
      <c r="I13" s="21">
        <f>IF(B3L701C3=0,0,B3L703C3/B3L701C3)</f>
        <v>2.4181675398526205E-2</v>
      </c>
      <c r="J13" s="16" t="s">
        <v>8372</v>
      </c>
      <c r="K13" s="21">
        <f>IF(B3L701C4=0,0,B3L703C4/B3L701C4)</f>
        <v>2.4324971132675666E-2</v>
      </c>
      <c r="L13" s="16" t="s">
        <v>8373</v>
      </c>
      <c r="M13" s="21">
        <f>IF(B3L701C5=0,0,B3L703C5/B3L701C5)</f>
        <v>2.5094840722797634E-2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0.61789485174569003</v>
      </c>
      <c r="F14" s="16" t="s">
        <v>8375</v>
      </c>
      <c r="G14" s="21">
        <f>IF(B3L701C2=0,0,B3L704C2/B3L701C2)</f>
        <v>0.61791526308860345</v>
      </c>
      <c r="H14" s="16" t="s">
        <v>8376</v>
      </c>
      <c r="I14" s="21">
        <f>IF(B3L701C3=0,0,B3L704C3/B3L701C3)</f>
        <v>0.61205220578630659</v>
      </c>
      <c r="J14" s="16" t="s">
        <v>8377</v>
      </c>
      <c r="K14" s="21">
        <f>IF(B3L701C4=0,0,B3L704C4/B3L701C4)</f>
        <v>0.60601483330098005</v>
      </c>
      <c r="L14" s="16" t="s">
        <v>8378</v>
      </c>
      <c r="M14" s="21">
        <f>IF(B3L701C5=0,0,B3L704C5/B3L701C5)</f>
        <v>0.60292830184384616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167265.595</v>
      </c>
      <c r="F15" s="16" t="s">
        <v>8380</v>
      </c>
      <c r="G15" s="15">
        <f>A1L104C6</f>
        <v>164988.71549999999</v>
      </c>
      <c r="H15" s="16" t="s">
        <v>8381</v>
      </c>
      <c r="I15" s="15">
        <f>A1L104C7</f>
        <v>162667.63166666668</v>
      </c>
      <c r="J15" s="16" t="s">
        <v>8382</v>
      </c>
      <c r="K15" s="15">
        <f>A1L104C8</f>
        <v>160110.57949999999</v>
      </c>
      <c r="L15" s="16" t="s">
        <v>8383</v>
      </c>
      <c r="M15" s="15">
        <f>A1L104C9</f>
        <v>156015.97899999999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58749.279000000002</v>
      </c>
      <c r="F16" s="16" t="s">
        <v>8385</v>
      </c>
      <c r="G16" s="15">
        <f>A1L101C6</f>
        <v>57578.400000000001</v>
      </c>
      <c r="H16" s="16" t="s">
        <v>8386</v>
      </c>
      <c r="I16" s="15">
        <f>A1L101C7</f>
        <v>57472.824000000001</v>
      </c>
      <c r="J16" s="16" t="s">
        <v>8387</v>
      </c>
      <c r="K16" s="15">
        <f>A1L101C8</f>
        <v>57595.454250000003</v>
      </c>
      <c r="L16" s="16" t="s">
        <v>8388</v>
      </c>
      <c r="M16" s="15">
        <f>A1L101C9</f>
        <v>56744.779399999999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5618.6009999999997</v>
      </c>
      <c r="F17" s="16" t="s">
        <v>8390</v>
      </c>
      <c r="G17" s="15">
        <f>A1L102C6</f>
        <v>5714.6304999999993</v>
      </c>
      <c r="H17" s="16" t="s">
        <v>8391</v>
      </c>
      <c r="I17" s="15">
        <f>A1L102C7</f>
        <v>5683.6296666666667</v>
      </c>
      <c r="J17" s="16" t="s">
        <v>8392</v>
      </c>
      <c r="K17" s="15">
        <f>A1L102C8</f>
        <v>5638.4042499999996</v>
      </c>
      <c r="L17" s="16" t="s">
        <v>8393</v>
      </c>
      <c r="M17" s="15">
        <f>A1L102C9</f>
        <v>5691.9106000000002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102897.715</v>
      </c>
      <c r="F18" s="16" t="s">
        <v>8395</v>
      </c>
      <c r="G18" s="15">
        <f>A1L103C6</f>
        <v>101695.685</v>
      </c>
      <c r="H18" s="16" t="s">
        <v>8396</v>
      </c>
      <c r="I18" s="15">
        <f>A1L103C7</f>
        <v>99511.178</v>
      </c>
      <c r="J18" s="16" t="s">
        <v>8397</v>
      </c>
      <c r="K18" s="15">
        <f>A1L103C8</f>
        <v>96876.72099999999</v>
      </c>
      <c r="L18" s="16" t="s">
        <v>8398</v>
      </c>
      <c r="M18" s="15">
        <f>A1L103C9</f>
        <v>93579.28899999999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0.35123349186065433</v>
      </c>
      <c r="F19" s="16" t="s">
        <v>8400</v>
      </c>
      <c r="G19" s="21">
        <f>IF(B3L708C2=0,0,B3L709C2/B3L708C2)</f>
        <v>0.34898386732394437</v>
      </c>
      <c r="H19" s="16" t="s">
        <v>8401</v>
      </c>
      <c r="I19" s="21">
        <f>IF(B3L708C3=0,0,B3L709C3/B3L708C3)</f>
        <v>0.35331444498910192</v>
      </c>
      <c r="J19" s="16" t="s">
        <v>8402</v>
      </c>
      <c r="K19" s="21">
        <f>IF(B3L708C4=0,0,B3L709C4/B3L708C4)</f>
        <v>0.35972297664440095</v>
      </c>
      <c r="L19" s="16" t="s">
        <v>8403</v>
      </c>
      <c r="M19" s="21">
        <f>IF(B3L708C5=0,0,B3L709C5/B3L708C5)</f>
        <v>0.36371133113230664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3.359089476828752E-2</v>
      </c>
      <c r="F20" s="16" t="s">
        <v>8405</v>
      </c>
      <c r="G20" s="21">
        <f>IF(B3L708C2=0,0,B3L710C2/B3L708C2)</f>
        <v>3.4636493063672585E-2</v>
      </c>
      <c r="H20" s="16" t="s">
        <v>8406</v>
      </c>
      <c r="I20" s="21">
        <f>IF(B3L708C3=0,0,B3L710C3/B3L708C3)</f>
        <v>3.494013903339651E-2</v>
      </c>
      <c r="J20" s="16" t="s">
        <v>8407</v>
      </c>
      <c r="K20" s="21">
        <f>IF(B3L708C4=0,0,B3L710C4/B3L708C4)</f>
        <v>3.5215688230021053E-2</v>
      </c>
      <c r="L20" s="16" t="s">
        <v>8408</v>
      </c>
      <c r="M20" s="21">
        <f>IF(B3L708C5=0,0,B3L710C5/B3L708C5)</f>
        <v>3.6482869488643856E-2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0.61517561337105819</v>
      </c>
      <c r="F21" s="16" t="s">
        <v>8410</v>
      </c>
      <c r="G21" s="21">
        <f>IF(B3L708C2=0,0,B3L711C2/B3L708C2)</f>
        <v>0.61637963961238307</v>
      </c>
      <c r="H21" s="16" t="s">
        <v>8411</v>
      </c>
      <c r="I21" s="21">
        <f>IF(B3L708C3=0,0,B3L711C3/B3L708C3)</f>
        <v>0.61174541597750143</v>
      </c>
      <c r="J21" s="16" t="s">
        <v>8412</v>
      </c>
      <c r="K21" s="21">
        <f>IF(B3L708C4=0,0,B3L711C4/B3L708C4)</f>
        <v>0.60506133512557803</v>
      </c>
      <c r="L21" s="16" t="s">
        <v>8413</v>
      </c>
      <c r="M21" s="21">
        <f>IF(B3L708C5=0,0,B3L711C5/B3L708C5)</f>
        <v>0.59980579937904943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3.1256768016160166</v>
      </c>
      <c r="F22" s="16" t="s">
        <v>8415</v>
      </c>
      <c r="G22" s="21">
        <f>IF(B3L708C2=0,0,B3L701C2/B3L708C2)</f>
        <v>3.1304004151726366</v>
      </c>
      <c r="H22" s="16" t="s">
        <v>8416</v>
      </c>
      <c r="I22" s="21">
        <f>IF(B3L708C3=0,0,B3L701C3/B3L708C3)</f>
        <v>3.1328230132733119</v>
      </c>
      <c r="J22" s="16" t="s">
        <v>8417</v>
      </c>
      <c r="K22" s="21">
        <f>IF(B3L708C4=0,0,B3L701C4/B3L708C4)</f>
        <v>3.1447169782431525</v>
      </c>
      <c r="L22" s="16" t="s">
        <v>8418</v>
      </c>
      <c r="M22" s="21">
        <f>IF(B3L708C5=0,0,B3L701C5/B3L708C5)</f>
        <v>3.1674225112544407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3.1923613734902174</v>
      </c>
      <c r="F23" s="16" t="s">
        <v>8420</v>
      </c>
      <c r="G23" s="21">
        <f>IF(B3L709C2=0,0,B3L702C2/B3L709C2)</f>
        <v>3.2115700245230849</v>
      </c>
      <c r="H23" s="16" t="s">
        <v>8421</v>
      </c>
      <c r="I23" s="21">
        <f>IF(B3L709C3=0,0,B3L702C3/B3L709C3)</f>
        <v>3.2254975267383181</v>
      </c>
      <c r="J23" s="16" t="s">
        <v>8422</v>
      </c>
      <c r="K23" s="21">
        <f>IF(B3L709C4=0,0,B3L702C4/B3L709C4)</f>
        <v>3.2315886630931465</v>
      </c>
      <c r="L23" s="16" t="s">
        <v>8423</v>
      </c>
      <c r="M23" s="21">
        <f>IF(B3L709C5=0,0,B3L702C5/B3L709C5)</f>
        <v>3.2394038102472558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2.1753801346634156</v>
      </c>
      <c r="F24" s="16" t="s">
        <v>8425</v>
      </c>
      <c r="G24" s="21">
        <f>IF(B3L710C2=0,0,B3L703C2/B3L710C2)</f>
        <v>2.1737793020913601</v>
      </c>
      <c r="H24" s="16" t="s">
        <v>8426</v>
      </c>
      <c r="I24" s="21">
        <f>IF(B3L710C3=0,0,B3L703C3/B3L710C3)</f>
        <v>2.1681914063249135</v>
      </c>
      <c r="J24" s="16" t="s">
        <v>8427</v>
      </c>
      <c r="K24" s="21">
        <f>IF(B3L710C4=0,0,B3L703C4/B3L710C4)</f>
        <v>2.1721895428125788</v>
      </c>
      <c r="L24" s="16" t="s">
        <v>8428</v>
      </c>
      <c r="M24" s="21">
        <f>IF(B3L710C5=0,0,B3L703C5/B3L710C5)</f>
        <v>2.1787201647193828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3.1394931170240272</v>
      </c>
      <c r="F25" s="16" t="s">
        <v>8430</v>
      </c>
      <c r="G25" s="21">
        <f>IF(B3L711C2=0,0,B3L704C2/B3L711C2)</f>
        <v>3.1381993690292758</v>
      </c>
      <c r="H25" s="16" t="s">
        <v>8431</v>
      </c>
      <c r="I25" s="21">
        <f>IF(B3L711C3=0,0,B3L704C3/B3L711C3)</f>
        <v>3.1343941213652733</v>
      </c>
      <c r="J25" s="16" t="s">
        <v>8432</v>
      </c>
      <c r="K25" s="21">
        <f>IF(B3L711C4=0,0,B3L704C4/B3L711C4)</f>
        <v>3.1496726442671403</v>
      </c>
      <c r="L25" s="16" t="s">
        <v>8433</v>
      </c>
      <c r="M25" s="21">
        <f>IF(B3L711C5=0,0,B3L704C5/B3L711C5)</f>
        <v>3.1839116559220706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11820676</v>
      </c>
      <c r="F26" s="16" t="s">
        <v>8435</v>
      </c>
      <c r="G26" s="15">
        <f>A1L114C6</f>
        <v>11631635.5</v>
      </c>
      <c r="H26" s="16" t="s">
        <v>8436</v>
      </c>
      <c r="I26" s="15">
        <f>A1L114C7</f>
        <v>11551395.333333334</v>
      </c>
      <c r="J26" s="16" t="s">
        <v>8437</v>
      </c>
      <c r="K26" s="15">
        <f>A1L114C8</f>
        <v>11488304.25</v>
      </c>
      <c r="L26" s="16" t="s">
        <v>8438</v>
      </c>
      <c r="M26" s="15">
        <f>A1L114C9</f>
        <v>11258129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6478762</v>
      </c>
      <c r="F27" s="16" t="s">
        <v>8440</v>
      </c>
      <c r="G27" s="15">
        <f>A1L115C6</f>
        <v>6348231.5</v>
      </c>
      <c r="H27" s="16" t="s">
        <v>8441</v>
      </c>
      <c r="I27" s="15">
        <f>A1L115C7</f>
        <v>6360726.666666667</v>
      </c>
      <c r="J27" s="16" t="s">
        <v>8442</v>
      </c>
      <c r="K27" s="15">
        <f>A1L115C8</f>
        <v>6407299.75</v>
      </c>
      <c r="L27" s="16" t="s">
        <v>8443</v>
      </c>
      <c r="M27" s="15">
        <f>A1L115C9</f>
        <v>6334485.5999999996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170096</v>
      </c>
      <c r="F28" s="16" t="s">
        <v>8445</v>
      </c>
      <c r="G28" s="15">
        <f>A1L116C6</f>
        <v>173067.5</v>
      </c>
      <c r="H28" s="16" t="s">
        <v>8446</v>
      </c>
      <c r="I28" s="15">
        <f>A1L116C7</f>
        <v>174396</v>
      </c>
      <c r="J28" s="16" t="s">
        <v>8447</v>
      </c>
      <c r="K28" s="15">
        <f>A1L116C8</f>
        <v>173621.5</v>
      </c>
      <c r="L28" s="16" t="s">
        <v>8448</v>
      </c>
      <c r="M28" s="15">
        <f>A1L116C9</f>
        <v>172615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5171818</v>
      </c>
      <c r="F29" s="16" t="s">
        <v>8450</v>
      </c>
      <c r="G29" s="15">
        <f>A1L117C6</f>
        <v>5110336.5</v>
      </c>
      <c r="H29" s="16" t="s">
        <v>8451</v>
      </c>
      <c r="I29" s="15">
        <f>A1L117C7</f>
        <v>5016272.666666667</v>
      </c>
      <c r="J29" s="16" t="s">
        <v>8452</v>
      </c>
      <c r="K29" s="15">
        <f>A1L117C8</f>
        <v>4907383</v>
      </c>
      <c r="L29" s="16" t="s">
        <v>8453</v>
      </c>
      <c r="M29" s="15">
        <f>A1L117C9</f>
        <v>4751028.4000000004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70.670098055729866</v>
      </c>
      <c r="F30" s="16" t="s">
        <v>8455</v>
      </c>
      <c r="G30" s="21">
        <f>IF(B3L708C2=0,0,B3L719C2/B3L708C2)</f>
        <v>70.499582136573466</v>
      </c>
      <c r="H30" s="16" t="s">
        <v>8456</v>
      </c>
      <c r="I30" s="21">
        <f>IF(B3L708C3=0,0,B3L719C3/B3L708C3)</f>
        <v>71.012254958036664</v>
      </c>
      <c r="J30" s="16" t="s">
        <v>8457</v>
      </c>
      <c r="K30" s="21">
        <f>IF(B3L708C4=0,0,B3L719C4/B3L708C4)</f>
        <v>71.752311970115628</v>
      </c>
      <c r="L30" s="16" t="s">
        <v>8458</v>
      </c>
      <c r="M30" s="21">
        <f>IF(B3L708C5=0,0,B3L719C5/B3L708C5)</f>
        <v>72.160102267473519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110.27815337103966</v>
      </c>
      <c r="F31" s="16" t="s">
        <v>8460</v>
      </c>
      <c r="G31" s="21">
        <f>IF(B3L709C2=0,0,B3L720C2/B3L709C2)</f>
        <v>110.25369756714323</v>
      </c>
      <c r="H31" s="16" t="s">
        <v>8461</v>
      </c>
      <c r="I31" s="21">
        <f>IF(B3L709C3=0,0,B3L720C3/B3L709C3)</f>
        <v>110.67364058301132</v>
      </c>
      <c r="J31" s="16" t="s">
        <v>8462</v>
      </c>
      <c r="K31" s="21">
        <f>IF(B3L709C4=0,0,B3L720C4/B3L709C4)</f>
        <v>111.24662238426568</v>
      </c>
      <c r="L31" s="16" t="s">
        <v>8463</v>
      </c>
      <c r="M31" s="21">
        <f>IF(B3L709C5=0,0,B3L720C5/B3L709C5)</f>
        <v>111.63116090993209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30.273728282182702</v>
      </c>
      <c r="F32" s="16" t="s">
        <v>8465</v>
      </c>
      <c r="G32" s="21">
        <f>IF(B3L710C2=0,0,B3L721C2/B3L710C2)</f>
        <v>30.284985179706723</v>
      </c>
      <c r="H32" s="16" t="s">
        <v>8466</v>
      </c>
      <c r="I32" s="21">
        <f>IF(B3L710C3=0,0,B3L721C3/B3L710C3)</f>
        <v>30.683913313845395</v>
      </c>
      <c r="J32" s="16" t="s">
        <v>8467</v>
      </c>
      <c r="K32" s="21">
        <f>IF(B3L710C4=0,0,B3L721C4/B3L710C4)</f>
        <v>30.792666205159023</v>
      </c>
      <c r="L32" s="16" t="s">
        <v>8468</v>
      </c>
      <c r="M32" s="21">
        <f>IF(B3L710C5=0,0,B3L721C5/B3L710C5)</f>
        <v>30.326372308096335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50.261738076496648</v>
      </c>
      <c r="F33" s="16" t="s">
        <v>8470</v>
      </c>
      <c r="G33" s="21">
        <f>IF(B3L711C2=0,0,B3L722C2/B3L711C2)</f>
        <v>50.251261889823546</v>
      </c>
      <c r="H33" s="16" t="s">
        <v>8471</v>
      </c>
      <c r="I33" s="21">
        <f>IF(B3L711C3=0,0,B3L722C3/B3L711C3)</f>
        <v>50.409137621370206</v>
      </c>
      <c r="J33" s="16" t="s">
        <v>8472</v>
      </c>
      <c r="K33" s="21">
        <f>IF(B3L711C4=0,0,B3L722C4/B3L711C4)</f>
        <v>50.655956862949566</v>
      </c>
      <c r="L33" s="16" t="s">
        <v>8473</v>
      </c>
      <c r="M33" s="21">
        <f>IF(B3L711C5=0,0,B3L722C5/B3L711C5)</f>
        <v>50.770084393353329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9223.646999999999</v>
      </c>
      <c r="F34" s="16" t="s">
        <v>8475</v>
      </c>
      <c r="G34" s="15">
        <f>A1L131C6</f>
        <v>8598.48</v>
      </c>
      <c r="H34" s="16" t="s">
        <v>8476</v>
      </c>
      <c r="I34" s="15">
        <f>A1L131C7</f>
        <v>8593.846333333333</v>
      </c>
      <c r="J34" s="16" t="s">
        <v>8477</v>
      </c>
      <c r="K34" s="15">
        <f>A1L131C8</f>
        <v>8349.4989999999998</v>
      </c>
      <c r="L34" s="16" t="s">
        <v>8478</v>
      </c>
      <c r="M34" s="15">
        <f>A1L131C9</f>
        <v>7972.3588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18.134431532342902</v>
      </c>
      <c r="F35" s="16" t="s">
        <v>8480</v>
      </c>
      <c r="G35" s="21">
        <f>IF(B3L727C2=0,0,B3L708C2/B3L727C2)</f>
        <v>19.188125750132581</v>
      </c>
      <c r="H35" s="16" t="s">
        <v>8481</v>
      </c>
      <c r="I35" s="21">
        <f>IF(B3L727C3=0,0,B3L708C3/B3L727C3)</f>
        <v>18.928384957934437</v>
      </c>
      <c r="J35" s="16" t="s">
        <v>8482</v>
      </c>
      <c r="K35" s="21">
        <f>IF(B3L727C4=0,0,B3L708C4/B3L727C4)</f>
        <v>19.17607026481469</v>
      </c>
      <c r="L35" s="16" t="s">
        <v>8483</v>
      </c>
      <c r="M35" s="21">
        <f>IF(B3L727C5=0,0,B3L708C5/B3L727C5)</f>
        <v>19.56961332447807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5.5143719185048186E-2</v>
      </c>
      <c r="F36" s="16" t="s">
        <v>8485</v>
      </c>
      <c r="G36" s="21">
        <f>IF(B3L728C2=0,0,1/B3L728C2)</f>
        <v>5.211556423081553E-2</v>
      </c>
      <c r="H36" s="16" t="s">
        <v>8486</v>
      </c>
      <c r="I36" s="21">
        <f>IF(B3L728C3=0,0,1/B3L728C3)</f>
        <v>5.2830709129297271E-2</v>
      </c>
      <c r="J36" s="16" t="s">
        <v>8487</v>
      </c>
      <c r="K36" s="21">
        <f>IF(B3L728C4=0,0,1/B3L728C4)</f>
        <v>5.2148327899843749E-2</v>
      </c>
      <c r="L36" s="16" t="s">
        <v>8488</v>
      </c>
      <c r="M36" s="21">
        <f>IF(B3L728C5=0,0,1/B3L728C5)</f>
        <v>5.1099629993668794E-2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1146939870</v>
      </c>
      <c r="F37" s="16" t="s">
        <v>8490</v>
      </c>
      <c r="G37" s="15">
        <f>A1L122C6</f>
        <v>1129309312.5</v>
      </c>
      <c r="H37" s="16" t="s">
        <v>8491</v>
      </c>
      <c r="I37" s="15">
        <f>A1L122C7</f>
        <v>1115029954</v>
      </c>
      <c r="J37" s="16" t="s">
        <v>8492</v>
      </c>
      <c r="K37" s="15">
        <f>A1L122C8</f>
        <v>1104936053</v>
      </c>
      <c r="L37" s="16" t="s">
        <v>8493</v>
      </c>
      <c r="M37" s="15">
        <f>A1L122C9</f>
        <v>1080772926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562684953</v>
      </c>
      <c r="F38" s="16" t="s">
        <v>8495</v>
      </c>
      <c r="G38" s="15">
        <f>A1L119C6</f>
        <v>552028774</v>
      </c>
      <c r="H38" s="16" t="s">
        <v>8496</v>
      </c>
      <c r="I38" s="15">
        <f>A1L119C7</f>
        <v>548209491.66666663</v>
      </c>
      <c r="J38" s="16" t="s">
        <v>8497</v>
      </c>
      <c r="K38" s="15">
        <f>A1L119C8</f>
        <v>550844848</v>
      </c>
      <c r="L38" s="16" t="s">
        <v>8498</v>
      </c>
      <c r="M38" s="15">
        <f>A1L119C9</f>
        <v>543902671.20000005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11475333</v>
      </c>
      <c r="F39" s="16" t="s">
        <v>8500</v>
      </c>
      <c r="G39" s="15">
        <f>A1L120C6</f>
        <v>11581867.5</v>
      </c>
      <c r="H39" s="16" t="s">
        <v>8501</v>
      </c>
      <c r="I39" s="15">
        <f>A1L120C7</f>
        <v>11552935.333333334</v>
      </c>
      <c r="J39" s="16" t="s">
        <v>8502</v>
      </c>
      <c r="K39" s="15">
        <f>A1L120C8</f>
        <v>11469580</v>
      </c>
      <c r="L39" s="16" t="s">
        <v>8503</v>
      </c>
      <c r="M39" s="15">
        <f>A1L120C9</f>
        <v>11497151.6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572779584</v>
      </c>
      <c r="F40" s="16" t="s">
        <v>8505</v>
      </c>
      <c r="G40" s="15">
        <f>A1L121C6</f>
        <v>565698671</v>
      </c>
      <c r="H40" s="16" t="s">
        <v>8506</v>
      </c>
      <c r="I40" s="15">
        <f>A1L121C7</f>
        <v>555267527</v>
      </c>
      <c r="J40" s="16" t="s">
        <v>8507</v>
      </c>
      <c r="K40" s="15">
        <f>A1L121C8</f>
        <v>542621625</v>
      </c>
      <c r="L40" s="16" t="s">
        <v>8508</v>
      </c>
      <c r="M40" s="15">
        <f>A1L121C9</f>
        <v>525373103.19999999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6856.9981172757016</v>
      </c>
      <c r="F41" s="16" t="s">
        <v>8510</v>
      </c>
      <c r="G41" s="15">
        <f>IF(B3L708C2=0,0,B3L730C2/B3L708C2)</f>
        <v>6844.7669834728795</v>
      </c>
      <c r="H41" s="16" t="s">
        <v>8511</v>
      </c>
      <c r="I41" s="15">
        <f>IF(B3L708C3=0,0,B3L730C3/B3L708C3)</f>
        <v>6854.6516757856525</v>
      </c>
      <c r="J41" s="16" t="s">
        <v>8512</v>
      </c>
      <c r="K41" s="15">
        <f>IF(B3L708C4=0,0,B3L730C4/B3L708C4)</f>
        <v>6901.08084331804</v>
      </c>
      <c r="L41" s="16" t="s">
        <v>8513</v>
      </c>
      <c r="M41" s="15">
        <f>IF(B3L708C5=0,0,B3L730C5/B3L708C5)</f>
        <v>6927.3220148815653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9577.7337624858337</v>
      </c>
      <c r="F42" s="16" t="s">
        <v>8515</v>
      </c>
      <c r="G42" s="15">
        <f>IF(B3L709C2=0,0,B3L731C2/B3L709C2)</f>
        <v>9587.4281675072598</v>
      </c>
      <c r="H42" s="16" t="s">
        <v>8516</v>
      </c>
      <c r="I42" s="15">
        <f>IF(B3L709C3=0,0,B3L731C3/B3L709C3)</f>
        <v>9538.5863006604068</v>
      </c>
      <c r="J42" s="16" t="s">
        <v>8517</v>
      </c>
      <c r="K42" s="15">
        <f>IF(B3L709C4=0,0,B3L731C4/B3L709C4)</f>
        <v>9564.0333976530783</v>
      </c>
      <c r="L42" s="16" t="s">
        <v>8518</v>
      </c>
      <c r="M42" s="15">
        <f>IF(B3L709C5=0,0,B3L731C5/B3L709C5)</f>
        <v>9585.0697976279389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2042.3826144622124</v>
      </c>
      <c r="F43" s="16" t="s">
        <v>8520</v>
      </c>
      <c r="G43" s="15">
        <f>IF(B3L710C2=0,0,B3L732C2/B3L710C2)</f>
        <v>2026.7045262156498</v>
      </c>
      <c r="H43" s="16" t="s">
        <v>8521</v>
      </c>
      <c r="I43" s="15">
        <f>IF(B3L710C3=0,0,B3L732C3/B3L710C3)</f>
        <v>2032.6685605659625</v>
      </c>
      <c r="J43" s="16" t="s">
        <v>8522</v>
      </c>
      <c r="K43" s="15">
        <f>IF(B3L710C4=0,0,B3L732C4/B3L710C4)</f>
        <v>2034.1890172206083</v>
      </c>
      <c r="L43" s="16" t="s">
        <v>8523</v>
      </c>
      <c r="M43" s="15">
        <f>IF(B3L710C5=0,0,B3L732C5/B3L710C5)</f>
        <v>2019.910783560093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5566.4946884389028</v>
      </c>
      <c r="F44" s="16" t="s">
        <v>8525</v>
      </c>
      <c r="G44" s="15">
        <f>IF(B3L711C2=0,0,B3L733C2/B3L711C2)</f>
        <v>5562.6614934547124</v>
      </c>
      <c r="H44" s="16" t="s">
        <v>8526</v>
      </c>
      <c r="I44" s="15">
        <f>IF(B3L711C3=0,0,B3L733C3/B3L711C3)</f>
        <v>5579.9512995414443</v>
      </c>
      <c r="J44" s="16" t="s">
        <v>8527</v>
      </c>
      <c r="K44" s="15">
        <f>IF(B3L711C4=0,0,B3L733C4/B3L711C4)</f>
        <v>5601.1559784315996</v>
      </c>
      <c r="L44" s="16" t="s">
        <v>8528</v>
      </c>
      <c r="M44" s="15">
        <f>IF(B3L711C5=0,0,B3L733C5/B3L711C5)</f>
        <v>5614.2027665972118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1911.9780000000001</v>
      </c>
      <c r="F45" s="16" t="s">
        <v>8530</v>
      </c>
      <c r="G45" s="15">
        <f>A1L130C6*A1L158C1</f>
        <v>1783.2809999999999</v>
      </c>
      <c r="H45" s="16" t="s">
        <v>8531</v>
      </c>
      <c r="I45" s="15">
        <f>A1L130C7*A1L158C1</f>
        <v>1780.6219999999998</v>
      </c>
      <c r="J45" s="16" t="s">
        <v>8532</v>
      </c>
      <c r="K45" s="15">
        <f>A1L130C8*A1L158C1</f>
        <v>1703.5545</v>
      </c>
      <c r="L45" s="16" t="s">
        <v>8533</v>
      </c>
      <c r="M45" s="15">
        <f>A1L130C9*A1L158C1</f>
        <v>1623.9132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169177.573</v>
      </c>
      <c r="F46" s="16" t="s">
        <v>8535</v>
      </c>
      <c r="G46" s="15">
        <f>B3L708C2+B3L738C2</f>
        <v>166771.99649999998</v>
      </c>
      <c r="H46" s="16" t="s">
        <v>8536</v>
      </c>
      <c r="I46" s="15">
        <f>B3L708C3+B3L738C3</f>
        <v>164448.25366666669</v>
      </c>
      <c r="J46" s="16" t="s">
        <v>8537</v>
      </c>
      <c r="K46" s="15">
        <f>B3L708C4+B3L738C4</f>
        <v>161814.13399999999</v>
      </c>
      <c r="L46" s="16" t="s">
        <v>8538</v>
      </c>
      <c r="M46" s="15">
        <f>B3L708C5+B3L738C5</f>
        <v>157639.8922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0.9886983956200861</v>
      </c>
      <c r="F47" s="16" t="s">
        <v>8540</v>
      </c>
      <c r="G47" s="21">
        <f>IF(B3L739C2=0,0,B3L708C2/B3L739C2)</f>
        <v>0.9893070717061303</v>
      </c>
      <c r="H47" s="16" t="s">
        <v>8541</v>
      </c>
      <c r="I47" s="21">
        <f>IF(B3L739C3=0,0,B3L708C3/B3L739C3)</f>
        <v>0.98917214406174669</v>
      </c>
      <c r="J47" s="16" t="s">
        <v>8542</v>
      </c>
      <c r="K47" s="21">
        <f>IF(B3L739C4=0,0,B3L708C4/B3L739C4)</f>
        <v>0.98947215266127497</v>
      </c>
      <c r="L47" s="16" t="s">
        <v>8543</v>
      </c>
      <c r="M47" s="21">
        <f>IF(B3L739C5=0,0,B3L708C5/B3L739C5)</f>
        <v>0.98969858975836056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1.130160437991388E-2</v>
      </c>
      <c r="F48" s="16" t="s">
        <v>8545</v>
      </c>
      <c r="G48" s="21">
        <f>IF(B3L739C2=0,0,B3L738C2/B3L739C2)</f>
        <v>1.069292829386977E-2</v>
      </c>
      <c r="H48" s="16" t="s">
        <v>8546</v>
      </c>
      <c r="I48" s="21">
        <f>IF(B3L739C3=0,0,B3L738C3/B3L739C3)</f>
        <v>1.0827855938253288E-2</v>
      </c>
      <c r="J48" s="16" t="s">
        <v>8547</v>
      </c>
      <c r="K48" s="21">
        <f>IF(B3L739C4=0,0,B3L738C4/B3L739C4)</f>
        <v>1.0527847338725058E-2</v>
      </c>
      <c r="L48" s="16" t="s">
        <v>8548</v>
      </c>
      <c r="M48" s="21">
        <f>IF(B3L739C5=0,0,B3L738C5/B3L739C5)</f>
        <v>1.0301410241639331E-2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5178.2737500000003</v>
      </c>
      <c r="F49" s="16" t="s">
        <v>8550</v>
      </c>
      <c r="G49" s="15">
        <f>A1L130C6*A1L595C1</f>
        <v>4829.7193750000006</v>
      </c>
      <c r="H49" s="16" t="s">
        <v>8551</v>
      </c>
      <c r="I49" s="15">
        <f>A1L130C7*A1L595C1</f>
        <v>4822.5179166666667</v>
      </c>
      <c r="J49" s="16" t="s">
        <v>8552</v>
      </c>
      <c r="K49" s="15">
        <f>A1L130C8*A1L595C1</f>
        <v>4613.7934374999995</v>
      </c>
      <c r="L49" s="16" t="s">
        <v>8553</v>
      </c>
      <c r="M49" s="15">
        <f>A1L130C9*A1L595C1</f>
        <v>4398.09825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172443.86874999999</v>
      </c>
      <c r="F50" s="16" t="s">
        <v>8555</v>
      </c>
      <c r="G50" s="15">
        <f>B3L708C2+B3L742C2</f>
        <v>169818.43487499998</v>
      </c>
      <c r="H50" s="16" t="s">
        <v>8556</v>
      </c>
      <c r="I50" s="15">
        <f>B3L708C3+B3L742C3</f>
        <v>167490.14958333335</v>
      </c>
      <c r="J50" s="16" t="s">
        <v>8557</v>
      </c>
      <c r="K50" s="15">
        <f>B3L708C4+B3L742C4</f>
        <v>164724.37293749998</v>
      </c>
      <c r="L50" s="16" t="s">
        <v>8558</v>
      </c>
      <c r="M50" s="15">
        <f>B3L708C5+B3L742C5</f>
        <v>160414.07725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0.96997125042753951</v>
      </c>
      <c r="F51" s="16" t="s">
        <v>8560</v>
      </c>
      <c r="G51" s="21">
        <f>IF(B3L743C2=0,0,B3L708C2/B3L743C2)</f>
        <v>0.97155951072947377</v>
      </c>
      <c r="H51" s="16" t="s">
        <v>8561</v>
      </c>
      <c r="I51" s="21">
        <f>IF(B3L743C3=0,0,B3L708C3/B3L743C3)</f>
        <v>0.97120715499589871</v>
      </c>
      <c r="J51" s="16" t="s">
        <v>8562</v>
      </c>
      <c r="K51" s="21">
        <f>IF(B3L743C4=0,0,B3L708C4/B3L743C4)</f>
        <v>0.97199082713005336</v>
      </c>
      <c r="L51" s="16" t="s">
        <v>8563</v>
      </c>
      <c r="M51" s="21">
        <f>IF(B3L743C5=0,0,B3L708C5/B3L743C5)</f>
        <v>0.97258284107356907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3.002874957246052E-2</v>
      </c>
      <c r="F52" s="16" t="s">
        <v>8565</v>
      </c>
      <c r="G52" s="21">
        <f>IF(B3L743C2=0,0,B3L742C2/B3L743C2)</f>
        <v>2.8440489270526267E-2</v>
      </c>
      <c r="H52" s="16" t="s">
        <v>8566</v>
      </c>
      <c r="I52" s="21">
        <f>IF(B3L743C3=0,0,B3L742C3/B3L743C3)</f>
        <v>2.8792845004101345E-2</v>
      </c>
      <c r="J52" s="16" t="s">
        <v>8567</v>
      </c>
      <c r="K52" s="21">
        <f>IF(B3L743C4=0,0,B3L742C4/B3L743C4)</f>
        <v>2.8009172869946655E-2</v>
      </c>
      <c r="L52" s="16" t="s">
        <v>8568</v>
      </c>
      <c r="M52" s="21">
        <f>IF(B3L743C5=0,0,B3L742C5/B3L743C5)</f>
        <v>2.7417158926430815E-2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2581.7600000000002</v>
      </c>
      <c r="F53" s="16" t="s">
        <v>8570</v>
      </c>
      <c r="G53" s="15">
        <f>A1L135C6</f>
        <v>2565.3604999999998</v>
      </c>
      <c r="H53" s="16" t="s">
        <v>8571</v>
      </c>
      <c r="I53" s="15">
        <f>A1L135C7</f>
        <v>2588.4886666666666</v>
      </c>
      <c r="J53" s="16" t="s">
        <v>8572</v>
      </c>
      <c r="K53" s="15">
        <f>A1L135C8</f>
        <v>2549.5497500000001</v>
      </c>
      <c r="L53" s="16" t="s">
        <v>8573</v>
      </c>
      <c r="M53" s="15">
        <f>A1L135C9</f>
        <v>2471.0853999999999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9.7689600964490708</v>
      </c>
      <c r="F54" s="16" t="s">
        <v>8575</v>
      </c>
      <c r="G54" s="21">
        <f>IF(A1L144C6=0,0,B3L721C2/A1L144C6)</f>
        <v>10.150128712669792</v>
      </c>
      <c r="H54" s="16" t="s">
        <v>8576</v>
      </c>
      <c r="I54" s="21">
        <f>IF(A1L144C7=0,0,B3L721C3/A1L144C7)</f>
        <v>10.360118206273894</v>
      </c>
      <c r="J54" s="16" t="s">
        <v>8577</v>
      </c>
      <c r="K54" s="21">
        <f>IF(A1L144C8=0,0,B3L721C4/A1L144C8)</f>
        <v>10.485782185515392</v>
      </c>
      <c r="L54" s="16" t="s">
        <v>8578</v>
      </c>
      <c r="M54" s="21">
        <f>IF(A1L144C9=0,0,B3L721C5/A1L144C9)</f>
        <v>10.695021964340246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2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0.66666666666666663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10</v>
      </c>
      <c r="AJ8" s="16" t="s">
        <v>8677</v>
      </c>
      <c r="AK8" s="15">
        <f>A1L201C10</f>
        <v>1</v>
      </c>
      <c r="AL8" s="16" t="s">
        <v>8678</v>
      </c>
      <c r="AM8" s="15">
        <f>IF(OR(B3L801C16=0,B3L801C17=0),0,1+(B3L801C16/B3L801C17))</f>
        <v>11</v>
      </c>
      <c r="AN8" s="16" t="s">
        <v>8679</v>
      </c>
      <c r="AO8" s="15">
        <f>A1L201C23</f>
        <v>3</v>
      </c>
      <c r="AP8" s="16" t="s">
        <v>8680</v>
      </c>
      <c r="AQ8" s="21">
        <f>A1L201C22</f>
        <v>0.25</v>
      </c>
      <c r="AR8" s="16" t="s">
        <v>8681</v>
      </c>
      <c r="AS8" s="15">
        <f>IF(OR(B3L801C19=0,B3L801C20=0),0,1+(B3L801C19/B3L801C20))</f>
        <v>13</v>
      </c>
      <c r="AT8" s="16" t="s">
        <v>8682</v>
      </c>
      <c r="AU8" s="15">
        <f>A1L201C14</f>
        <v>16</v>
      </c>
      <c r="AV8" s="16" t="s">
        <v>8683</v>
      </c>
      <c r="AW8" s="15">
        <f>A1L201C13</f>
        <v>2</v>
      </c>
      <c r="AX8" s="16" t="s">
        <v>8684</v>
      </c>
      <c r="AY8" s="15">
        <f>IF(OR(B3L801C22=0,B3L801C23=0),0,1+(B3L801C22/B3L801C23))</f>
        <v>9</v>
      </c>
      <c r="AZ8" s="16" t="s">
        <v>8685</v>
      </c>
      <c r="BA8" s="21">
        <f>A1L201C26</f>
        <v>5.6</v>
      </c>
      <c r="BB8" s="16" t="s">
        <v>8686</v>
      </c>
      <c r="BC8" s="21">
        <f>A1L201C25</f>
        <v>0.6</v>
      </c>
      <c r="BD8" s="16" t="s">
        <v>8687</v>
      </c>
      <c r="BE8" s="21">
        <f>IF(OR(B3L801C25=0,B3L801C26=0),0,1+(B3L801C25/B3L801C26))</f>
        <v>10.333333333333334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6036</v>
      </c>
      <c r="F9" s="16" t="s">
        <v>8689</v>
      </c>
      <c r="G9" s="15">
        <f>A1L202C1</f>
        <v>8048</v>
      </c>
      <c r="H9" s="16" t="s">
        <v>8690</v>
      </c>
      <c r="I9" s="21">
        <f>IF(OR(B3L802C1=0,B3L802C2=0),0,1+(B3L802C1/B3L802C2))</f>
        <v>1.75</v>
      </c>
      <c r="J9" s="16" t="s">
        <v>8691</v>
      </c>
      <c r="K9" s="15">
        <f>A1L202C5</f>
        <v>7029</v>
      </c>
      <c r="L9" s="16" t="s">
        <v>8692</v>
      </c>
      <c r="M9" s="15">
        <f>A1L202C4</f>
        <v>8447</v>
      </c>
      <c r="N9" s="16" t="s">
        <v>8693</v>
      </c>
      <c r="O9" s="21">
        <f>IF(OR(B3L802C4=0,B3L802C5=0),0,1+(B3L802C4/B3L802C5))</f>
        <v>1.8321297502071743</v>
      </c>
      <c r="P9" s="16" t="s">
        <v>8694</v>
      </c>
      <c r="Q9" s="15">
        <f>A1L202C17</f>
        <v>6532.5</v>
      </c>
      <c r="R9" s="16" t="s">
        <v>8695</v>
      </c>
      <c r="S9" s="15">
        <f>A1L202C16</f>
        <v>8247.5</v>
      </c>
      <c r="T9" s="16" t="s">
        <v>8696</v>
      </c>
      <c r="U9" s="21">
        <f>IF(OR(B3L802C7=0,B3L802C8=0),0,1+(B3L802C7/B3L802C8))</f>
        <v>1.7920581994543801</v>
      </c>
      <c r="V9" s="16" t="s">
        <v>8697</v>
      </c>
      <c r="W9" s="15">
        <f>A1L202C8</f>
        <v>6548</v>
      </c>
      <c r="X9" s="16" t="s">
        <v>8698</v>
      </c>
      <c r="Y9" s="15">
        <f>A1L202C7</f>
        <v>9398</v>
      </c>
      <c r="Z9" s="16" t="s">
        <v>8699</v>
      </c>
      <c r="AA9" s="21">
        <f>IF(OR(B3L802C10=0,B3L802C11=0),0,1+(B3L802C10/B3L802C11))</f>
        <v>1.6967439880825708</v>
      </c>
      <c r="AB9" s="16" t="s">
        <v>8700</v>
      </c>
      <c r="AC9" s="15">
        <f>A1L202C20</f>
        <v>6537.666666666667</v>
      </c>
      <c r="AD9" s="16" t="s">
        <v>8701</v>
      </c>
      <c r="AE9" s="15">
        <f>A1L202C19</f>
        <v>8631</v>
      </c>
      <c r="AF9" s="16" t="s">
        <v>8702</v>
      </c>
      <c r="AG9" s="21">
        <f>IF(OR(B3L802C13=0,B3L802C14=0),0,1+(B3L802C13/B3L802C14))</f>
        <v>1.7574634070984436</v>
      </c>
      <c r="AH9" s="16" t="s">
        <v>8703</v>
      </c>
      <c r="AI9" s="15">
        <f>A1L202C11</f>
        <v>6444</v>
      </c>
      <c r="AJ9" s="16" t="s">
        <v>8704</v>
      </c>
      <c r="AK9" s="15">
        <f>A1L202C10</f>
        <v>9338</v>
      </c>
      <c r="AL9" s="16" t="s">
        <v>8705</v>
      </c>
      <c r="AM9" s="21">
        <f>IF(OR(B3L802C16=0,B3L802C17=0),0,1+(B3L802C16/B3L802C17))</f>
        <v>1.6900835296637395</v>
      </c>
      <c r="AN9" s="16" t="s">
        <v>8706</v>
      </c>
      <c r="AO9" s="15">
        <f>A1L202C23</f>
        <v>6514.25</v>
      </c>
      <c r="AP9" s="16" t="s">
        <v>8707</v>
      </c>
      <c r="AQ9" s="15">
        <f>A1L202C22</f>
        <v>8807.75</v>
      </c>
      <c r="AR9" s="16" t="s">
        <v>8708</v>
      </c>
      <c r="AS9" s="21">
        <f>IF(OR(B3L802C19=0,B3L802C20=0),0,1+(B3L802C19/B3L802C20))</f>
        <v>1.7396043257358578</v>
      </c>
      <c r="AT9" s="16" t="s">
        <v>8709</v>
      </c>
      <c r="AU9" s="15">
        <f>A1L202C14</f>
        <v>7169</v>
      </c>
      <c r="AV9" s="16" t="s">
        <v>8710</v>
      </c>
      <c r="AW9" s="15">
        <f>A1L202C13</f>
        <v>8668</v>
      </c>
      <c r="AX9" s="16" t="s">
        <v>8711</v>
      </c>
      <c r="AY9" s="21">
        <f>IF(OR(B3L802C22=0,B3L802C23=0),0,1+(B3L802C22/B3L802C23))</f>
        <v>1.8270650669127826</v>
      </c>
      <c r="AZ9" s="16" t="s">
        <v>8712</v>
      </c>
      <c r="BA9" s="15">
        <f>A1L202C26</f>
        <v>6645.2</v>
      </c>
      <c r="BB9" s="16" t="s">
        <v>8713</v>
      </c>
      <c r="BC9" s="15">
        <f>A1L202C25</f>
        <v>8779.7999999999993</v>
      </c>
      <c r="BD9" s="16" t="s">
        <v>8714</v>
      </c>
      <c r="BE9" s="21">
        <f>IF(OR(B3L802C25=0,B3L802C26=0),0,1+(B3L802C25/B3L802C26))</f>
        <v>1.756873732886854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113678</v>
      </c>
      <c r="F10" s="16" t="s">
        <v>8716</v>
      </c>
      <c r="G10" s="15">
        <f>A1L203C1</f>
        <v>144260</v>
      </c>
      <c r="H10" s="16" t="s">
        <v>8717</v>
      </c>
      <c r="I10" s="21">
        <f>IF(OR(B3L803C1=0,B3L803C2=0),0,1+(B3L803C1/B3L803C2))</f>
        <v>1.7880077637598779</v>
      </c>
      <c r="J10" s="16" t="s">
        <v>8718</v>
      </c>
      <c r="K10" s="15">
        <f>A1L203C5</f>
        <v>115476</v>
      </c>
      <c r="L10" s="16" t="s">
        <v>8719</v>
      </c>
      <c r="M10" s="15">
        <f>A1L203C4</f>
        <v>150688</v>
      </c>
      <c r="N10" s="16" t="s">
        <v>8720</v>
      </c>
      <c r="O10" s="21">
        <f>IF(OR(B3L803C4=0,B3L803C5=0),0,1+(B3L803C4/B3L803C5))</f>
        <v>1.7663251221066045</v>
      </c>
      <c r="P10" s="16" t="s">
        <v>8721</v>
      </c>
      <c r="Q10" s="15">
        <f>A1L203C17</f>
        <v>114577</v>
      </c>
      <c r="R10" s="16" t="s">
        <v>8722</v>
      </c>
      <c r="S10" s="15">
        <f>A1L203C16</f>
        <v>147474</v>
      </c>
      <c r="T10" s="16" t="s">
        <v>8723</v>
      </c>
      <c r="U10" s="21">
        <f>IF(OR(B3L803C7=0,B3L803C8=0),0,1+(B3L803C7/B3L803C8))</f>
        <v>1.7769301707419611</v>
      </c>
      <c r="V10" s="16" t="s">
        <v>8724</v>
      </c>
      <c r="W10" s="15">
        <f>A1L203C8</f>
        <v>109213</v>
      </c>
      <c r="X10" s="16" t="s">
        <v>8725</v>
      </c>
      <c r="Y10" s="15">
        <f>A1L203C7</f>
        <v>153644</v>
      </c>
      <c r="Z10" s="16" t="s">
        <v>8726</v>
      </c>
      <c r="AA10" s="21">
        <f>IF(OR(B3L803C10=0,B3L803C11=0),0,1+(B3L803C10/B3L803C11))</f>
        <v>1.7108185155294056</v>
      </c>
      <c r="AB10" s="16" t="s">
        <v>8727</v>
      </c>
      <c r="AC10" s="15">
        <f>A1L203C20</f>
        <v>112789</v>
      </c>
      <c r="AD10" s="16" t="s">
        <v>8728</v>
      </c>
      <c r="AE10" s="15">
        <f>A1L203C19</f>
        <v>149530.66666666666</v>
      </c>
      <c r="AF10" s="16" t="s">
        <v>8729</v>
      </c>
      <c r="AG10" s="21">
        <f>IF(OR(B3L803C13=0,B3L803C14=0),0,1+(B3L803C13/B3L803C14))</f>
        <v>1.7542867460855298</v>
      </c>
      <c r="AH10" s="16" t="s">
        <v>8730</v>
      </c>
      <c r="AI10" s="15">
        <f>A1L203C11</f>
        <v>107885</v>
      </c>
      <c r="AJ10" s="16" t="s">
        <v>8731</v>
      </c>
      <c r="AK10" s="15">
        <f>A1L203C10</f>
        <v>147226</v>
      </c>
      <c r="AL10" s="16" t="s">
        <v>8732</v>
      </c>
      <c r="AM10" s="21">
        <f>IF(OR(B3L803C16=0,B3L803C17=0),0,1+(B3L803C16/B3L803C17))</f>
        <v>1.7327849700460516</v>
      </c>
      <c r="AN10" s="16" t="s">
        <v>8733</v>
      </c>
      <c r="AO10" s="15">
        <f>A1L203C23</f>
        <v>111563</v>
      </c>
      <c r="AP10" s="16" t="s">
        <v>8734</v>
      </c>
      <c r="AQ10" s="15">
        <f>A1L203C22</f>
        <v>148954.5</v>
      </c>
      <c r="AR10" s="16" t="s">
        <v>8735</v>
      </c>
      <c r="AS10" s="21">
        <f>IF(OR(B3L803C19=0,B3L803C20=0),0,1+(B3L803C19/B3L803C20))</f>
        <v>1.7489736798821116</v>
      </c>
      <c r="AT10" s="16" t="s">
        <v>8736</v>
      </c>
      <c r="AU10" s="15">
        <f>A1L203C14</f>
        <v>120063</v>
      </c>
      <c r="AV10" s="16" t="s">
        <v>8737</v>
      </c>
      <c r="AW10" s="15">
        <f>A1L203C13</f>
        <v>148635</v>
      </c>
      <c r="AX10" s="16" t="s">
        <v>8738</v>
      </c>
      <c r="AY10" s="21">
        <f>IF(OR(B3L803C22=0,B3L803C23=0),0,1+(B3L803C22/B3L803C23))</f>
        <v>1.8077707134927843</v>
      </c>
      <c r="AZ10" s="16" t="s">
        <v>8739</v>
      </c>
      <c r="BA10" s="15">
        <f>A1L203C26</f>
        <v>113263</v>
      </c>
      <c r="BB10" s="16" t="s">
        <v>8740</v>
      </c>
      <c r="BC10" s="15">
        <f>A1L203C25</f>
        <v>148890.6</v>
      </c>
      <c r="BD10" s="16" t="s">
        <v>8741</v>
      </c>
      <c r="BE10" s="21">
        <f>IF(OR(B3L803C25=0,B3L803C26=0),0,1+(B3L803C25/B3L803C26))</f>
        <v>1.7607128992696652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243900</v>
      </c>
      <c r="F11" s="16" t="s">
        <v>8743</v>
      </c>
      <c r="G11" s="15">
        <f>A1L204C1</f>
        <v>285305</v>
      </c>
      <c r="H11" s="16" t="s">
        <v>8744</v>
      </c>
      <c r="I11" s="21">
        <f>IF(OR(B3L804C1=0,B3L804C2=0),0,1+(B3L804C1/B3L804C2))</f>
        <v>1.8548746078757821</v>
      </c>
      <c r="J11" s="16" t="s">
        <v>8745</v>
      </c>
      <c r="K11" s="15">
        <f>A1L204C5</f>
        <v>251666</v>
      </c>
      <c r="L11" s="16" t="s">
        <v>8746</v>
      </c>
      <c r="M11" s="15">
        <f>A1L204C4</f>
        <v>307966</v>
      </c>
      <c r="N11" s="16" t="s">
        <v>8747</v>
      </c>
      <c r="O11" s="21">
        <f>IF(OR(B3L804C4=0,B3L804C5=0),0,1+(B3L804C4/B3L804C5))</f>
        <v>1.8171876116194645</v>
      </c>
      <c r="P11" s="16" t="s">
        <v>8748</v>
      </c>
      <c r="Q11" s="15">
        <f>A1L204C17</f>
        <v>247783</v>
      </c>
      <c r="R11" s="16" t="s">
        <v>8749</v>
      </c>
      <c r="S11" s="15">
        <f>A1L204C16</f>
        <v>296635.5</v>
      </c>
      <c r="T11" s="16" t="s">
        <v>8750</v>
      </c>
      <c r="U11" s="21">
        <f>IF(OR(B3L804C7=0,B3L804C8=0),0,1+(B3L804C7/B3L804C8))</f>
        <v>1.8353113501249849</v>
      </c>
      <c r="V11" s="16" t="s">
        <v>8751</v>
      </c>
      <c r="W11" s="15">
        <f>A1L204C8</f>
        <v>304053</v>
      </c>
      <c r="X11" s="16" t="s">
        <v>8752</v>
      </c>
      <c r="Y11" s="15">
        <f>A1L204C7</f>
        <v>324346</v>
      </c>
      <c r="Z11" s="16" t="s">
        <v>8753</v>
      </c>
      <c r="AA11" s="21">
        <f>IF(OR(B3L804C10=0,B3L804C11=0),0,1+(B3L804C10/B3L804C11))</f>
        <v>1.93743409815444</v>
      </c>
      <c r="AB11" s="16" t="s">
        <v>8754</v>
      </c>
      <c r="AC11" s="15">
        <f>A1L204C20</f>
        <v>266539.66666666669</v>
      </c>
      <c r="AD11" s="16" t="s">
        <v>8755</v>
      </c>
      <c r="AE11" s="15">
        <f>A1L204C19</f>
        <v>305872.33333333331</v>
      </c>
      <c r="AF11" s="16" t="s">
        <v>8756</v>
      </c>
      <c r="AG11" s="21">
        <f>IF(OR(B3L804C13=0,B3L804C14=0),0,1+(B3L804C13/B3L804C14))</f>
        <v>1.8714082236924556</v>
      </c>
      <c r="AH11" s="16" t="s">
        <v>8757</v>
      </c>
      <c r="AI11" s="15">
        <f>A1L204C11</f>
        <v>376047</v>
      </c>
      <c r="AJ11" s="16" t="s">
        <v>8758</v>
      </c>
      <c r="AK11" s="15">
        <f>A1L204C10</f>
        <v>379762</v>
      </c>
      <c r="AL11" s="16" t="s">
        <v>8759</v>
      </c>
      <c r="AM11" s="21">
        <f>IF(OR(B3L804C16=0,B3L804C17=0),0,1+(B3L804C16/B3L804C17))</f>
        <v>1.9902175573122114</v>
      </c>
      <c r="AN11" s="16" t="s">
        <v>8760</v>
      </c>
      <c r="AO11" s="15">
        <f>A1L204C23</f>
        <v>293916.5</v>
      </c>
      <c r="AP11" s="16" t="s">
        <v>8761</v>
      </c>
      <c r="AQ11" s="15">
        <f>A1L204C22</f>
        <v>324344.75</v>
      </c>
      <c r="AR11" s="16" t="s">
        <v>8762</v>
      </c>
      <c r="AS11" s="21">
        <f>IF(OR(B3L804C19=0,B3L804C20=0),0,1+(B3L804C19/B3L804C20))</f>
        <v>1.9061854708608665</v>
      </c>
      <c r="AT11" s="16" t="s">
        <v>8763</v>
      </c>
      <c r="AU11" s="15">
        <f>A1L204C14</f>
        <v>345930</v>
      </c>
      <c r="AV11" s="16" t="s">
        <v>8764</v>
      </c>
      <c r="AW11" s="15">
        <f>A1L204C13</f>
        <v>336390</v>
      </c>
      <c r="AX11" s="16" t="s">
        <v>8765</v>
      </c>
      <c r="AY11" s="21">
        <f>IF(OR(B3L804C22=0,B3L804C23=0),0,1+(B3L804C22/B3L804C23))</f>
        <v>2.0283599393561045</v>
      </c>
      <c r="AZ11" s="16" t="s">
        <v>8766</v>
      </c>
      <c r="BA11" s="15">
        <f>A1L204C26</f>
        <v>304319.2</v>
      </c>
      <c r="BB11" s="16" t="s">
        <v>8767</v>
      </c>
      <c r="BC11" s="15">
        <f>A1L204C25</f>
        <v>326753.8</v>
      </c>
      <c r="BD11" s="16" t="s">
        <v>8768</v>
      </c>
      <c r="BE11" s="21">
        <f>IF(OR(B3L804C25=0,B3L804C26=0),0,1+(B3L804C25/B3L804C26))</f>
        <v>1.9313409668074251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64467</v>
      </c>
      <c r="F12" s="16" t="s">
        <v>8770</v>
      </c>
      <c r="G12" s="15">
        <f>A1L205C1</f>
        <v>64774</v>
      </c>
      <c r="H12" s="16" t="s">
        <v>8771</v>
      </c>
      <c r="I12" s="21">
        <f>IF(OR(B3L805C1=0,B3L805C2=0),0,1+(B3L805C1/B3L805C2))</f>
        <v>1.9952604440053108</v>
      </c>
      <c r="J12" s="16" t="s">
        <v>8772</v>
      </c>
      <c r="K12" s="15">
        <f>A1L205C5</f>
        <v>77424</v>
      </c>
      <c r="L12" s="16" t="s">
        <v>8773</v>
      </c>
      <c r="M12" s="15">
        <f>A1L205C4</f>
        <v>81931</v>
      </c>
      <c r="N12" s="16" t="s">
        <v>8774</v>
      </c>
      <c r="O12" s="21">
        <f>IF(OR(B3L805C4=0,B3L805C5=0),0,1+(B3L805C4/B3L805C5))</f>
        <v>1.9449902967130879</v>
      </c>
      <c r="P12" s="16" t="s">
        <v>8775</v>
      </c>
      <c r="Q12" s="15">
        <f>A1L205C17</f>
        <v>70945.5</v>
      </c>
      <c r="R12" s="16" t="s">
        <v>8776</v>
      </c>
      <c r="S12" s="15">
        <f>A1L205C16</f>
        <v>73352.5</v>
      </c>
      <c r="T12" s="16" t="s">
        <v>8777</v>
      </c>
      <c r="U12" s="21">
        <f>IF(OR(B3L805C7=0,B3L805C8=0),0,1+(B3L805C7/B3L805C8))</f>
        <v>1.9671858491530623</v>
      </c>
      <c r="V12" s="16" t="s">
        <v>8778</v>
      </c>
      <c r="W12" s="15">
        <f>A1L205C8</f>
        <v>78136</v>
      </c>
      <c r="X12" s="16" t="s">
        <v>8779</v>
      </c>
      <c r="Y12" s="15">
        <f>A1L205C7</f>
        <v>86635</v>
      </c>
      <c r="Z12" s="16" t="s">
        <v>8780</v>
      </c>
      <c r="AA12" s="21">
        <f>IF(OR(B3L805C10=0,B3L805C11=0),0,1+(B3L805C10/B3L805C11))</f>
        <v>1.9018987707046806</v>
      </c>
      <c r="AB12" s="16" t="s">
        <v>8781</v>
      </c>
      <c r="AC12" s="15">
        <f>A1L205C20</f>
        <v>73342.333333333328</v>
      </c>
      <c r="AD12" s="16" t="s">
        <v>8782</v>
      </c>
      <c r="AE12" s="15">
        <f>A1L205C19</f>
        <v>77780</v>
      </c>
      <c r="AF12" s="16" t="s">
        <v>8783</v>
      </c>
      <c r="AG12" s="21">
        <f>IF(OR(B3L805C13=0,B3L805C14=0),0,1+(B3L805C13/B3L805C14))</f>
        <v>1.9429459158309763</v>
      </c>
      <c r="AH12" s="16" t="s">
        <v>8784</v>
      </c>
      <c r="AI12" s="15">
        <f>A1L205C11</f>
        <v>73296</v>
      </c>
      <c r="AJ12" s="16" t="s">
        <v>8785</v>
      </c>
      <c r="AK12" s="15">
        <f>A1L205C10</f>
        <v>75894</v>
      </c>
      <c r="AL12" s="16" t="s">
        <v>8786</v>
      </c>
      <c r="AM12" s="21">
        <f>IF(OR(B3L805C16=0,B3L805C17=0),0,1+(B3L805C16/B3L805C17))</f>
        <v>1.9657680449047357</v>
      </c>
      <c r="AN12" s="16" t="s">
        <v>8787</v>
      </c>
      <c r="AO12" s="15">
        <f>A1L205C23</f>
        <v>73330.75</v>
      </c>
      <c r="AP12" s="16" t="s">
        <v>8788</v>
      </c>
      <c r="AQ12" s="15">
        <f>A1L205C22</f>
        <v>77308.5</v>
      </c>
      <c r="AR12" s="16" t="s">
        <v>8789</v>
      </c>
      <c r="AS12" s="21">
        <f>IF(OR(B3L805C19=0,B3L805C20=0),0,1+(B3L805C19/B3L805C20))</f>
        <v>1.9485470549810175</v>
      </c>
      <c r="AT12" s="16" t="s">
        <v>8790</v>
      </c>
      <c r="AU12" s="15">
        <f>A1L205C14</f>
        <v>59416</v>
      </c>
      <c r="AV12" s="16" t="s">
        <v>8791</v>
      </c>
      <c r="AW12" s="15">
        <f>A1L205C13</f>
        <v>55479</v>
      </c>
      <c r="AX12" s="16" t="s">
        <v>8792</v>
      </c>
      <c r="AY12" s="21">
        <f>IF(OR(B3L805C22=0,B3L805C23=0),0,1+(B3L805C22/B3L805C23))</f>
        <v>2.070963788100002</v>
      </c>
      <c r="AZ12" s="16" t="s">
        <v>8793</v>
      </c>
      <c r="BA12" s="15">
        <f>A1L205C26</f>
        <v>70547.8</v>
      </c>
      <c r="BB12" s="16" t="s">
        <v>8794</v>
      </c>
      <c r="BC12" s="15">
        <f>A1L205C25</f>
        <v>72942.600000000006</v>
      </c>
      <c r="BD12" s="16" t="s">
        <v>8795</v>
      </c>
      <c r="BE12" s="21">
        <f>IF(OR(B3L805C25=0,B3L805C26=0),0,1+(B3L805C25/B3L805C26))</f>
        <v>1.9671687052559135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610769</v>
      </c>
      <c r="F13" s="16" t="s">
        <v>8797</v>
      </c>
      <c r="G13" s="15">
        <f>A1L206C1</f>
        <v>603148</v>
      </c>
      <c r="H13" s="16" t="s">
        <v>8798</v>
      </c>
      <c r="I13" s="21">
        <f>IF(OR(B3L806C1=0,B3L806C2=0),0,1+(B3L806C1/B3L806C2))</f>
        <v>2.0126353730759283</v>
      </c>
      <c r="J13" s="16" t="s">
        <v>8799</v>
      </c>
      <c r="K13" s="15">
        <f>A1L206C5</f>
        <v>686422</v>
      </c>
      <c r="L13" s="16" t="s">
        <v>8800</v>
      </c>
      <c r="M13" s="15">
        <f>A1L206C4</f>
        <v>687772</v>
      </c>
      <c r="N13" s="16" t="s">
        <v>8801</v>
      </c>
      <c r="O13" s="21">
        <f>IF(OR(B3L806C4=0,B3L806C5=0),0,1+(B3L806C4/B3L806C5))</f>
        <v>1.9980371402150712</v>
      </c>
      <c r="P13" s="16" t="s">
        <v>8802</v>
      </c>
      <c r="Q13" s="15">
        <f>A1L206C17</f>
        <v>648595.5</v>
      </c>
      <c r="R13" s="16" t="s">
        <v>8803</v>
      </c>
      <c r="S13" s="15">
        <f>A1L206C16</f>
        <v>645460</v>
      </c>
      <c r="T13" s="16" t="s">
        <v>8804</v>
      </c>
      <c r="U13" s="21">
        <f>IF(OR(B3L806C7=0,B3L806C8=0),0,1+(B3L806C7/B3L806C8))</f>
        <v>2.0048577758497816</v>
      </c>
      <c r="V13" s="16" t="s">
        <v>8805</v>
      </c>
      <c r="W13" s="15">
        <f>A1L206C8</f>
        <v>740350</v>
      </c>
      <c r="X13" s="16" t="s">
        <v>8806</v>
      </c>
      <c r="Y13" s="15">
        <f>A1L206C7</f>
        <v>762452</v>
      </c>
      <c r="Z13" s="16" t="s">
        <v>8807</v>
      </c>
      <c r="AA13" s="21">
        <f>IF(OR(B3L806C10=0,B3L806C11=0),0,1+(B3L806C10/B3L806C11))</f>
        <v>1.9710119456700226</v>
      </c>
      <c r="AB13" s="16" t="s">
        <v>8808</v>
      </c>
      <c r="AC13" s="15">
        <f>A1L206C20</f>
        <v>679180.33333333337</v>
      </c>
      <c r="AD13" s="16" t="s">
        <v>8809</v>
      </c>
      <c r="AE13" s="15">
        <f>A1L206C19</f>
        <v>684457.33333333337</v>
      </c>
      <c r="AF13" s="16" t="s">
        <v>8810</v>
      </c>
      <c r="AG13" s="21">
        <f>IF(OR(B3L806C13=0,B3L806C14=0),0,1+(B3L806C13/B3L806C14))</f>
        <v>1.9922902425863409</v>
      </c>
      <c r="AH13" s="16" t="s">
        <v>8811</v>
      </c>
      <c r="AI13" s="15">
        <f>A1L206C11</f>
        <v>738595</v>
      </c>
      <c r="AJ13" s="16" t="s">
        <v>8812</v>
      </c>
      <c r="AK13" s="15">
        <f>A1L206C10</f>
        <v>758442</v>
      </c>
      <c r="AL13" s="16" t="s">
        <v>8813</v>
      </c>
      <c r="AM13" s="21">
        <f>IF(OR(B3L806C16=0,B3L806C17=0),0,1+(B3L806C16/B3L806C17))</f>
        <v>1.9738318816732194</v>
      </c>
      <c r="AN13" s="16" t="s">
        <v>8814</v>
      </c>
      <c r="AO13" s="15">
        <f>A1L206C23</f>
        <v>694034</v>
      </c>
      <c r="AP13" s="16" t="s">
        <v>8815</v>
      </c>
      <c r="AQ13" s="15">
        <f>A1L206C22</f>
        <v>702953.5</v>
      </c>
      <c r="AR13" s="16" t="s">
        <v>8816</v>
      </c>
      <c r="AS13" s="21">
        <f>IF(OR(B3L806C19=0,B3L806C20=0),0,1+(B3L806C19/B3L806C20))</f>
        <v>1.9873113939969003</v>
      </c>
      <c r="AT13" s="16" t="s">
        <v>8817</v>
      </c>
      <c r="AU13" s="15">
        <f>A1L206C14</f>
        <v>621014</v>
      </c>
      <c r="AV13" s="16" t="s">
        <v>8818</v>
      </c>
      <c r="AW13" s="15">
        <f>A1L206C13</f>
        <v>640839</v>
      </c>
      <c r="AX13" s="16" t="s">
        <v>8819</v>
      </c>
      <c r="AY13" s="21">
        <f>IF(OR(B3L806C22=0,B3L806C23=0),0,1+(B3L806C22/B3L806C23))</f>
        <v>1.9690639926721065</v>
      </c>
      <c r="AZ13" s="16" t="s">
        <v>8820</v>
      </c>
      <c r="BA13" s="15">
        <f>A1L206C26</f>
        <v>679430</v>
      </c>
      <c r="BB13" s="16" t="s">
        <v>8821</v>
      </c>
      <c r="BC13" s="15">
        <f>A1L206C25</f>
        <v>690530.6</v>
      </c>
      <c r="BD13" s="16" t="s">
        <v>8822</v>
      </c>
      <c r="BE13" s="21">
        <f>IF(OR(B3L806C25=0,B3L806C26=0),0,1+(B3L806C25/B3L806C26))</f>
        <v>1.9839245357121031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64536</v>
      </c>
      <c r="F14" s="16" t="s">
        <v>8824</v>
      </c>
      <c r="G14" s="15">
        <f>A1L207C1</f>
        <v>48200</v>
      </c>
      <c r="H14" s="16" t="s">
        <v>8825</v>
      </c>
      <c r="I14" s="21">
        <f>IF(OR(B3L807C1=0,B3L807C2=0),0,1+(B3L807C1/B3L807C2))</f>
        <v>2.3389211618257262</v>
      </c>
      <c r="J14" s="16" t="s">
        <v>8826</v>
      </c>
      <c r="K14" s="15">
        <f>A1L207C5</f>
        <v>65463</v>
      </c>
      <c r="L14" s="16" t="s">
        <v>8827</v>
      </c>
      <c r="M14" s="15">
        <f>A1L207C4</f>
        <v>48910</v>
      </c>
      <c r="N14" s="16" t="s">
        <v>8828</v>
      </c>
      <c r="O14" s="21">
        <f>IF(OR(B3L807C4=0,B3L807C5=0),0,1+(B3L807C4/B3L807C5))</f>
        <v>2.3384379472500512</v>
      </c>
      <c r="P14" s="16" t="s">
        <v>8829</v>
      </c>
      <c r="Q14" s="15">
        <f>A1L207C17</f>
        <v>64999.5</v>
      </c>
      <c r="R14" s="16" t="s">
        <v>8830</v>
      </c>
      <c r="S14" s="15">
        <f>A1L207C16</f>
        <v>48555</v>
      </c>
      <c r="T14" s="16" t="s">
        <v>8831</v>
      </c>
      <c r="U14" s="21">
        <f>IF(OR(B3L807C7=0,B3L807C8=0),0,1+(B3L807C7/B3L807C8))</f>
        <v>2.3386777880753784</v>
      </c>
      <c r="V14" s="16" t="s">
        <v>8832</v>
      </c>
      <c r="W14" s="15">
        <f>A1L207C8</f>
        <v>65302</v>
      </c>
      <c r="X14" s="16" t="s">
        <v>8833</v>
      </c>
      <c r="Y14" s="15">
        <f>A1L207C7</f>
        <v>54471</v>
      </c>
      <c r="Z14" s="16" t="s">
        <v>8834</v>
      </c>
      <c r="AA14" s="21">
        <f>IF(OR(B3L807C10=0,B3L807C11=0),0,1+(B3L807C10/B3L807C11))</f>
        <v>2.1988397495915257</v>
      </c>
      <c r="AB14" s="16" t="s">
        <v>8835</v>
      </c>
      <c r="AC14" s="15">
        <f>A1L207C20</f>
        <v>65100.333333333336</v>
      </c>
      <c r="AD14" s="16" t="s">
        <v>8836</v>
      </c>
      <c r="AE14" s="15">
        <f>A1L207C19</f>
        <v>50527</v>
      </c>
      <c r="AF14" s="16" t="s">
        <v>8837</v>
      </c>
      <c r="AG14" s="21">
        <f>IF(OR(B3L807C13=0,B3L807C14=0),0,1+(B3L807C13/B3L807C14))</f>
        <v>2.2884266497780068</v>
      </c>
      <c r="AH14" s="16" t="s">
        <v>8838</v>
      </c>
      <c r="AI14" s="15">
        <f>A1L207C11</f>
        <v>68311</v>
      </c>
      <c r="AJ14" s="16" t="s">
        <v>8839</v>
      </c>
      <c r="AK14" s="15">
        <f>A1L207C10</f>
        <v>65077</v>
      </c>
      <c r="AL14" s="16" t="s">
        <v>8840</v>
      </c>
      <c r="AM14" s="21">
        <f>IF(OR(B3L807C16=0,B3L807C17=0),0,1+(B3L807C16/B3L807C17))</f>
        <v>2.049694976719886</v>
      </c>
      <c r="AN14" s="16" t="s">
        <v>8841</v>
      </c>
      <c r="AO14" s="15">
        <f>A1L207C23</f>
        <v>65903</v>
      </c>
      <c r="AP14" s="16" t="s">
        <v>8842</v>
      </c>
      <c r="AQ14" s="15">
        <f>A1L207C22</f>
        <v>54164.5</v>
      </c>
      <c r="AR14" s="16" t="s">
        <v>8843</v>
      </c>
      <c r="AS14" s="21">
        <f>IF(OR(B3L807C19=0,B3L807C20=0),0,1+(B3L807C19/B3L807C20))</f>
        <v>2.2167194380082895</v>
      </c>
      <c r="AT14" s="16" t="s">
        <v>8844</v>
      </c>
      <c r="AU14" s="15">
        <f>A1L207C14</f>
        <v>58643</v>
      </c>
      <c r="AV14" s="16" t="s">
        <v>8845</v>
      </c>
      <c r="AW14" s="15">
        <f>A1L207C13</f>
        <v>50168</v>
      </c>
      <c r="AX14" s="16" t="s">
        <v>8846</v>
      </c>
      <c r="AY14" s="21">
        <f>IF(OR(B3L807C22=0,B3L807C23=0),0,1+(B3L807C22/B3L807C23))</f>
        <v>2.168932387179078</v>
      </c>
      <c r="AZ14" s="16" t="s">
        <v>8847</v>
      </c>
      <c r="BA14" s="15">
        <f>A1L207C26</f>
        <v>64451</v>
      </c>
      <c r="BB14" s="16" t="s">
        <v>8848</v>
      </c>
      <c r="BC14" s="15">
        <f>A1L207C25</f>
        <v>53365.2</v>
      </c>
      <c r="BD14" s="16" t="s">
        <v>8849</v>
      </c>
      <c r="BE14" s="21">
        <f>IF(OR(B3L807C25=0,B3L807C26=0),0,1+(B3L807C25/B3L807C26))</f>
        <v>2.2077346285594359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136528</v>
      </c>
      <c r="F15" s="16" t="s">
        <v>8851</v>
      </c>
      <c r="G15" s="15">
        <f>A1L208C1</f>
        <v>120946</v>
      </c>
      <c r="H15" s="16" t="s">
        <v>8852</v>
      </c>
      <c r="I15" s="21">
        <f>IF(OR(B3L808C1=0,B3L808C2=0),0,1+(B3L808C1/B3L808C2))</f>
        <v>2.1288343558282206</v>
      </c>
      <c r="J15" s="16" t="s">
        <v>8853</v>
      </c>
      <c r="K15" s="15">
        <f>A1L208C5</f>
        <v>143099</v>
      </c>
      <c r="L15" s="16" t="s">
        <v>8854</v>
      </c>
      <c r="M15" s="15">
        <f>A1L208C4</f>
        <v>121459</v>
      </c>
      <c r="N15" s="16" t="s">
        <v>8855</v>
      </c>
      <c r="O15" s="21">
        <f>IF(OR(B3L808C4=0,B3L808C5=0),0,1+(B3L808C4/B3L808C5))</f>
        <v>2.1781671181221647</v>
      </c>
      <c r="P15" s="16" t="s">
        <v>8856</v>
      </c>
      <c r="Q15" s="15">
        <f>A1L208C17</f>
        <v>139813.5</v>
      </c>
      <c r="R15" s="16" t="s">
        <v>8857</v>
      </c>
      <c r="S15" s="15">
        <f>A1L208C16</f>
        <v>121202.5</v>
      </c>
      <c r="T15" s="16" t="s">
        <v>8858</v>
      </c>
      <c r="U15" s="21">
        <f>IF(OR(B3L808C7=0,B3L808C8=0),0,1+(B3L808C7/B3L808C8))</f>
        <v>2.1535529382644745</v>
      </c>
      <c r="V15" s="16" t="s">
        <v>8859</v>
      </c>
      <c r="W15" s="15">
        <f>A1L208C8</f>
        <v>141013</v>
      </c>
      <c r="X15" s="16" t="s">
        <v>8860</v>
      </c>
      <c r="Y15" s="15">
        <f>A1L208C7</f>
        <v>131890</v>
      </c>
      <c r="Z15" s="16" t="s">
        <v>8861</v>
      </c>
      <c r="AA15" s="21">
        <f>IF(OR(B3L808C10=0,B3L808C11=0),0,1+(B3L808C10/B3L808C11))</f>
        <v>2.0691712790962162</v>
      </c>
      <c r="AB15" s="16" t="s">
        <v>8862</v>
      </c>
      <c r="AC15" s="15">
        <f>A1L208C20</f>
        <v>140213.33333333334</v>
      </c>
      <c r="AD15" s="16" t="s">
        <v>8863</v>
      </c>
      <c r="AE15" s="15">
        <f>A1L208C19</f>
        <v>124765</v>
      </c>
      <c r="AF15" s="16" t="s">
        <v>8864</v>
      </c>
      <c r="AG15" s="21">
        <f>IF(OR(B3L808C13=0,B3L808C14=0),0,1+(B3L808C13/B3L808C14))</f>
        <v>2.1238194472274543</v>
      </c>
      <c r="AH15" s="16" t="s">
        <v>8865</v>
      </c>
      <c r="AI15" s="15">
        <f>A1L208C11</f>
        <v>139590</v>
      </c>
      <c r="AJ15" s="16" t="s">
        <v>8866</v>
      </c>
      <c r="AK15" s="15">
        <f>A1L208C10</f>
        <v>137449</v>
      </c>
      <c r="AL15" s="16" t="s">
        <v>8867</v>
      </c>
      <c r="AM15" s="21">
        <f>IF(OR(B3L808C16=0,B3L808C17=0),0,1+(B3L808C16/B3L808C17))</f>
        <v>2.0155766866255851</v>
      </c>
      <c r="AN15" s="16" t="s">
        <v>8868</v>
      </c>
      <c r="AO15" s="15">
        <f>A1L208C23</f>
        <v>140057.5</v>
      </c>
      <c r="AP15" s="16" t="s">
        <v>8869</v>
      </c>
      <c r="AQ15" s="15">
        <f>A1L208C22</f>
        <v>127936</v>
      </c>
      <c r="AR15" s="16" t="s">
        <v>8870</v>
      </c>
      <c r="AS15" s="21">
        <f>IF(OR(B3L808C19=0,B3L808C20=0),0,1+(B3L808C19/B3L808C20))</f>
        <v>2.0947465920460231</v>
      </c>
      <c r="AT15" s="16" t="s">
        <v>8871</v>
      </c>
      <c r="AU15" s="15">
        <f>A1L208C14</f>
        <v>120793</v>
      </c>
      <c r="AV15" s="16" t="s">
        <v>8872</v>
      </c>
      <c r="AW15" s="15">
        <f>A1L208C13</f>
        <v>115973</v>
      </c>
      <c r="AX15" s="16" t="s">
        <v>8873</v>
      </c>
      <c r="AY15" s="21">
        <f>IF(OR(B3L808C22=0,B3L808C23=0),0,1+(B3L808C22/B3L808C23))</f>
        <v>2.041561397911583</v>
      </c>
      <c r="AZ15" s="16" t="s">
        <v>8874</v>
      </c>
      <c r="BA15" s="15">
        <f>A1L208C26</f>
        <v>136204.6</v>
      </c>
      <c r="BB15" s="16" t="s">
        <v>8875</v>
      </c>
      <c r="BC15" s="15">
        <f>A1L208C25</f>
        <v>125543.4</v>
      </c>
      <c r="BD15" s="16" t="s">
        <v>8876</v>
      </c>
      <c r="BE15" s="21">
        <f>IF(OR(B3L808C25=0,B3L808C26=0),0,1+(B3L808C25/B3L808C26))</f>
        <v>2.0849204338897946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10210</v>
      </c>
      <c r="F16" s="16" t="s">
        <v>8878</v>
      </c>
      <c r="G16" s="15">
        <f>A1L209C1</f>
        <v>16060</v>
      </c>
      <c r="H16" s="16" t="s">
        <v>8879</v>
      </c>
      <c r="I16" s="21">
        <f>IF(OR(B3L809C1=0,B3L809C2=0),0,1+(B3L809C1/B3L809C2))</f>
        <v>1.6357409713574098</v>
      </c>
      <c r="J16" s="16" t="s">
        <v>8880</v>
      </c>
      <c r="K16" s="15">
        <f>A1L209C5</f>
        <v>11991</v>
      </c>
      <c r="L16" s="16" t="s">
        <v>8881</v>
      </c>
      <c r="M16" s="15">
        <f>A1L209C4</f>
        <v>20006</v>
      </c>
      <c r="N16" s="16" t="s">
        <v>8882</v>
      </c>
      <c r="O16" s="21">
        <f>IF(OR(B3L809C4=0,B3L809C5=0),0,1+(B3L809C4/B3L809C5))</f>
        <v>1.599370188943317</v>
      </c>
      <c r="P16" s="16" t="s">
        <v>8883</v>
      </c>
      <c r="Q16" s="15">
        <f>A1L209C17</f>
        <v>11100.5</v>
      </c>
      <c r="R16" s="16" t="s">
        <v>8884</v>
      </c>
      <c r="S16" s="15">
        <f>A1L209C16</f>
        <v>18033</v>
      </c>
      <c r="T16" s="16" t="s">
        <v>8885</v>
      </c>
      <c r="U16" s="21">
        <f>IF(OR(B3L809C7=0,B3L809C8=0),0,1+(B3L809C7/B3L809C8))</f>
        <v>1.6155659069483725</v>
      </c>
      <c r="V16" s="16" t="s">
        <v>8886</v>
      </c>
      <c r="W16" s="15">
        <f>A1L209C8</f>
        <v>10469</v>
      </c>
      <c r="X16" s="16" t="s">
        <v>8887</v>
      </c>
      <c r="Y16" s="15">
        <f>A1L209C7</f>
        <v>21413</v>
      </c>
      <c r="Z16" s="16" t="s">
        <v>8888</v>
      </c>
      <c r="AA16" s="21">
        <f>IF(OR(B3L809C10=0,B3L809C11=0),0,1+(B3L809C10/B3L809C11))</f>
        <v>1.4889086069210293</v>
      </c>
      <c r="AB16" s="16" t="s">
        <v>8889</v>
      </c>
      <c r="AC16" s="15">
        <f>A1L209C20</f>
        <v>10890</v>
      </c>
      <c r="AD16" s="16" t="s">
        <v>8890</v>
      </c>
      <c r="AE16" s="15">
        <f>A1L209C19</f>
        <v>19159.666666666668</v>
      </c>
      <c r="AF16" s="16" t="s">
        <v>8891</v>
      </c>
      <c r="AG16" s="21">
        <f>IF(OR(B3L809C13=0,B3L809C14=0),0,1+(B3L809C13/B3L809C14))</f>
        <v>1.5683814958506583</v>
      </c>
      <c r="AH16" s="16" t="s">
        <v>8892</v>
      </c>
      <c r="AI16" s="15">
        <f>A1L209C11</f>
        <v>10913</v>
      </c>
      <c r="AJ16" s="16" t="s">
        <v>8893</v>
      </c>
      <c r="AK16" s="15">
        <f>A1L209C10</f>
        <v>19272</v>
      </c>
      <c r="AL16" s="16" t="s">
        <v>8894</v>
      </c>
      <c r="AM16" s="21">
        <f>IF(OR(B3L809C16=0,B3L809C17=0),0,1+(B3L809C16/B3L809C17))</f>
        <v>1.5662619344126192</v>
      </c>
      <c r="AN16" s="16" t="s">
        <v>8895</v>
      </c>
      <c r="AO16" s="15">
        <f>A1L209C23</f>
        <v>10895.75</v>
      </c>
      <c r="AP16" s="16" t="s">
        <v>8896</v>
      </c>
      <c r="AQ16" s="15">
        <f>A1L209C22</f>
        <v>19187.75</v>
      </c>
      <c r="AR16" s="16" t="s">
        <v>8897</v>
      </c>
      <c r="AS16" s="21">
        <f>IF(OR(B3L809C19=0,B3L809C20=0),0,1+(B3L809C19/B3L809C20))</f>
        <v>1.567849278836758</v>
      </c>
      <c r="AT16" s="16" t="s">
        <v>8898</v>
      </c>
      <c r="AU16" s="15">
        <f>A1L209C14</f>
        <v>11677</v>
      </c>
      <c r="AV16" s="16" t="s">
        <v>8899</v>
      </c>
      <c r="AW16" s="15">
        <f>A1L209C13</f>
        <v>20576</v>
      </c>
      <c r="AX16" s="16" t="s">
        <v>8900</v>
      </c>
      <c r="AY16" s="21">
        <f>IF(OR(B3L809C22=0,B3L809C23=0),0,1+(B3L809C22/B3L809C23))</f>
        <v>1.567505832037325</v>
      </c>
      <c r="AZ16" s="16" t="s">
        <v>8901</v>
      </c>
      <c r="BA16" s="15">
        <f>A1L209C26</f>
        <v>11052</v>
      </c>
      <c r="BB16" s="16" t="s">
        <v>8902</v>
      </c>
      <c r="BC16" s="15">
        <f>A1L209C25</f>
        <v>19465.400000000001</v>
      </c>
      <c r="BD16" s="16" t="s">
        <v>8903</v>
      </c>
      <c r="BE16" s="21">
        <f>IF(OR(B3L809C25=0,B3L809C26=0),0,1+(B3L809C25/B3L809C26))</f>
        <v>1.5677766703997862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23331</v>
      </c>
      <c r="F17" s="16" t="s">
        <v>8905</v>
      </c>
      <c r="G17" s="15">
        <f>A1L210C1</f>
        <v>31126</v>
      </c>
      <c r="H17" s="16" t="s">
        <v>8906</v>
      </c>
      <c r="I17" s="21">
        <f>IF(OR(B3L810C1=0,B3L810C2=0),0,1+(B3L810C1/B3L810C2))</f>
        <v>1.7495662789950523</v>
      </c>
      <c r="J17" s="16" t="s">
        <v>8907</v>
      </c>
      <c r="K17" s="15">
        <f>A1L210C5</f>
        <v>24063</v>
      </c>
      <c r="L17" s="16" t="s">
        <v>8908</v>
      </c>
      <c r="M17" s="15">
        <f>A1L210C4</f>
        <v>31052</v>
      </c>
      <c r="N17" s="16" t="s">
        <v>8909</v>
      </c>
      <c r="O17" s="21">
        <f>IF(OR(B3L810C4=0,B3L810C5=0),0,1+(B3L810C4/B3L810C5))</f>
        <v>1.7749259306968956</v>
      </c>
      <c r="P17" s="16" t="s">
        <v>8910</v>
      </c>
      <c r="Q17" s="15">
        <f>A1L210C17</f>
        <v>23697</v>
      </c>
      <c r="R17" s="16" t="s">
        <v>8911</v>
      </c>
      <c r="S17" s="15">
        <f>A1L210C16</f>
        <v>31089</v>
      </c>
      <c r="T17" s="16" t="s">
        <v>8912</v>
      </c>
      <c r="U17" s="21">
        <f>IF(OR(B3L810C7=0,B3L810C8=0),0,1+(B3L810C7/B3L810C8))</f>
        <v>1.7622310141850814</v>
      </c>
      <c r="V17" s="16" t="s">
        <v>8913</v>
      </c>
      <c r="W17" s="15">
        <f>A1L210C8</f>
        <v>25256</v>
      </c>
      <c r="X17" s="16" t="s">
        <v>8914</v>
      </c>
      <c r="Y17" s="15">
        <f>A1L210C7</f>
        <v>32912</v>
      </c>
      <c r="Z17" s="16" t="s">
        <v>8915</v>
      </c>
      <c r="AA17" s="21">
        <f>IF(OR(B3L810C10=0,B3L810C11=0),0,1+(B3L810C10/B3L810C11))</f>
        <v>1.767379679144385</v>
      </c>
      <c r="AB17" s="16" t="s">
        <v>8916</v>
      </c>
      <c r="AC17" s="15">
        <f>A1L210C20</f>
        <v>24216.666666666668</v>
      </c>
      <c r="AD17" s="16" t="s">
        <v>8917</v>
      </c>
      <c r="AE17" s="15">
        <f>A1L210C19</f>
        <v>31696.666666666668</v>
      </c>
      <c r="AF17" s="16" t="s">
        <v>8918</v>
      </c>
      <c r="AG17" s="21">
        <f>IF(OR(B3L810C13=0,B3L810C14=0),0,1+(B3L810C13/B3L810C14))</f>
        <v>1.7640130402776317</v>
      </c>
      <c r="AH17" s="16" t="s">
        <v>8919</v>
      </c>
      <c r="AI17" s="15">
        <f>A1L210C11</f>
        <v>25156</v>
      </c>
      <c r="AJ17" s="16" t="s">
        <v>8920</v>
      </c>
      <c r="AK17" s="15">
        <f>A1L210C10</f>
        <v>32910</v>
      </c>
      <c r="AL17" s="16" t="s">
        <v>8921</v>
      </c>
      <c r="AM17" s="21">
        <f>IF(OR(B3L810C16=0,B3L810C17=0),0,1+(B3L810C16/B3L810C17))</f>
        <v>1.7643877240960193</v>
      </c>
      <c r="AN17" s="16" t="s">
        <v>8922</v>
      </c>
      <c r="AO17" s="15">
        <f>A1L210C23</f>
        <v>24451.5</v>
      </c>
      <c r="AP17" s="16" t="s">
        <v>8923</v>
      </c>
      <c r="AQ17" s="15">
        <f>A1L210C22</f>
        <v>32000</v>
      </c>
      <c r="AR17" s="16" t="s">
        <v>8924</v>
      </c>
      <c r="AS17" s="21">
        <f>IF(OR(B3L810C19=0,B3L810C20=0),0,1+(B3L810C19/B3L810C20))</f>
        <v>1.7641093749999999</v>
      </c>
      <c r="AT17" s="16" t="s">
        <v>8925</v>
      </c>
      <c r="AU17" s="15">
        <f>A1L210C14</f>
        <v>26319</v>
      </c>
      <c r="AV17" s="16" t="s">
        <v>8926</v>
      </c>
      <c r="AW17" s="15">
        <f>A1L210C13</f>
        <v>39367</v>
      </c>
      <c r="AX17" s="16" t="s">
        <v>8927</v>
      </c>
      <c r="AY17" s="21">
        <f>IF(OR(B3L810C22=0,B3L810C23=0),0,1+(B3L810C22/B3L810C23))</f>
        <v>1.6685548809916937</v>
      </c>
      <c r="AZ17" s="16" t="s">
        <v>8928</v>
      </c>
      <c r="BA17" s="15">
        <f>A1L210C26</f>
        <v>24825</v>
      </c>
      <c r="BB17" s="16" t="s">
        <v>8929</v>
      </c>
      <c r="BC17" s="15">
        <f>A1L210C25</f>
        <v>33473.4</v>
      </c>
      <c r="BD17" s="16" t="s">
        <v>8930</v>
      </c>
      <c r="BE17" s="21">
        <f>IF(OR(B3L810C25=0,B3L810C26=0),0,1+(B3L810C25/B3L810C26))</f>
        <v>1.7416336553800928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65088</v>
      </c>
      <c r="F18" s="16" t="s">
        <v>8932</v>
      </c>
      <c r="G18" s="15">
        <f>A1L211C1</f>
        <v>631927</v>
      </c>
      <c r="H18" s="16" t="s">
        <v>8933</v>
      </c>
      <c r="I18" s="21">
        <f>IF(OR(B3L811C1=0,B3L811C2=0),0,1+(B3L811C1/B3L811C2))</f>
        <v>1.1029992388361314</v>
      </c>
      <c r="J18" s="16" t="s">
        <v>8934</v>
      </c>
      <c r="K18" s="15">
        <f>A1L211C5</f>
        <v>66274</v>
      </c>
      <c r="L18" s="16" t="s">
        <v>8935</v>
      </c>
      <c r="M18" s="15">
        <f>A1L211C4</f>
        <v>630772</v>
      </c>
      <c r="N18" s="16" t="s">
        <v>8936</v>
      </c>
      <c r="O18" s="21">
        <f>IF(OR(B3L811C4=0,B3L811C5=0),0,1+(B3L811C4/B3L811C5))</f>
        <v>1.1050680753108888</v>
      </c>
      <c r="P18" s="16" t="s">
        <v>8937</v>
      </c>
      <c r="Q18" s="15">
        <f>A1L211C17</f>
        <v>65681</v>
      </c>
      <c r="R18" s="16" t="s">
        <v>8938</v>
      </c>
      <c r="S18" s="15">
        <f>A1L211C16</f>
        <v>631349.5</v>
      </c>
      <c r="T18" s="16" t="s">
        <v>8939</v>
      </c>
      <c r="U18" s="21">
        <f>IF(OR(B3L811C7=0,B3L811C8=0),0,1+(B3L811C7/B3L811C8))</f>
        <v>1.1040327108835915</v>
      </c>
      <c r="V18" s="16" t="s">
        <v>8940</v>
      </c>
      <c r="W18" s="15">
        <f>A1L211C8</f>
        <v>59464</v>
      </c>
      <c r="X18" s="16" t="s">
        <v>8941</v>
      </c>
      <c r="Y18" s="15">
        <f>A1L211C7</f>
        <v>560265</v>
      </c>
      <c r="Z18" s="16" t="s">
        <v>8942</v>
      </c>
      <c r="AA18" s="21">
        <f>IF(OR(B3L811C10=0,B3L811C11=0),0,1+(B3L811C10/B3L811C11))</f>
        <v>1.1061354894558826</v>
      </c>
      <c r="AB18" s="16" t="s">
        <v>8943</v>
      </c>
      <c r="AC18" s="15">
        <f>A1L211C20</f>
        <v>63608.666666666664</v>
      </c>
      <c r="AD18" s="16" t="s">
        <v>8944</v>
      </c>
      <c r="AE18" s="15">
        <f>A1L211C19</f>
        <v>607654.66666666663</v>
      </c>
      <c r="AF18" s="16" t="s">
        <v>8945</v>
      </c>
      <c r="AG18" s="21">
        <f>IF(OR(B3L811C13=0,B3L811C14=0),0,1+(B3L811C13/B3L811C14))</f>
        <v>1.1046789733642572</v>
      </c>
      <c r="AH18" s="16" t="s">
        <v>8946</v>
      </c>
      <c r="AI18" s="15">
        <f>A1L211C11</f>
        <v>62145</v>
      </c>
      <c r="AJ18" s="16" t="s">
        <v>8947</v>
      </c>
      <c r="AK18" s="15">
        <f>A1L211C10</f>
        <v>520521</v>
      </c>
      <c r="AL18" s="16" t="s">
        <v>8948</v>
      </c>
      <c r="AM18" s="21">
        <f>IF(OR(B3L811C16=0,B3L811C17=0),0,1+(B3L811C16/B3L811C17))</f>
        <v>1.119389995792677</v>
      </c>
      <c r="AN18" s="16" t="s">
        <v>8949</v>
      </c>
      <c r="AO18" s="15">
        <f>A1L211C23</f>
        <v>63242.75</v>
      </c>
      <c r="AP18" s="16" t="s">
        <v>8950</v>
      </c>
      <c r="AQ18" s="15">
        <f>A1L211C22</f>
        <v>585871.25</v>
      </c>
      <c r="AR18" s="16" t="s">
        <v>8951</v>
      </c>
      <c r="AS18" s="21">
        <f>IF(OR(B3L811C19=0,B3L811C20=0),0,1+(B3L811C19/B3L811C20))</f>
        <v>1.1079464984840952</v>
      </c>
      <c r="AT18" s="16" t="s">
        <v>8952</v>
      </c>
      <c r="AU18" s="15">
        <f>A1L211C14</f>
        <v>55081</v>
      </c>
      <c r="AV18" s="16" t="s">
        <v>8953</v>
      </c>
      <c r="AW18" s="15">
        <f>A1L211C13</f>
        <v>535797</v>
      </c>
      <c r="AX18" s="16" t="s">
        <v>8954</v>
      </c>
      <c r="AY18" s="21">
        <f>IF(OR(B3L811C22=0,B3L811C23=0),0,1+(B3L811C22/B3L811C23))</f>
        <v>1.102801994038787</v>
      </c>
      <c r="AZ18" s="16" t="s">
        <v>8955</v>
      </c>
      <c r="BA18" s="15">
        <f>A1L211C26</f>
        <v>61610.400000000001</v>
      </c>
      <c r="BB18" s="16" t="s">
        <v>8956</v>
      </c>
      <c r="BC18" s="15">
        <f>A1L211C25</f>
        <v>575856.4</v>
      </c>
      <c r="BD18" s="16" t="s">
        <v>8957</v>
      </c>
      <c r="BE18" s="21">
        <f>IF(OR(B3L811C25=0,B3L811C26=0),0,1+(B3L811C25/B3L811C26))</f>
        <v>1.1069891729952119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21929</v>
      </c>
      <c r="F19" s="16" t="s">
        <v>8959</v>
      </c>
      <c r="G19" s="15">
        <f>A1L212C1</f>
        <v>62082</v>
      </c>
      <c r="H19" s="16" t="s">
        <v>8960</v>
      </c>
      <c r="I19" s="21">
        <f>IF(OR(B3L812C1=0,B3L812C2=0),0,1+(B3L812C1/B3L812C2))</f>
        <v>1.3532263780161722</v>
      </c>
      <c r="J19" s="16" t="s">
        <v>8961</v>
      </c>
      <c r="K19" s="15">
        <f>A1L212C5</f>
        <v>16953</v>
      </c>
      <c r="L19" s="16" t="s">
        <v>8962</v>
      </c>
      <c r="M19" s="15">
        <f>A1L212C4</f>
        <v>51958</v>
      </c>
      <c r="N19" s="16" t="s">
        <v>8963</v>
      </c>
      <c r="O19" s="21">
        <f>IF(OR(B3L812C4=0,B3L812C5=0),0,1+(B3L812C4/B3L812C5))</f>
        <v>1.3262827668501482</v>
      </c>
      <c r="P19" s="16" t="s">
        <v>8964</v>
      </c>
      <c r="Q19" s="15">
        <f>A1L212C17</f>
        <v>19441</v>
      </c>
      <c r="R19" s="16" t="s">
        <v>8965</v>
      </c>
      <c r="S19" s="15">
        <f>A1L212C16</f>
        <v>57020</v>
      </c>
      <c r="T19" s="16" t="s">
        <v>8966</v>
      </c>
      <c r="U19" s="21">
        <f>IF(OR(B3L812C7=0,B3L812C8=0),0,1+(B3L812C7/B3L812C8))</f>
        <v>1.340950543668888</v>
      </c>
      <c r="V19" s="16" t="s">
        <v>8967</v>
      </c>
      <c r="W19" s="15">
        <f>A1L212C8</f>
        <v>9921</v>
      </c>
      <c r="X19" s="16" t="s">
        <v>8968</v>
      </c>
      <c r="Y19" s="15">
        <f>A1L212C7</f>
        <v>41316</v>
      </c>
      <c r="Z19" s="16" t="s">
        <v>8969</v>
      </c>
      <c r="AA19" s="21">
        <f>IF(OR(B3L812C10=0,B3L812C11=0),0,1+(B3L812C10/B3L812C11))</f>
        <v>1.2401248910833576</v>
      </c>
      <c r="AB19" s="16" t="s">
        <v>8970</v>
      </c>
      <c r="AC19" s="15">
        <f>A1L212C20</f>
        <v>16267.666666666666</v>
      </c>
      <c r="AD19" s="16" t="s">
        <v>8971</v>
      </c>
      <c r="AE19" s="15">
        <f>A1L212C19</f>
        <v>51785.333333333336</v>
      </c>
      <c r="AF19" s="16" t="s">
        <v>8972</v>
      </c>
      <c r="AG19" s="21">
        <f>IF(OR(B3L812C13=0,B3L812C14=0),0,1+(B3L812C13/B3L812C14))</f>
        <v>1.3141365637632276</v>
      </c>
      <c r="AH19" s="16" t="s">
        <v>8973</v>
      </c>
      <c r="AI19" s="15">
        <f>A1L212C11</f>
        <v>9405</v>
      </c>
      <c r="AJ19" s="16" t="s">
        <v>8974</v>
      </c>
      <c r="AK19" s="15">
        <f>A1L212C10</f>
        <v>38624</v>
      </c>
      <c r="AL19" s="16" t="s">
        <v>8975</v>
      </c>
      <c r="AM19" s="21">
        <f>IF(OR(B3L812C16=0,B3L812C17=0),0,1+(B3L812C16/B3L812C17))</f>
        <v>1.2435014498757249</v>
      </c>
      <c r="AN19" s="16" t="s">
        <v>8976</v>
      </c>
      <c r="AO19" s="15">
        <f>A1L212C23</f>
        <v>14552</v>
      </c>
      <c r="AP19" s="16" t="s">
        <v>8977</v>
      </c>
      <c r="AQ19" s="15">
        <f>A1L212C22</f>
        <v>48495</v>
      </c>
      <c r="AR19" s="16" t="s">
        <v>8978</v>
      </c>
      <c r="AS19" s="21">
        <f>IF(OR(B3L812C19=0,B3L812C20=0),0,1+(B3L812C19/B3L812C20))</f>
        <v>1.3000721723889062</v>
      </c>
      <c r="AT19" s="16" t="s">
        <v>8979</v>
      </c>
      <c r="AU19" s="15">
        <f>A1L212C14</f>
        <v>11109</v>
      </c>
      <c r="AV19" s="16" t="s">
        <v>8980</v>
      </c>
      <c r="AW19" s="15">
        <f>A1L212C13</f>
        <v>36728</v>
      </c>
      <c r="AX19" s="16" t="s">
        <v>8981</v>
      </c>
      <c r="AY19" s="21">
        <f>IF(OR(B3L812C22=0,B3L812C23=0),0,1+(B3L812C22/B3L812C23))</f>
        <v>1.3024667828359835</v>
      </c>
      <c r="AZ19" s="16" t="s">
        <v>8982</v>
      </c>
      <c r="BA19" s="15">
        <f>A1L212C26</f>
        <v>13863.4</v>
      </c>
      <c r="BB19" s="16" t="s">
        <v>8983</v>
      </c>
      <c r="BC19" s="15">
        <f>A1L212C25</f>
        <v>46141.599999999999</v>
      </c>
      <c r="BD19" s="16" t="s">
        <v>8984</v>
      </c>
      <c r="BE19" s="21">
        <f>IF(OR(B3L812C25=0,B3L812C26=0),0,1+(B3L812C25/B3L812C26))</f>
        <v>1.3004533869653414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762</v>
      </c>
      <c r="F20" s="16" t="s">
        <v>8986</v>
      </c>
      <c r="G20" s="15">
        <f>A1L213C1</f>
        <v>337</v>
      </c>
      <c r="H20" s="16" t="s">
        <v>8987</v>
      </c>
      <c r="I20" s="21">
        <f>IF(OR(B3L813C1=0,B3L813C2=0),0,1+(B3L813C1/B3L813C2))</f>
        <v>3.2611275964391693</v>
      </c>
      <c r="J20" s="16" t="s">
        <v>8988</v>
      </c>
      <c r="K20" s="15">
        <f>A1L213C5</f>
        <v>907</v>
      </c>
      <c r="L20" s="16" t="s">
        <v>8989</v>
      </c>
      <c r="M20" s="15">
        <f>A1L213C4</f>
        <v>310</v>
      </c>
      <c r="N20" s="16" t="s">
        <v>8990</v>
      </c>
      <c r="O20" s="21">
        <f>IF(OR(B3L813C4=0,B3L813C5=0),0,1+(B3L813C4/B3L813C5))</f>
        <v>3.9258064516129032</v>
      </c>
      <c r="P20" s="16" t="s">
        <v>8991</v>
      </c>
      <c r="Q20" s="21">
        <f>A1L213C17</f>
        <v>834.5</v>
      </c>
      <c r="R20" s="16" t="s">
        <v>8992</v>
      </c>
      <c r="S20" s="21">
        <f>A1L213C16</f>
        <v>323.5</v>
      </c>
      <c r="T20" s="16" t="s">
        <v>8993</v>
      </c>
      <c r="U20" s="21">
        <f>IF(OR(B3L813C7=0,B3L813C8=0),0,1+(B3L813C7/B3L813C8))</f>
        <v>3.5795981452859351</v>
      </c>
      <c r="V20" s="16" t="s">
        <v>8994</v>
      </c>
      <c r="W20" s="15">
        <f>A1L213C8</f>
        <v>928</v>
      </c>
      <c r="X20" s="16" t="s">
        <v>8995</v>
      </c>
      <c r="Y20" s="15">
        <f>A1L213C7</f>
        <v>270</v>
      </c>
      <c r="Z20" s="16" t="s">
        <v>8996</v>
      </c>
      <c r="AA20" s="21">
        <f>IF(OR(B3L813C10=0,B3L813C11=0),0,1+(B3L813C10/B3L813C11))</f>
        <v>4.4370370370370367</v>
      </c>
      <c r="AB20" s="16" t="s">
        <v>8997</v>
      </c>
      <c r="AC20" s="21">
        <f>A1L213C20</f>
        <v>865.66666666666663</v>
      </c>
      <c r="AD20" s="16" t="s">
        <v>8998</v>
      </c>
      <c r="AE20" s="21">
        <f>A1L213C19</f>
        <v>305.66666666666669</v>
      </c>
      <c r="AF20" s="16" t="s">
        <v>8999</v>
      </c>
      <c r="AG20" s="21">
        <f>IF(OR(B3L813C13=0,B3L813C14=0),0,1+(B3L813C13/B3L813C14))</f>
        <v>3.8320610687022896</v>
      </c>
      <c r="AH20" s="16" t="s">
        <v>9000</v>
      </c>
      <c r="AI20" s="15">
        <f>A1L213C11</f>
        <v>827</v>
      </c>
      <c r="AJ20" s="16" t="s">
        <v>9001</v>
      </c>
      <c r="AK20" s="15">
        <f>A1L213C10</f>
        <v>357</v>
      </c>
      <c r="AL20" s="16" t="s">
        <v>9002</v>
      </c>
      <c r="AM20" s="21">
        <f>IF(OR(B3L813C16=0,B3L813C17=0),0,1+(B3L813C16/B3L813C17))</f>
        <v>3.3165266106442579</v>
      </c>
      <c r="AN20" s="16" t="s">
        <v>9003</v>
      </c>
      <c r="AO20" s="15">
        <f>A1L213C23</f>
        <v>856</v>
      </c>
      <c r="AP20" s="16" t="s">
        <v>9004</v>
      </c>
      <c r="AQ20" s="21">
        <f>A1L213C22</f>
        <v>318.5</v>
      </c>
      <c r="AR20" s="16" t="s">
        <v>9005</v>
      </c>
      <c r="AS20" s="21">
        <f>IF(OR(B3L813C19=0,B3L813C20=0),0,1+(B3L813C19/B3L813C20))</f>
        <v>3.6875981161695446</v>
      </c>
      <c r="AT20" s="16" t="s">
        <v>9006</v>
      </c>
      <c r="AU20" s="15">
        <f>A1L213C14</f>
        <v>888</v>
      </c>
      <c r="AV20" s="16" t="s">
        <v>9007</v>
      </c>
      <c r="AW20" s="15">
        <f>A1L213C13</f>
        <v>225</v>
      </c>
      <c r="AX20" s="16" t="s">
        <v>9008</v>
      </c>
      <c r="AY20" s="21">
        <f>IF(OR(B3L813C22=0,B3L813C23=0),0,1+(B3L813C22/B3L813C23))</f>
        <v>4.9466666666666672</v>
      </c>
      <c r="AZ20" s="16" t="s">
        <v>9009</v>
      </c>
      <c r="BA20" s="21">
        <f>A1L213C26</f>
        <v>862.4</v>
      </c>
      <c r="BB20" s="16" t="s">
        <v>9010</v>
      </c>
      <c r="BC20" s="21">
        <f>A1L213C25</f>
        <v>299.8</v>
      </c>
      <c r="BD20" s="16" t="s">
        <v>9011</v>
      </c>
      <c r="BE20" s="21">
        <f>IF(OR(B3L813C25=0,B3L813C26=0),0,1+(B3L813C25/B3L813C26))</f>
        <v>3.8765843895930621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74946</v>
      </c>
      <c r="F21" s="16" t="s">
        <v>9013</v>
      </c>
      <c r="G21" s="15">
        <f>A1L214C1</f>
        <v>80004</v>
      </c>
      <c r="H21" s="16" t="s">
        <v>9014</v>
      </c>
      <c r="I21" s="21">
        <f>IF(OR(B3L814C1=0,B3L814C2=0),0,1+(B3L814C1/B3L814C2))</f>
        <v>1.9367781610919454</v>
      </c>
      <c r="J21" s="16" t="s">
        <v>9015</v>
      </c>
      <c r="K21" s="15">
        <f>A1L214C5</f>
        <v>74829</v>
      </c>
      <c r="L21" s="16" t="s">
        <v>9016</v>
      </c>
      <c r="M21" s="15">
        <f>A1L214C4</f>
        <v>77474</v>
      </c>
      <c r="N21" s="16" t="s">
        <v>9017</v>
      </c>
      <c r="O21" s="21">
        <f>IF(OR(B3L814C4=0,B3L814C5=0),0,1+(B3L814C4/B3L814C5))</f>
        <v>1.9658595141595891</v>
      </c>
      <c r="P21" s="16" t="s">
        <v>9018</v>
      </c>
      <c r="Q21" s="15">
        <f>A1L214C17</f>
        <v>74887.5</v>
      </c>
      <c r="R21" s="16" t="s">
        <v>9019</v>
      </c>
      <c r="S21" s="15">
        <f>A1L214C16</f>
        <v>78739</v>
      </c>
      <c r="T21" s="16" t="s">
        <v>9020</v>
      </c>
      <c r="U21" s="21">
        <f>IF(OR(B3L814C7=0,B3L814C8=0),0,1+(B3L814C7/B3L814C8))</f>
        <v>1.951085230952895</v>
      </c>
      <c r="V21" s="16" t="s">
        <v>9021</v>
      </c>
      <c r="W21" s="15">
        <f>A1L214C8</f>
        <v>69171</v>
      </c>
      <c r="X21" s="16" t="s">
        <v>9022</v>
      </c>
      <c r="Y21" s="15">
        <f>A1L214C7</f>
        <v>72673</v>
      </c>
      <c r="Z21" s="16" t="s">
        <v>9023</v>
      </c>
      <c r="AA21" s="21">
        <f>IF(OR(B3L814C10=0,B3L814C11=0),0,1+(B3L814C10/B3L814C11))</f>
        <v>1.9518115393612483</v>
      </c>
      <c r="AB21" s="16" t="s">
        <v>9024</v>
      </c>
      <c r="AC21" s="15">
        <f>A1L214C20</f>
        <v>72982</v>
      </c>
      <c r="AD21" s="16" t="s">
        <v>9025</v>
      </c>
      <c r="AE21" s="15">
        <f>A1L214C19</f>
        <v>76717</v>
      </c>
      <c r="AF21" s="16" t="s">
        <v>9026</v>
      </c>
      <c r="AG21" s="21">
        <f>IF(OR(B3L814C13=0,B3L814C14=0),0,1+(B3L814C13/B3L814C14))</f>
        <v>1.9513145717376852</v>
      </c>
      <c r="AH21" s="16" t="s">
        <v>9027</v>
      </c>
      <c r="AI21" s="15">
        <f>A1L214C11</f>
        <v>70929</v>
      </c>
      <c r="AJ21" s="16" t="s">
        <v>9028</v>
      </c>
      <c r="AK21" s="15">
        <f>A1L214C10</f>
        <v>71826</v>
      </c>
      <c r="AL21" s="16" t="s">
        <v>9029</v>
      </c>
      <c r="AM21" s="21">
        <f>IF(OR(B3L814C16=0,B3L814C17=0),0,1+(B3L814C16/B3L814C17))</f>
        <v>1.9875114860913876</v>
      </c>
      <c r="AN21" s="16" t="s">
        <v>9030</v>
      </c>
      <c r="AO21" s="15">
        <f>A1L214C23</f>
        <v>72468.75</v>
      </c>
      <c r="AP21" s="16" t="s">
        <v>9031</v>
      </c>
      <c r="AQ21" s="15">
        <f>A1L214C22</f>
        <v>75494.25</v>
      </c>
      <c r="AR21" s="16" t="s">
        <v>9032</v>
      </c>
      <c r="AS21" s="21">
        <f>IF(OR(B3L814C19=0,B3L814C20=0),0,1+(B3L814C19/B3L814C20))</f>
        <v>1.9599241001798151</v>
      </c>
      <c r="AT21" s="16" t="s">
        <v>9033</v>
      </c>
      <c r="AU21" s="15">
        <f>A1L214C14</f>
        <v>70025</v>
      </c>
      <c r="AV21" s="16" t="s">
        <v>9034</v>
      </c>
      <c r="AW21" s="15">
        <f>A1L214C13</f>
        <v>68877</v>
      </c>
      <c r="AX21" s="16" t="s">
        <v>9035</v>
      </c>
      <c r="AY21" s="21">
        <f>IF(OR(B3L814C22=0,B3L814C23=0),0,1+(B3L814C22/B3L814C23))</f>
        <v>2.0166673925984</v>
      </c>
      <c r="AZ21" s="16" t="s">
        <v>9036</v>
      </c>
      <c r="BA21" s="15">
        <f>A1L214C26</f>
        <v>71980</v>
      </c>
      <c r="BB21" s="16" t="s">
        <v>9037</v>
      </c>
      <c r="BC21" s="15">
        <f>A1L214C25</f>
        <v>74170.8</v>
      </c>
      <c r="BD21" s="16" t="s">
        <v>9038</v>
      </c>
      <c r="BE21" s="21">
        <f>IF(OR(B3L814C25=0,B3L814C26=0),0,1+(B3L814C25/B3L814C26))</f>
        <v>1.9704627697153057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27705</v>
      </c>
      <c r="F22" s="16" t="s">
        <v>9040</v>
      </c>
      <c r="G22" s="15">
        <f>A1L215C1</f>
        <v>19673</v>
      </c>
      <c r="H22" s="16" t="s">
        <v>9041</v>
      </c>
      <c r="I22" s="21">
        <f>IF(OR(B3L815C1=0,B3L815C2=0),0,1+(B3L815C1/B3L815C2))</f>
        <v>2.4082753011741982</v>
      </c>
      <c r="J22" s="16" t="s">
        <v>9042</v>
      </c>
      <c r="K22" s="15">
        <f>A1L215C5</f>
        <v>25619</v>
      </c>
      <c r="L22" s="16" t="s">
        <v>9043</v>
      </c>
      <c r="M22" s="15">
        <f>A1L215C4</f>
        <v>19761</v>
      </c>
      <c r="N22" s="16" t="s">
        <v>9044</v>
      </c>
      <c r="O22" s="21">
        <f>IF(OR(B3L815C4=0,B3L815C5=0),0,1+(B3L815C4/B3L815C5))</f>
        <v>2.2964424877283536</v>
      </c>
      <c r="P22" s="16" t="s">
        <v>9045</v>
      </c>
      <c r="Q22" s="15">
        <f>A1L215C17</f>
        <v>26662</v>
      </c>
      <c r="R22" s="16" t="s">
        <v>9046</v>
      </c>
      <c r="S22" s="15">
        <f>A1L215C16</f>
        <v>19717</v>
      </c>
      <c r="T22" s="16" t="s">
        <v>9047</v>
      </c>
      <c r="U22" s="21">
        <f>IF(OR(B3L815C7=0,B3L815C8=0),0,1+(B3L815C7/B3L815C8))</f>
        <v>2.3522341126946289</v>
      </c>
      <c r="V22" s="16" t="s">
        <v>9048</v>
      </c>
      <c r="W22" s="15">
        <f>A1L215C8</f>
        <v>23073</v>
      </c>
      <c r="X22" s="16" t="s">
        <v>9049</v>
      </c>
      <c r="Y22" s="15">
        <f>A1L215C7</f>
        <v>19225</v>
      </c>
      <c r="Z22" s="16" t="s">
        <v>9050</v>
      </c>
      <c r="AA22" s="21">
        <f>IF(OR(B3L815C10=0,B3L815C11=0),0,1+(B3L815C10/B3L815C11))</f>
        <v>2.200156046814044</v>
      </c>
      <c r="AB22" s="16" t="s">
        <v>9051</v>
      </c>
      <c r="AC22" s="15">
        <f>A1L215C20</f>
        <v>25465.666666666668</v>
      </c>
      <c r="AD22" s="16" t="s">
        <v>9052</v>
      </c>
      <c r="AE22" s="15">
        <f>A1L215C19</f>
        <v>19553</v>
      </c>
      <c r="AF22" s="16" t="s">
        <v>9053</v>
      </c>
      <c r="AG22" s="21">
        <f>IF(OR(B3L815C13=0,B3L815C14=0),0,1+(B3L815C13/B3L815C14))</f>
        <v>2.3023917898361717</v>
      </c>
      <c r="AH22" s="16" t="s">
        <v>9054</v>
      </c>
      <c r="AI22" s="15">
        <f>A1L215C11</f>
        <v>18942</v>
      </c>
      <c r="AJ22" s="16" t="s">
        <v>9055</v>
      </c>
      <c r="AK22" s="15">
        <f>A1L215C10</f>
        <v>20146</v>
      </c>
      <c r="AL22" s="16" t="s">
        <v>9056</v>
      </c>
      <c r="AM22" s="21">
        <f>IF(OR(B3L815C16=0,B3L815C17=0),0,1+(B3L815C16/B3L815C17))</f>
        <v>1.9402362751911051</v>
      </c>
      <c r="AN22" s="16" t="s">
        <v>9057</v>
      </c>
      <c r="AO22" s="15">
        <f>A1L215C23</f>
        <v>23834.75</v>
      </c>
      <c r="AP22" s="16" t="s">
        <v>9058</v>
      </c>
      <c r="AQ22" s="15">
        <f>A1L215C22</f>
        <v>19701.25</v>
      </c>
      <c r="AR22" s="16" t="s">
        <v>9059</v>
      </c>
      <c r="AS22" s="21">
        <f>IF(OR(B3L815C19=0,B3L815C20=0),0,1+(B3L815C19/B3L815C20))</f>
        <v>2.2098090222701607</v>
      </c>
      <c r="AT22" s="16" t="s">
        <v>9060</v>
      </c>
      <c r="AU22" s="15">
        <f>A1L215C14</f>
        <v>20443</v>
      </c>
      <c r="AV22" s="16" t="s">
        <v>9061</v>
      </c>
      <c r="AW22" s="15">
        <f>A1L215C13</f>
        <v>19394</v>
      </c>
      <c r="AX22" s="16" t="s">
        <v>9062</v>
      </c>
      <c r="AY22" s="21">
        <f>IF(OR(B3L815C22=0,B3L815C23=0),0,1+(B3L815C22/B3L815C23))</f>
        <v>2.0540888934722079</v>
      </c>
      <c r="AZ22" s="16" t="s">
        <v>9063</v>
      </c>
      <c r="BA22" s="15">
        <f>A1L215C26</f>
        <v>23156.400000000001</v>
      </c>
      <c r="BB22" s="16" t="s">
        <v>9064</v>
      </c>
      <c r="BC22" s="15">
        <f>A1L215C25</f>
        <v>19639.8</v>
      </c>
      <c r="BD22" s="16" t="s">
        <v>9065</v>
      </c>
      <c r="BE22" s="21">
        <f>IF(OR(B3L815C25=0,B3L815C26=0),0,1+(B3L815C25/B3L815C26))</f>
        <v>2.1790547765252191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1463885</v>
      </c>
      <c r="F23" s="16" t="s">
        <v>9067</v>
      </c>
      <c r="G23" s="15">
        <f>A1L216C1</f>
        <v>2115890</v>
      </c>
      <c r="H23" s="16" t="s">
        <v>9068</v>
      </c>
      <c r="I23" s="21">
        <f>IF(OR(B3L816C1=0,B3L816C2=0),0,1+(B3L816C1/B3L816C2))</f>
        <v>1.6918530736474957</v>
      </c>
      <c r="J23" s="16" t="s">
        <v>9069</v>
      </c>
      <c r="K23" s="15">
        <f>A1L216C5</f>
        <v>1567215</v>
      </c>
      <c r="L23" s="16" t="s">
        <v>9070</v>
      </c>
      <c r="M23" s="15">
        <f>A1L216C4</f>
        <v>2238506</v>
      </c>
      <c r="N23" s="16" t="s">
        <v>9071</v>
      </c>
      <c r="O23" s="21">
        <f>IF(OR(B3L816C4=0,B3L816C5=0),0,1+(B3L816C4/B3L816C5))</f>
        <v>1.7001165062769543</v>
      </c>
      <c r="P23" s="16" t="s">
        <v>9072</v>
      </c>
      <c r="Q23" s="15">
        <f>A1L216C17</f>
        <v>1515550</v>
      </c>
      <c r="R23" s="16" t="s">
        <v>9073</v>
      </c>
      <c r="S23" s="15">
        <f>A1L216C16</f>
        <v>2177198</v>
      </c>
      <c r="T23" s="16" t="s">
        <v>9074</v>
      </c>
      <c r="U23" s="21">
        <f>IF(OR(B3L816C7=0,B3L816C8=0),0,1+(B3L816C7/B3L816C8))</f>
        <v>1.6961011354961744</v>
      </c>
      <c r="V23" s="16" t="s">
        <v>9075</v>
      </c>
      <c r="W23" s="15">
        <f>A1L216C8</f>
        <v>1642899</v>
      </c>
      <c r="X23" s="16" t="s">
        <v>9076</v>
      </c>
      <c r="Y23" s="15">
        <f>A1L216C7</f>
        <v>2270910</v>
      </c>
      <c r="Z23" s="16" t="s">
        <v>9077</v>
      </c>
      <c r="AA23" s="21">
        <f>IF(OR(B3L816C10=0,B3L816C11=0),0,1+(B3L816C10/B3L816C11))</f>
        <v>1.7234540338454627</v>
      </c>
      <c r="AB23" s="16" t="s">
        <v>9078</v>
      </c>
      <c r="AC23" s="15">
        <f>A1L216C20</f>
        <v>1557999.6666666667</v>
      </c>
      <c r="AD23" s="16" t="s">
        <v>9079</v>
      </c>
      <c r="AE23" s="15">
        <f>A1L216C19</f>
        <v>2208435.3333333335</v>
      </c>
      <c r="AF23" s="16" t="s">
        <v>9080</v>
      </c>
      <c r="AG23" s="21">
        <f>IF(OR(B3L816C13=0,B3L816C14=0),0,1+(B3L816C13/B3L816C14))</f>
        <v>1.7054766979819498</v>
      </c>
      <c r="AH23" s="16" t="s">
        <v>9081</v>
      </c>
      <c r="AI23" s="15">
        <f>A1L216C11</f>
        <v>1708495</v>
      </c>
      <c r="AJ23" s="16" t="s">
        <v>9082</v>
      </c>
      <c r="AK23" s="15">
        <f>A1L216C10</f>
        <v>2276845</v>
      </c>
      <c r="AL23" s="16" t="s">
        <v>9083</v>
      </c>
      <c r="AM23" s="21">
        <f>IF(OR(B3L816C16=0,B3L816C17=0),0,1+(B3L816C16/B3L816C17))</f>
        <v>1.7503782646600889</v>
      </c>
      <c r="AN23" s="16" t="s">
        <v>9084</v>
      </c>
      <c r="AO23" s="15">
        <f>A1L216C23</f>
        <v>1595623.5</v>
      </c>
      <c r="AP23" s="16" t="s">
        <v>9085</v>
      </c>
      <c r="AQ23" s="15">
        <f>A1L216C22</f>
        <v>2225537.75</v>
      </c>
      <c r="AR23" s="16" t="s">
        <v>9086</v>
      </c>
      <c r="AS23" s="21">
        <f>IF(OR(B3L816C19=0,B3L816C20=0),0,1+(B3L816C19/B3L816C20))</f>
        <v>1.7169608783315402</v>
      </c>
      <c r="AT23" s="16" t="s">
        <v>9087</v>
      </c>
      <c r="AU23" s="15">
        <f>A1L216C14</f>
        <v>1528586</v>
      </c>
      <c r="AV23" s="16" t="s">
        <v>9088</v>
      </c>
      <c r="AW23" s="15">
        <f>A1L216C13</f>
        <v>2077118</v>
      </c>
      <c r="AX23" s="16" t="s">
        <v>9089</v>
      </c>
      <c r="AY23" s="21">
        <f>IF(OR(B3L816C22=0,B3L816C23=0),0,1+(B3L816C22/B3L816C23))</f>
        <v>1.7359167846987988</v>
      </c>
      <c r="AZ23" s="16" t="s">
        <v>9090</v>
      </c>
      <c r="BA23" s="15">
        <f>A1L216C26</f>
        <v>1582216</v>
      </c>
      <c r="BB23" s="16" t="s">
        <v>9091</v>
      </c>
      <c r="BC23" s="15">
        <f>A1L216C25</f>
        <v>2195853.7999999998</v>
      </c>
      <c r="BD23" s="16" t="s">
        <v>9092</v>
      </c>
      <c r="BE23" s="21">
        <f>IF(OR(B3L816C25=0,B3L816C26=0),0,1+(B3L816C25/B3L816C26))</f>
        <v>1.7205470601002673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6056</v>
      </c>
      <c r="F25" s="16" t="s">
        <v>9121</v>
      </c>
      <c r="G25" s="15">
        <f>A1L218C1</f>
        <v>8059</v>
      </c>
      <c r="H25" s="16" t="s">
        <v>9122</v>
      </c>
      <c r="I25" s="21">
        <f>IF(OR(B3L818C1=0,B3L818C2=0),0,1+(B3L818C1/B3L818C2))</f>
        <v>1.7514579972701327</v>
      </c>
      <c r="J25" s="16" t="s">
        <v>9123</v>
      </c>
      <c r="K25" s="15">
        <f>A1L218C5</f>
        <v>4275</v>
      </c>
      <c r="L25" s="16" t="s">
        <v>9124</v>
      </c>
      <c r="M25" s="15">
        <f>A1L218C4</f>
        <v>7676</v>
      </c>
      <c r="N25" s="16" t="s">
        <v>9125</v>
      </c>
      <c r="O25" s="21">
        <f>IF(OR(B3L818C4=0,B3L818C5=0),0,1+(B3L818C4/B3L818C5))</f>
        <v>1.556930693069307</v>
      </c>
      <c r="P25" s="16" t="s">
        <v>9126</v>
      </c>
      <c r="Q25" s="15">
        <f>A1L218C17</f>
        <v>5165.5</v>
      </c>
      <c r="R25" s="16" t="s">
        <v>9127</v>
      </c>
      <c r="S25" s="15">
        <f>A1L218C16</f>
        <v>7867.5</v>
      </c>
      <c r="T25" s="16" t="s">
        <v>9128</v>
      </c>
      <c r="U25" s="21">
        <f>IF(OR(B3L818C7=0,B3L818C8=0),0,1+(B3L818C7/B3L818C8))</f>
        <v>1.6565618048935495</v>
      </c>
      <c r="V25" s="16" t="s">
        <v>9129</v>
      </c>
      <c r="W25" s="15">
        <f>A1L218C8</f>
        <v>3315</v>
      </c>
      <c r="X25" s="16" t="s">
        <v>9130</v>
      </c>
      <c r="Y25" s="15">
        <f>A1L218C7</f>
        <v>8393</v>
      </c>
      <c r="Z25" s="16" t="s">
        <v>9131</v>
      </c>
      <c r="AA25" s="21">
        <f>IF(OR(B3L818C10=0,B3L818C11=0),0,1+(B3L818C10/B3L818C11))</f>
        <v>1.3949720004765878</v>
      </c>
      <c r="AB25" s="16" t="s">
        <v>9132</v>
      </c>
      <c r="AC25" s="15">
        <f>A1L218C20</f>
        <v>4548.666666666667</v>
      </c>
      <c r="AD25" s="16" t="s">
        <v>9133</v>
      </c>
      <c r="AE25" s="15">
        <f>A1L218C19</f>
        <v>8042.666666666667</v>
      </c>
      <c r="AF25" s="16" t="s">
        <v>9134</v>
      </c>
      <c r="AG25" s="21">
        <f>IF(OR(B3L818C13=0,B3L818C14=0),0,1+(B3L818C13/B3L818C14))</f>
        <v>1.565566976127321</v>
      </c>
      <c r="AH25" s="16" t="s">
        <v>9135</v>
      </c>
      <c r="AI25" s="15">
        <f>A1L218C11</f>
        <v>3426</v>
      </c>
      <c r="AJ25" s="16" t="s">
        <v>9136</v>
      </c>
      <c r="AK25" s="15">
        <f>A1L218C10</f>
        <v>4117</v>
      </c>
      <c r="AL25" s="16" t="s">
        <v>9137</v>
      </c>
      <c r="AM25" s="21">
        <f>IF(OR(B3L818C16=0,B3L818C17=0),0,1+(B3L818C16/B3L818C17))</f>
        <v>1.8321593393247511</v>
      </c>
      <c r="AN25" s="16" t="s">
        <v>9138</v>
      </c>
      <c r="AO25" s="15">
        <f>A1L218C23</f>
        <v>4268</v>
      </c>
      <c r="AP25" s="16" t="s">
        <v>9139</v>
      </c>
      <c r="AQ25" s="15">
        <f>A1L218C22</f>
        <v>7061.25</v>
      </c>
      <c r="AR25" s="16" t="s">
        <v>9140</v>
      </c>
      <c r="AS25" s="21">
        <f>IF(OR(B3L818C19=0,B3L818C20=0),0,1+(B3L818C19/B3L818C20))</f>
        <v>1.6044255620463799</v>
      </c>
      <c r="AT25" s="16" t="s">
        <v>9141</v>
      </c>
      <c r="AU25" s="15">
        <f>A1L218C14</f>
        <v>1427</v>
      </c>
      <c r="AV25" s="16" t="s">
        <v>9142</v>
      </c>
      <c r="AW25" s="15">
        <f>A1L218C13</f>
        <v>2892</v>
      </c>
      <c r="AX25" s="16" t="s">
        <v>9143</v>
      </c>
      <c r="AY25" s="21">
        <f>IF(OR(B3L818C22=0,B3L818C23=0),0,1+(B3L818C22/B3L818C23))</f>
        <v>1.4934301521438451</v>
      </c>
      <c r="AZ25" s="16" t="s">
        <v>9144</v>
      </c>
      <c r="BA25" s="15">
        <f>A1L218C26</f>
        <v>3699.8</v>
      </c>
      <c r="BB25" s="16" t="s">
        <v>9145</v>
      </c>
      <c r="BC25" s="15">
        <f>A1L218C25</f>
        <v>6227.4</v>
      </c>
      <c r="BD25" s="16" t="s">
        <v>9146</v>
      </c>
      <c r="BE25" s="21">
        <f>IF(OR(B3L818C25=0,B3L818C26=0),0,1+(B3L818C25/B3L818C26))</f>
        <v>1.5941163246298617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14452</v>
      </c>
      <c r="F26" s="16" t="s">
        <v>9148</v>
      </c>
      <c r="G26" s="15">
        <f>A1L219C1</f>
        <v>32819</v>
      </c>
      <c r="H26" s="16" t="s">
        <v>9149</v>
      </c>
      <c r="I26" s="21">
        <f>IF(OR(B3L819C1=0,B3L819C2=0),0,1+(B3L819C1/B3L819C2))</f>
        <v>1.4403546725981902</v>
      </c>
      <c r="J26" s="16" t="s">
        <v>9150</v>
      </c>
      <c r="K26" s="15">
        <f>A1L219C5</f>
        <v>11209</v>
      </c>
      <c r="L26" s="16" t="s">
        <v>9151</v>
      </c>
      <c r="M26" s="15">
        <f>A1L219C4</f>
        <v>27223</v>
      </c>
      <c r="N26" s="16" t="s">
        <v>9152</v>
      </c>
      <c r="O26" s="21">
        <f>IF(OR(B3L819C4=0,B3L819C5=0),0,1+(B3L819C4/B3L819C5))</f>
        <v>1.4117474194614847</v>
      </c>
      <c r="P26" s="16" t="s">
        <v>9153</v>
      </c>
      <c r="Q26" s="15">
        <f>A1L219C17</f>
        <v>12830.5</v>
      </c>
      <c r="R26" s="16" t="s">
        <v>9154</v>
      </c>
      <c r="S26" s="15">
        <f>A1L219C16</f>
        <v>30021</v>
      </c>
      <c r="T26" s="16" t="s">
        <v>9155</v>
      </c>
      <c r="U26" s="21">
        <f>IF(OR(B3L819C7=0,B3L819C8=0),0,1+(B3L819C7/B3L819C8))</f>
        <v>1.4273841644182406</v>
      </c>
      <c r="V26" s="16" t="s">
        <v>9156</v>
      </c>
      <c r="W26" s="15">
        <f>A1L219C8</f>
        <v>8905</v>
      </c>
      <c r="X26" s="16" t="s">
        <v>9157</v>
      </c>
      <c r="Y26" s="15">
        <f>A1L219C7</f>
        <v>22526</v>
      </c>
      <c r="Z26" s="16" t="s">
        <v>9158</v>
      </c>
      <c r="AA26" s="21">
        <f>IF(OR(B3L819C10=0,B3L819C11=0),0,1+(B3L819C10/B3L819C11))</f>
        <v>1.3953209624433986</v>
      </c>
      <c r="AB26" s="16" t="s">
        <v>9159</v>
      </c>
      <c r="AC26" s="15">
        <f>A1L219C20</f>
        <v>11522</v>
      </c>
      <c r="AD26" s="16" t="s">
        <v>9160</v>
      </c>
      <c r="AE26" s="15">
        <f>A1L219C19</f>
        <v>27522.666666666668</v>
      </c>
      <c r="AF26" s="16" t="s">
        <v>9161</v>
      </c>
      <c r="AG26" s="21">
        <f>IF(OR(B3L819C13=0,B3L819C14=0),0,1+(B3L819C13/B3L819C14))</f>
        <v>1.4186367600038756</v>
      </c>
      <c r="AH26" s="16" t="s">
        <v>9162</v>
      </c>
      <c r="AI26" s="15">
        <f>A1L219C11</f>
        <v>10772</v>
      </c>
      <c r="AJ26" s="16" t="s">
        <v>9163</v>
      </c>
      <c r="AK26" s="15">
        <f>A1L219C10</f>
        <v>26487</v>
      </c>
      <c r="AL26" s="16" t="s">
        <v>9164</v>
      </c>
      <c r="AM26" s="21">
        <f>IF(OR(B3L819C16=0,B3L819C17=0),0,1+(B3L819C16/B3L819C17))</f>
        <v>1.406690074376109</v>
      </c>
      <c r="AN26" s="16" t="s">
        <v>9165</v>
      </c>
      <c r="AO26" s="15">
        <f>A1L219C23</f>
        <v>11334.5</v>
      </c>
      <c r="AP26" s="16" t="s">
        <v>9166</v>
      </c>
      <c r="AQ26" s="15">
        <f>A1L219C22</f>
        <v>27263.75</v>
      </c>
      <c r="AR26" s="16" t="s">
        <v>9167</v>
      </c>
      <c r="AS26" s="21">
        <f>IF(OR(B3L819C19=0,B3L819C20=0),0,1+(B3L819C19/B3L819C20))</f>
        <v>1.4157351794965842</v>
      </c>
      <c r="AT26" s="16" t="s">
        <v>9168</v>
      </c>
      <c r="AU26" s="15">
        <f>A1L219C14</f>
        <v>11399</v>
      </c>
      <c r="AV26" s="16" t="s">
        <v>9169</v>
      </c>
      <c r="AW26" s="15">
        <f>A1L219C13</f>
        <v>27906</v>
      </c>
      <c r="AX26" s="16" t="s">
        <v>9170</v>
      </c>
      <c r="AY26" s="21">
        <f>IF(OR(B3L819C22=0,B3L819C23=0),0,1+(B3L819C22/B3L819C23))</f>
        <v>1.4084784634128862</v>
      </c>
      <c r="AZ26" s="16" t="s">
        <v>9171</v>
      </c>
      <c r="BA26" s="15">
        <f>A1L219C26</f>
        <v>11347.4</v>
      </c>
      <c r="BB26" s="16" t="s">
        <v>9172</v>
      </c>
      <c r="BC26" s="15">
        <f>A1L219C25</f>
        <v>27392.2</v>
      </c>
      <c r="BD26" s="16" t="s">
        <v>9173</v>
      </c>
      <c r="BE26" s="21">
        <f>IF(OR(B3L819C25=0,B3L819C26=0),0,1+(B3L819C25/B3L819C26))</f>
        <v>1.4142566131964573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1084676</v>
      </c>
      <c r="F27" s="16" t="s">
        <v>9175</v>
      </c>
      <c r="G27" s="15">
        <f>A1L220C1</f>
        <v>1072274</v>
      </c>
      <c r="H27" s="16" t="s">
        <v>9176</v>
      </c>
      <c r="I27" s="21">
        <f>IF(OR(B3L820C1=0,B3L820C2=0),0,1+(B3L820C1/B3L820C2))</f>
        <v>2.0115660735968603</v>
      </c>
      <c r="J27" s="16" t="s">
        <v>9177</v>
      </c>
      <c r="K27" s="15">
        <f>A1L220C5</f>
        <v>1086730</v>
      </c>
      <c r="L27" s="16" t="s">
        <v>9178</v>
      </c>
      <c r="M27" s="15">
        <f>A1L220C4</f>
        <v>1070874</v>
      </c>
      <c r="N27" s="16" t="s">
        <v>9179</v>
      </c>
      <c r="O27" s="21">
        <f>IF(OR(B3L820C4=0,B3L820C5=0),0,1+(B3L820C4/B3L820C5))</f>
        <v>2.0148065972280587</v>
      </c>
      <c r="P27" s="16" t="s">
        <v>9180</v>
      </c>
      <c r="Q27" s="15">
        <f>A1L220C17</f>
        <v>1085703</v>
      </c>
      <c r="R27" s="16" t="s">
        <v>9181</v>
      </c>
      <c r="S27" s="15">
        <f>A1L220C16</f>
        <v>1071574</v>
      </c>
      <c r="T27" s="16" t="s">
        <v>9182</v>
      </c>
      <c r="U27" s="21">
        <f>IF(OR(B3L820C7=0,B3L820C8=0),0,1+(B3L820C7/B3L820C8))</f>
        <v>2.0131852769850704</v>
      </c>
      <c r="V27" s="16" t="s">
        <v>9183</v>
      </c>
      <c r="W27" s="15">
        <f>A1L220C8</f>
        <v>1080977</v>
      </c>
      <c r="X27" s="16" t="s">
        <v>9184</v>
      </c>
      <c r="Y27" s="15">
        <f>A1L220C7</f>
        <v>1063105</v>
      </c>
      <c r="Z27" s="16" t="s">
        <v>9185</v>
      </c>
      <c r="AA27" s="21">
        <f>IF(OR(B3L820C10=0,B3L820C11=0),0,1+(B3L820C10/B3L820C11))</f>
        <v>2.0168111334252026</v>
      </c>
      <c r="AB27" s="16" t="s">
        <v>9186</v>
      </c>
      <c r="AC27" s="15">
        <f>A1L220C20</f>
        <v>1084127.6666666667</v>
      </c>
      <c r="AD27" s="16" t="s">
        <v>9187</v>
      </c>
      <c r="AE27" s="15">
        <f>A1L220C19</f>
        <v>1068751</v>
      </c>
      <c r="AF27" s="16" t="s">
        <v>9188</v>
      </c>
      <c r="AG27" s="21">
        <f>IF(OR(B3L820C13=0,B3L820C14=0),0,1+(B3L820C13/B3L820C14))</f>
        <v>2.0143875109044735</v>
      </c>
      <c r="AH27" s="16" t="s">
        <v>9189</v>
      </c>
      <c r="AI27" s="15">
        <f>A1L220C11</f>
        <v>1154714</v>
      </c>
      <c r="AJ27" s="16" t="s">
        <v>9190</v>
      </c>
      <c r="AK27" s="15">
        <f>A1L220C10</f>
        <v>1135625</v>
      </c>
      <c r="AL27" s="16" t="s">
        <v>9191</v>
      </c>
      <c r="AM27" s="21">
        <f>IF(OR(B3L820C16=0,B3L820C17=0),0,1+(B3L820C16/B3L820C17))</f>
        <v>2.0168092460099065</v>
      </c>
      <c r="AN27" s="16" t="s">
        <v>9192</v>
      </c>
      <c r="AO27" s="15">
        <f>A1L220C23</f>
        <v>1101774.25</v>
      </c>
      <c r="AP27" s="16" t="s">
        <v>9193</v>
      </c>
      <c r="AQ27" s="15">
        <f>A1L220C22</f>
        <v>1085469.5</v>
      </c>
      <c r="AR27" s="16" t="s">
        <v>9194</v>
      </c>
      <c r="AS27" s="21">
        <f>IF(OR(B3L820C19=0,B3L820C20=0),0,1+(B3L820C19/B3L820C20))</f>
        <v>2.0150209195191575</v>
      </c>
      <c r="AT27" s="16" t="s">
        <v>9195</v>
      </c>
      <c r="AU27" s="15">
        <f>A1L220C14</f>
        <v>1101261</v>
      </c>
      <c r="AV27" s="16" t="s">
        <v>9196</v>
      </c>
      <c r="AW27" s="15">
        <f>A1L220C13</f>
        <v>1066020</v>
      </c>
      <c r="AX27" s="16" t="s">
        <v>9197</v>
      </c>
      <c r="AY27" s="21">
        <f>IF(OR(B3L820C22=0,B3L820C23=0),0,1+(B3L820C22/B3L820C23))</f>
        <v>2.0330584792030169</v>
      </c>
      <c r="AZ27" s="16" t="s">
        <v>9198</v>
      </c>
      <c r="BA27" s="15">
        <f>A1L220C26</f>
        <v>1101671.6000000001</v>
      </c>
      <c r="BB27" s="16" t="s">
        <v>9199</v>
      </c>
      <c r="BC27" s="15">
        <f>A1L220C25</f>
        <v>1081579.6000000001</v>
      </c>
      <c r="BD27" s="16" t="s">
        <v>9200</v>
      </c>
      <c r="BE27" s="21">
        <f>IF(OR(B3L820C25=0,B3L820C26=0),0,1+(B3L820C25/B3L820C26))</f>
        <v>2.0185765338029675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20802</v>
      </c>
      <c r="F28" s="16" t="s">
        <v>9202</v>
      </c>
      <c r="G28" s="15">
        <f>A1L221C1</f>
        <v>19608</v>
      </c>
      <c r="H28" s="16" t="s">
        <v>9203</v>
      </c>
      <c r="I28" s="21">
        <f>IF(OR(B3L821C1=0,B3L821C2=0),0,1+(B3L821C1/B3L821C2))</f>
        <v>2.060893512851897</v>
      </c>
      <c r="J28" s="16" t="s">
        <v>9204</v>
      </c>
      <c r="K28" s="15">
        <f>A1L221C5</f>
        <v>23637</v>
      </c>
      <c r="L28" s="16" t="s">
        <v>9205</v>
      </c>
      <c r="M28" s="15">
        <f>A1L221C4</f>
        <v>23225</v>
      </c>
      <c r="N28" s="16" t="s">
        <v>9206</v>
      </c>
      <c r="O28" s="21">
        <f>IF(OR(B3L821C4=0,B3L821C5=0),0,1+(B3L821C4/B3L821C5))</f>
        <v>2.0177395048439184</v>
      </c>
      <c r="P28" s="16" t="s">
        <v>9207</v>
      </c>
      <c r="Q28" s="15">
        <f>A1L221C17</f>
        <v>22219.5</v>
      </c>
      <c r="R28" s="16" t="s">
        <v>9208</v>
      </c>
      <c r="S28" s="15">
        <f>A1L221C16</f>
        <v>21416.5</v>
      </c>
      <c r="T28" s="16" t="s">
        <v>9209</v>
      </c>
      <c r="U28" s="21">
        <f>IF(OR(B3L821C7=0,B3L821C8=0),0,1+(B3L821C7/B3L821C8))</f>
        <v>2.0374944552097682</v>
      </c>
      <c r="V28" s="16" t="s">
        <v>9210</v>
      </c>
      <c r="W28" s="15">
        <f>A1L221C8</f>
        <v>20655</v>
      </c>
      <c r="X28" s="16" t="s">
        <v>9211</v>
      </c>
      <c r="Y28" s="15">
        <f>A1L221C7</f>
        <v>18745</v>
      </c>
      <c r="Z28" s="16" t="s">
        <v>9212</v>
      </c>
      <c r="AA28" s="21">
        <f>IF(OR(B3L821C10=0,B3L821C11=0),0,1+(B3L821C10/B3L821C11))</f>
        <v>2.1018938383568955</v>
      </c>
      <c r="AB28" s="16" t="s">
        <v>9213</v>
      </c>
      <c r="AC28" s="15">
        <f>A1L221C20</f>
        <v>21698</v>
      </c>
      <c r="AD28" s="16" t="s">
        <v>9214</v>
      </c>
      <c r="AE28" s="15">
        <f>A1L221C19</f>
        <v>20526</v>
      </c>
      <c r="AF28" s="16" t="s">
        <v>9215</v>
      </c>
      <c r="AG28" s="21">
        <f>IF(OR(B3L821C13=0,B3L821C14=0),0,1+(B3L821C13/B3L821C14))</f>
        <v>2.0570983143330412</v>
      </c>
      <c r="AH28" s="16" t="s">
        <v>9216</v>
      </c>
      <c r="AI28" s="15">
        <f>A1L221C11</f>
        <v>14870</v>
      </c>
      <c r="AJ28" s="16" t="s">
        <v>9217</v>
      </c>
      <c r="AK28" s="15">
        <f>A1L221C10</f>
        <v>14644</v>
      </c>
      <c r="AL28" s="16" t="s">
        <v>9218</v>
      </c>
      <c r="AM28" s="21">
        <f>IF(OR(B3L821C16=0,B3L821C17=0),0,1+(B3L821C16/B3L821C17))</f>
        <v>2.0154329418191752</v>
      </c>
      <c r="AN28" s="16" t="s">
        <v>9219</v>
      </c>
      <c r="AO28" s="15">
        <f>A1L221C23</f>
        <v>19991</v>
      </c>
      <c r="AP28" s="16" t="s">
        <v>9220</v>
      </c>
      <c r="AQ28" s="15">
        <f>A1L221C22</f>
        <v>19055.5</v>
      </c>
      <c r="AR28" s="16" t="s">
        <v>9221</v>
      </c>
      <c r="AS28" s="21">
        <f>IF(OR(B3L821C19=0,B3L821C20=0),0,1+(B3L821C19/B3L821C20))</f>
        <v>2.049093437590197</v>
      </c>
      <c r="AT28" s="16" t="s">
        <v>9222</v>
      </c>
      <c r="AU28" s="15">
        <f>A1L221C14</f>
        <v>11556</v>
      </c>
      <c r="AV28" s="16" t="s">
        <v>9223</v>
      </c>
      <c r="AW28" s="15">
        <f>A1L221C13</f>
        <v>11010</v>
      </c>
      <c r="AX28" s="16" t="s">
        <v>9224</v>
      </c>
      <c r="AY28" s="21">
        <f>IF(OR(B3L821C22=0,B3L821C23=0),0,1+(B3L821C22/B3L821C23))</f>
        <v>2.0495912806539511</v>
      </c>
      <c r="AZ28" s="16" t="s">
        <v>9225</v>
      </c>
      <c r="BA28" s="15">
        <f>A1L221C26</f>
        <v>18304</v>
      </c>
      <c r="BB28" s="16" t="s">
        <v>9226</v>
      </c>
      <c r="BC28" s="15">
        <f>A1L221C25</f>
        <v>17446.400000000001</v>
      </c>
      <c r="BD28" s="16" t="s">
        <v>9227</v>
      </c>
      <c r="BE28" s="21">
        <f>IF(OR(B3L821C25=0,B3L821C26=0),0,1+(B3L821C25/B3L821C26))</f>
        <v>2.049156272927366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452195</v>
      </c>
      <c r="F29" s="16" t="s">
        <v>9229</v>
      </c>
      <c r="G29" s="15">
        <f>A1L222C1</f>
        <v>442159</v>
      </c>
      <c r="H29" s="16" t="s">
        <v>9230</v>
      </c>
      <c r="I29" s="21">
        <f>IF(OR(B3L822C1=0,B3L822C2=0),0,1+(B3L822C1/B3L822C2))</f>
        <v>2.022697717336976</v>
      </c>
      <c r="J29" s="16" t="s">
        <v>9231</v>
      </c>
      <c r="K29" s="15">
        <f>A1L222C5</f>
        <v>442149</v>
      </c>
      <c r="L29" s="16" t="s">
        <v>9232</v>
      </c>
      <c r="M29" s="15">
        <f>A1L222C4</f>
        <v>427511</v>
      </c>
      <c r="N29" s="16" t="s">
        <v>9233</v>
      </c>
      <c r="O29" s="21">
        <f>IF(OR(B3L822C4=0,B3L822C5=0),0,1+(B3L822C4/B3L822C5))</f>
        <v>2.0342400546418689</v>
      </c>
      <c r="P29" s="16" t="s">
        <v>9234</v>
      </c>
      <c r="Q29" s="15">
        <f>A1L222C17</f>
        <v>447172</v>
      </c>
      <c r="R29" s="16" t="s">
        <v>9235</v>
      </c>
      <c r="S29" s="15">
        <f>A1L222C16</f>
        <v>434835</v>
      </c>
      <c r="T29" s="16" t="s">
        <v>9236</v>
      </c>
      <c r="U29" s="21">
        <f>IF(OR(B3L822C7=0,B3L822C8=0),0,1+(B3L822C7/B3L822C8))</f>
        <v>2.028371681212414</v>
      </c>
      <c r="V29" s="16" t="s">
        <v>9237</v>
      </c>
      <c r="W29" s="15">
        <f>A1L222C8</f>
        <v>428649</v>
      </c>
      <c r="X29" s="16" t="s">
        <v>9238</v>
      </c>
      <c r="Y29" s="15">
        <f>A1L222C7</f>
        <v>421894</v>
      </c>
      <c r="Z29" s="16" t="s">
        <v>9239</v>
      </c>
      <c r="AA29" s="21">
        <f>IF(OR(B3L822C10=0,B3L822C11=0),0,1+(B3L822C10/B3L822C11))</f>
        <v>2.0160111307579629</v>
      </c>
      <c r="AB29" s="16" t="s">
        <v>9240</v>
      </c>
      <c r="AC29" s="15">
        <f>A1L222C20</f>
        <v>440997.66666666669</v>
      </c>
      <c r="AD29" s="16" t="s">
        <v>9241</v>
      </c>
      <c r="AE29" s="15">
        <f>A1L222C19</f>
        <v>430521.33333333331</v>
      </c>
      <c r="AF29" s="16" t="s">
        <v>9242</v>
      </c>
      <c r="AG29" s="21">
        <f>IF(OR(B3L822C13=0,B3L822C14=0),0,1+(B3L822C13/B3L822C14))</f>
        <v>2.0243340631977977</v>
      </c>
      <c r="AH29" s="16" t="s">
        <v>9243</v>
      </c>
      <c r="AI29" s="15">
        <f>A1L222C11</f>
        <v>403996</v>
      </c>
      <c r="AJ29" s="16" t="s">
        <v>9244</v>
      </c>
      <c r="AK29" s="15">
        <f>A1L222C10</f>
        <v>400620</v>
      </c>
      <c r="AL29" s="16" t="s">
        <v>9245</v>
      </c>
      <c r="AM29" s="21">
        <f>IF(OR(B3L822C16=0,B3L822C17=0),0,1+(B3L822C16/B3L822C17))</f>
        <v>2.0084269382457194</v>
      </c>
      <c r="AN29" s="16" t="s">
        <v>9246</v>
      </c>
      <c r="AO29" s="15">
        <f>A1L222C23</f>
        <v>431747.25</v>
      </c>
      <c r="AP29" s="16" t="s">
        <v>9247</v>
      </c>
      <c r="AQ29" s="15">
        <f>A1L222C22</f>
        <v>423046</v>
      </c>
      <c r="AR29" s="16" t="s">
        <v>9248</v>
      </c>
      <c r="AS29" s="21">
        <f>IF(OR(B3L822C19=0,B3L822C20=0),0,1+(B3L822C19/B3L822C20))</f>
        <v>2.0205680942497981</v>
      </c>
      <c r="AT29" s="16" t="s">
        <v>9249</v>
      </c>
      <c r="AU29" s="15">
        <f>A1L222C14</f>
        <v>386251</v>
      </c>
      <c r="AV29" s="16" t="s">
        <v>9250</v>
      </c>
      <c r="AW29" s="15">
        <f>A1L222C13</f>
        <v>376066</v>
      </c>
      <c r="AX29" s="16" t="s">
        <v>9251</v>
      </c>
      <c r="AY29" s="21">
        <f>IF(OR(B3L822C22=0,B3L822C23=0),0,1+(B3L822C22/B3L822C23))</f>
        <v>2.0270830120244852</v>
      </c>
      <c r="AZ29" s="16" t="s">
        <v>9252</v>
      </c>
      <c r="BA29" s="15">
        <f>A1L222C26</f>
        <v>422648</v>
      </c>
      <c r="BB29" s="16" t="s">
        <v>9253</v>
      </c>
      <c r="BC29" s="15">
        <f>A1L222C25</f>
        <v>413650</v>
      </c>
      <c r="BD29" s="16" t="s">
        <v>9254</v>
      </c>
      <c r="BE29" s="21">
        <f>IF(OR(B3L822C25=0,B3L822C26=0),0,1+(B3L822C25/B3L822C26))</f>
        <v>2.0217526894717759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67616</v>
      </c>
      <c r="F30" s="16" t="s">
        <v>9256</v>
      </c>
      <c r="G30" s="15">
        <f>A1L223C1</f>
        <v>67304</v>
      </c>
      <c r="H30" s="16" t="s">
        <v>9257</v>
      </c>
      <c r="I30" s="21">
        <f>IF(OR(B3L823C1=0,B3L823C2=0),0,1+(B3L823C1/B3L823C2))</f>
        <v>2.0046356828717462</v>
      </c>
      <c r="J30" s="16" t="s">
        <v>9258</v>
      </c>
      <c r="K30" s="15">
        <f>A1L223C5</f>
        <v>71154</v>
      </c>
      <c r="L30" s="16" t="s">
        <v>9259</v>
      </c>
      <c r="M30" s="15">
        <f>A1L223C4</f>
        <v>69454</v>
      </c>
      <c r="N30" s="16" t="s">
        <v>9260</v>
      </c>
      <c r="O30" s="21">
        <f>IF(OR(B3L823C4=0,B3L823C5=0),0,1+(B3L823C4/B3L823C5))</f>
        <v>2.0244766320154346</v>
      </c>
      <c r="P30" s="16" t="s">
        <v>9261</v>
      </c>
      <c r="Q30" s="15">
        <f>A1L223C17</f>
        <v>69385</v>
      </c>
      <c r="R30" s="16" t="s">
        <v>9262</v>
      </c>
      <c r="S30" s="15">
        <f>A1L223C16</f>
        <v>68379</v>
      </c>
      <c r="T30" s="16" t="s">
        <v>9263</v>
      </c>
      <c r="U30" s="21">
        <f>IF(OR(B3L823C7=0,B3L823C8=0),0,1+(B3L823C7/B3L823C8))</f>
        <v>2.0147121192178883</v>
      </c>
      <c r="V30" s="16" t="s">
        <v>9264</v>
      </c>
      <c r="W30" s="15">
        <f>A1L223C8</f>
        <v>85502</v>
      </c>
      <c r="X30" s="16" t="s">
        <v>9265</v>
      </c>
      <c r="Y30" s="15">
        <f>A1L223C7</f>
        <v>83673</v>
      </c>
      <c r="Z30" s="16" t="s">
        <v>9266</v>
      </c>
      <c r="AA30" s="21">
        <f>IF(OR(B3L823C10=0,B3L823C11=0),0,1+(B3L823C10/B3L823C11))</f>
        <v>2.0218589031109202</v>
      </c>
      <c r="AB30" s="16" t="s">
        <v>9267</v>
      </c>
      <c r="AC30" s="15">
        <f>A1L223C20</f>
        <v>74757.333333333328</v>
      </c>
      <c r="AD30" s="16" t="s">
        <v>9268</v>
      </c>
      <c r="AE30" s="15">
        <f>A1L223C19</f>
        <v>73477</v>
      </c>
      <c r="AF30" s="16" t="s">
        <v>9269</v>
      </c>
      <c r="AG30" s="21">
        <f>IF(OR(B3L823C13=0,B3L823C14=0),0,1+(B3L823C13/B3L823C14))</f>
        <v>2.0174249538404307</v>
      </c>
      <c r="AH30" s="16" t="s">
        <v>9270</v>
      </c>
      <c r="AI30" s="15">
        <f>A1L223C11</f>
        <v>91477</v>
      </c>
      <c r="AJ30" s="16" t="s">
        <v>9271</v>
      </c>
      <c r="AK30" s="15">
        <f>A1L223C10</f>
        <v>91699</v>
      </c>
      <c r="AL30" s="16" t="s">
        <v>9272</v>
      </c>
      <c r="AM30" s="21">
        <f>IF(OR(B3L823C16=0,B3L823C17=0),0,1+(B3L823C16/B3L823C17))</f>
        <v>1.9975790357582963</v>
      </c>
      <c r="AN30" s="16" t="s">
        <v>9273</v>
      </c>
      <c r="AO30" s="15">
        <f>A1L223C23</f>
        <v>78937.25</v>
      </c>
      <c r="AP30" s="16" t="s">
        <v>9274</v>
      </c>
      <c r="AQ30" s="15">
        <f>A1L223C22</f>
        <v>78032.5</v>
      </c>
      <c r="AR30" s="16" t="s">
        <v>9275</v>
      </c>
      <c r="AS30" s="21">
        <f>IF(OR(B3L823C19=0,B3L823C20=0),0,1+(B3L823C19/B3L823C20))</f>
        <v>2.0115945279210585</v>
      </c>
      <c r="AT30" s="16" t="s">
        <v>9276</v>
      </c>
      <c r="AU30" s="15">
        <f>A1L223C14</f>
        <v>78063</v>
      </c>
      <c r="AV30" s="16" t="s">
        <v>9277</v>
      </c>
      <c r="AW30" s="15">
        <f>A1L223C13</f>
        <v>75344</v>
      </c>
      <c r="AX30" s="16" t="s">
        <v>9278</v>
      </c>
      <c r="AY30" s="21">
        <f>IF(OR(B3L823C22=0,B3L823C23=0),0,1+(B3L823C22/B3L823C23))</f>
        <v>2.036087810575494</v>
      </c>
      <c r="AZ30" s="16" t="s">
        <v>9279</v>
      </c>
      <c r="BA30" s="15">
        <f>A1L223C26</f>
        <v>78762.399999999994</v>
      </c>
      <c r="BB30" s="16" t="s">
        <v>9280</v>
      </c>
      <c r="BC30" s="15">
        <f>A1L223C25</f>
        <v>77494.8</v>
      </c>
      <c r="BD30" s="16" t="s">
        <v>9281</v>
      </c>
      <c r="BE30" s="21">
        <f>IF(OR(B3L823C25=0,B3L823C26=0),0,1+(B3L823C25/B3L823C26))</f>
        <v>2.0163572265493941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697763</v>
      </c>
      <c r="F31" s="16" t="s">
        <v>9283</v>
      </c>
      <c r="G31" s="15">
        <f>A1L224C1</f>
        <v>684708</v>
      </c>
      <c r="H31" s="16" t="s">
        <v>9284</v>
      </c>
      <c r="I31" s="21">
        <f>IF(OR(B3L824C1=0,B3L824C2=0),0,1+(B3L824C1/B3L824C2))</f>
        <v>2.0190665217873898</v>
      </c>
      <c r="J31" s="16" t="s">
        <v>9285</v>
      </c>
      <c r="K31" s="15">
        <f>A1L224C5</f>
        <v>656611</v>
      </c>
      <c r="L31" s="16" t="s">
        <v>9286</v>
      </c>
      <c r="M31" s="15">
        <f>A1L224C4</f>
        <v>646088</v>
      </c>
      <c r="N31" s="16" t="s">
        <v>9287</v>
      </c>
      <c r="O31" s="21">
        <f>IF(OR(B3L824C4=0,B3L824C5=0),0,1+(B3L824C4/B3L824C5))</f>
        <v>2.0162872549869366</v>
      </c>
      <c r="P31" s="16" t="s">
        <v>9288</v>
      </c>
      <c r="Q31" s="15">
        <f>A1L224C17</f>
        <v>677187</v>
      </c>
      <c r="R31" s="16" t="s">
        <v>9289</v>
      </c>
      <c r="S31" s="15">
        <f>A1L224C16</f>
        <v>665398</v>
      </c>
      <c r="T31" s="16" t="s">
        <v>9290</v>
      </c>
      <c r="U31" s="21">
        <f>IF(OR(B3L824C7=0,B3L824C8=0),0,1+(B3L824C7/B3L824C8))</f>
        <v>2.0177172158617847</v>
      </c>
      <c r="V31" s="16" t="s">
        <v>9291</v>
      </c>
      <c r="W31" s="15">
        <f>A1L224C8</f>
        <v>785656</v>
      </c>
      <c r="X31" s="16" t="s">
        <v>9292</v>
      </c>
      <c r="Y31" s="15">
        <f>A1L224C7</f>
        <v>762548</v>
      </c>
      <c r="Z31" s="16" t="s">
        <v>9293</v>
      </c>
      <c r="AA31" s="21">
        <f>IF(OR(B3L824C10=0,B3L824C11=0),0,1+(B3L824C10/B3L824C11))</f>
        <v>2.0303036661298699</v>
      </c>
      <c r="AB31" s="16" t="s">
        <v>9294</v>
      </c>
      <c r="AC31" s="15">
        <f>A1L224C20</f>
        <v>713343.33333333337</v>
      </c>
      <c r="AD31" s="16" t="s">
        <v>9295</v>
      </c>
      <c r="AE31" s="15">
        <f>A1L224C19</f>
        <v>697781.33333333337</v>
      </c>
      <c r="AF31" s="16" t="s">
        <v>9296</v>
      </c>
      <c r="AG31" s="21">
        <f>IF(OR(B3L824C13=0,B3L824C14=0),0,1+(B3L824C13/B3L824C14))</f>
        <v>2.0223021156580092</v>
      </c>
      <c r="AH31" s="16" t="s">
        <v>9297</v>
      </c>
      <c r="AI31" s="15">
        <f>A1L224C11</f>
        <v>746717</v>
      </c>
      <c r="AJ31" s="16" t="s">
        <v>9298</v>
      </c>
      <c r="AK31" s="15">
        <f>A1L224C10</f>
        <v>721738</v>
      </c>
      <c r="AL31" s="16" t="s">
        <v>9299</v>
      </c>
      <c r="AM31" s="21">
        <f>IF(OR(B3L824C16=0,B3L824C17=0),0,1+(B3L824C16/B3L824C17))</f>
        <v>2.0346095120389949</v>
      </c>
      <c r="AN31" s="16" t="s">
        <v>9300</v>
      </c>
      <c r="AO31" s="15">
        <f>A1L224C23</f>
        <v>721686.75</v>
      </c>
      <c r="AP31" s="16" t="s">
        <v>9301</v>
      </c>
      <c r="AQ31" s="15">
        <f>A1L224C22</f>
        <v>703770.5</v>
      </c>
      <c r="AR31" s="16" t="s">
        <v>9302</v>
      </c>
      <c r="AS31" s="21">
        <f>IF(OR(B3L824C19=0,B3L824C20=0),0,1+(B3L824C19/B3L824C20))</f>
        <v>2.0254575177561436</v>
      </c>
      <c r="AT31" s="16" t="s">
        <v>9303</v>
      </c>
      <c r="AU31" s="15">
        <f>A1L224C14</f>
        <v>755071</v>
      </c>
      <c r="AV31" s="16" t="s">
        <v>9304</v>
      </c>
      <c r="AW31" s="15">
        <f>A1L224C13</f>
        <v>732658</v>
      </c>
      <c r="AX31" s="16" t="s">
        <v>9305</v>
      </c>
      <c r="AY31" s="21">
        <f>IF(OR(B3L824C22=0,B3L824C23=0),0,1+(B3L824C22/B3L824C23))</f>
        <v>2.0305913536738833</v>
      </c>
      <c r="AZ31" s="16" t="s">
        <v>9306</v>
      </c>
      <c r="BA31" s="15">
        <f>A1L224C26</f>
        <v>728363.6</v>
      </c>
      <c r="BB31" s="16" t="s">
        <v>9307</v>
      </c>
      <c r="BC31" s="15">
        <f>A1L224C25</f>
        <v>709548</v>
      </c>
      <c r="BD31" s="16" t="s">
        <v>9308</v>
      </c>
      <c r="BE31" s="21">
        <f>IF(OR(B3L824C25=0,B3L824C26=0),0,1+(B3L824C25/B3L824C26))</f>
        <v>2.0265177267781742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5022</v>
      </c>
      <c r="F32" s="16" t="s">
        <v>9310</v>
      </c>
      <c r="G32" s="15">
        <f>A1L225C1</f>
        <v>4858</v>
      </c>
      <c r="H32" s="16" t="s">
        <v>9311</v>
      </c>
      <c r="I32" s="21">
        <f>IF(OR(B3L825C1=0,B3L825C2=0),0,1+(B3L825C1/B3L825C2))</f>
        <v>2.0337587484561546</v>
      </c>
      <c r="J32" s="16" t="s">
        <v>9312</v>
      </c>
      <c r="K32" s="15">
        <f>A1L225C5</f>
        <v>4115</v>
      </c>
      <c r="L32" s="16" t="s">
        <v>9313</v>
      </c>
      <c r="M32" s="15">
        <f>A1L225C4</f>
        <v>4328</v>
      </c>
      <c r="N32" s="16" t="s">
        <v>9314</v>
      </c>
      <c r="O32" s="21">
        <f>IF(OR(B3L825C4=0,B3L825C5=0),0,1+(B3L825C4/B3L825C5))</f>
        <v>1.950785582255083</v>
      </c>
      <c r="P32" s="16" t="s">
        <v>9315</v>
      </c>
      <c r="Q32" s="15">
        <f>A1L225C17</f>
        <v>4568.5</v>
      </c>
      <c r="R32" s="16" t="s">
        <v>9316</v>
      </c>
      <c r="S32" s="15">
        <f>A1L225C16</f>
        <v>4593</v>
      </c>
      <c r="T32" s="16" t="s">
        <v>9317</v>
      </c>
      <c r="U32" s="21">
        <f>IF(OR(B3L825C7=0,B3L825C8=0),0,1+(B3L825C7/B3L825C8))</f>
        <v>1.9946657957761813</v>
      </c>
      <c r="V32" s="16" t="s">
        <v>9318</v>
      </c>
      <c r="W32" s="15">
        <f>A1L225C8</f>
        <v>4891</v>
      </c>
      <c r="X32" s="16" t="s">
        <v>9319</v>
      </c>
      <c r="Y32" s="15">
        <f>A1L225C7</f>
        <v>4899</v>
      </c>
      <c r="Z32" s="16" t="s">
        <v>9320</v>
      </c>
      <c r="AA32" s="21">
        <f>IF(OR(B3L825C10=0,B3L825C11=0),0,1+(B3L825C10/B3L825C11))</f>
        <v>1.9983670136762606</v>
      </c>
      <c r="AB32" s="16" t="s">
        <v>9321</v>
      </c>
      <c r="AC32" s="15">
        <f>A1L225C20</f>
        <v>4676</v>
      </c>
      <c r="AD32" s="16" t="s">
        <v>9322</v>
      </c>
      <c r="AE32" s="15">
        <f>A1L225C19</f>
        <v>4695</v>
      </c>
      <c r="AF32" s="16" t="s">
        <v>9323</v>
      </c>
      <c r="AG32" s="21">
        <f>IF(OR(B3L825C13=0,B3L825C14=0),0,1+(B3L825C13/B3L825C14))</f>
        <v>1.9959531416400424</v>
      </c>
      <c r="AH32" s="16" t="s">
        <v>9324</v>
      </c>
      <c r="AI32" s="15">
        <f>A1L225C11</f>
        <v>6352</v>
      </c>
      <c r="AJ32" s="16" t="s">
        <v>9325</v>
      </c>
      <c r="AK32" s="15">
        <f>A1L225C10</f>
        <v>6324</v>
      </c>
      <c r="AL32" s="16" t="s">
        <v>9326</v>
      </c>
      <c r="AM32" s="21">
        <f>IF(OR(B3L825C16=0,B3L825C17=0),0,1+(B3L825C16/B3L825C17))</f>
        <v>2.0044275774826059</v>
      </c>
      <c r="AN32" s="16" t="s">
        <v>9327</v>
      </c>
      <c r="AO32" s="15">
        <f>A1L225C23</f>
        <v>5095</v>
      </c>
      <c r="AP32" s="16" t="s">
        <v>9328</v>
      </c>
      <c r="AQ32" s="15">
        <f>A1L225C22</f>
        <v>5102.25</v>
      </c>
      <c r="AR32" s="16" t="s">
        <v>9329</v>
      </c>
      <c r="AS32" s="21">
        <f>IF(OR(B3L825C19=0,B3L825C20=0),0,1+(B3L825C19/B3L825C20))</f>
        <v>1.9985790582586114</v>
      </c>
      <c r="AT32" s="16" t="s">
        <v>9330</v>
      </c>
      <c r="AU32" s="15">
        <f>A1L225C14</f>
        <v>7288</v>
      </c>
      <c r="AV32" s="16" t="s">
        <v>9331</v>
      </c>
      <c r="AW32" s="15">
        <f>A1L225C13</f>
        <v>7465</v>
      </c>
      <c r="AX32" s="16" t="s">
        <v>9332</v>
      </c>
      <c r="AY32" s="21">
        <f>IF(OR(B3L825C22=0,B3L825C23=0),0,1+(B3L825C22/B3L825C23))</f>
        <v>1.9762893503014065</v>
      </c>
      <c r="AZ32" s="16" t="s">
        <v>9333</v>
      </c>
      <c r="BA32" s="15">
        <f>A1L225C26</f>
        <v>5533.6</v>
      </c>
      <c r="BB32" s="16" t="s">
        <v>9334</v>
      </c>
      <c r="BC32" s="15">
        <f>A1L225C25</f>
        <v>5574.8</v>
      </c>
      <c r="BD32" s="16" t="s">
        <v>9335</v>
      </c>
      <c r="BE32" s="21">
        <f>IF(OR(B3L825C25=0,B3L825C26=0),0,1+(B3L825C25/B3L825C26))</f>
        <v>1.9926096003444069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570</v>
      </c>
      <c r="F33" s="16" t="s">
        <v>9337</v>
      </c>
      <c r="G33" s="15">
        <f>A1L226C1</f>
        <v>553</v>
      </c>
      <c r="H33" s="16" t="s">
        <v>9338</v>
      </c>
      <c r="I33" s="21">
        <f>IF(OR(B3L826C1=0,B3L826C2=0),0,1+(B3L826C1/B3L826C2))</f>
        <v>2.030741410488246</v>
      </c>
      <c r="J33" s="16" t="s">
        <v>9339</v>
      </c>
      <c r="K33" s="15">
        <f>A1L226C5</f>
        <v>689</v>
      </c>
      <c r="L33" s="16" t="s">
        <v>9340</v>
      </c>
      <c r="M33" s="15">
        <f>A1L226C4</f>
        <v>731</v>
      </c>
      <c r="N33" s="16" t="s">
        <v>9341</v>
      </c>
      <c r="O33" s="21">
        <f>IF(OR(B3L826C4=0,B3L826C5=0),0,1+(B3L826C4/B3L826C5))</f>
        <v>1.9425444596443229</v>
      </c>
      <c r="P33" s="16" t="s">
        <v>9342</v>
      </c>
      <c r="Q33" s="21">
        <f>A1L226C17</f>
        <v>629.5</v>
      </c>
      <c r="R33" s="16" t="s">
        <v>9343</v>
      </c>
      <c r="S33" s="15">
        <f>A1L226C16</f>
        <v>642</v>
      </c>
      <c r="T33" s="16" t="s">
        <v>9344</v>
      </c>
      <c r="U33" s="21">
        <f>IF(OR(B3L826C7=0,B3L826C8=0),0,1+(B3L826C7/B3L826C8))</f>
        <v>1.9805295950155763</v>
      </c>
      <c r="V33" s="16" t="s">
        <v>9345</v>
      </c>
      <c r="W33" s="15">
        <f>A1L226C8</f>
        <v>767</v>
      </c>
      <c r="X33" s="16" t="s">
        <v>9346</v>
      </c>
      <c r="Y33" s="15">
        <f>A1L226C7</f>
        <v>772</v>
      </c>
      <c r="Z33" s="16" t="s">
        <v>9347</v>
      </c>
      <c r="AA33" s="21">
        <f>IF(OR(B3L826C10=0,B3L826C11=0),0,1+(B3L826C10/B3L826C11))</f>
        <v>1.9935233160621761</v>
      </c>
      <c r="AB33" s="16" t="s">
        <v>9348</v>
      </c>
      <c r="AC33" s="21">
        <f>A1L226C20</f>
        <v>675.33333333333337</v>
      </c>
      <c r="AD33" s="16" t="s">
        <v>9349</v>
      </c>
      <c r="AE33" s="21">
        <f>A1L226C19</f>
        <v>685.33333333333337</v>
      </c>
      <c r="AF33" s="16" t="s">
        <v>9350</v>
      </c>
      <c r="AG33" s="21">
        <f>IF(OR(B3L826C13=0,B3L826C14=0),0,1+(B3L826C13/B3L826C14))</f>
        <v>1.9854085603112841</v>
      </c>
      <c r="AH33" s="16" t="s">
        <v>9351</v>
      </c>
      <c r="AI33" s="15">
        <f>A1L226C11</f>
        <v>802</v>
      </c>
      <c r="AJ33" s="16" t="s">
        <v>9352</v>
      </c>
      <c r="AK33" s="15">
        <f>A1L226C10</f>
        <v>819</v>
      </c>
      <c r="AL33" s="16" t="s">
        <v>9353</v>
      </c>
      <c r="AM33" s="21">
        <f>IF(OR(B3L826C16=0,B3L826C17=0),0,1+(B3L826C16/B3L826C17))</f>
        <v>1.9792429792429793</v>
      </c>
      <c r="AN33" s="16" t="s">
        <v>9354</v>
      </c>
      <c r="AO33" s="15">
        <f>A1L226C23</f>
        <v>707</v>
      </c>
      <c r="AP33" s="16" t="s">
        <v>9355</v>
      </c>
      <c r="AQ33" s="21">
        <f>A1L226C22</f>
        <v>718.75</v>
      </c>
      <c r="AR33" s="16" t="s">
        <v>9356</v>
      </c>
      <c r="AS33" s="21">
        <f>IF(OR(B3L826C19=0,B3L826C20=0),0,1+(B3L826C19/B3L826C20))</f>
        <v>1.9836521739130435</v>
      </c>
      <c r="AT33" s="16" t="s">
        <v>9357</v>
      </c>
      <c r="AU33" s="15">
        <f>A1L226C14</f>
        <v>794</v>
      </c>
      <c r="AV33" s="16" t="s">
        <v>9358</v>
      </c>
      <c r="AW33" s="15">
        <f>A1L226C13</f>
        <v>757</v>
      </c>
      <c r="AX33" s="16" t="s">
        <v>9359</v>
      </c>
      <c r="AY33" s="21">
        <f>IF(OR(B3L826C22=0,B3L826C23=0),0,1+(B3L826C22/B3L826C23))</f>
        <v>2.0488771466314399</v>
      </c>
      <c r="AZ33" s="16" t="s">
        <v>9360</v>
      </c>
      <c r="BA33" s="21">
        <f>A1L226C26</f>
        <v>724.4</v>
      </c>
      <c r="BB33" s="16" t="s">
        <v>9361</v>
      </c>
      <c r="BC33" s="21">
        <f>A1L226C25</f>
        <v>726.4</v>
      </c>
      <c r="BD33" s="16" t="s">
        <v>9362</v>
      </c>
      <c r="BE33" s="21">
        <f>IF(OR(B3L826C25=0,B3L826C26=0),0,1+(B3L826C25/B3L826C26))</f>
        <v>1.9972466960352424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100669</v>
      </c>
      <c r="F34" s="16" t="s">
        <v>9364</v>
      </c>
      <c r="G34" s="15">
        <f>A1L227C1</f>
        <v>1017846</v>
      </c>
      <c r="H34" s="16" t="s">
        <v>9365</v>
      </c>
      <c r="I34" s="21">
        <f>IF(OR(B3L827C1=0,B3L827C2=0),0,1+(B3L827C1/B3L827C2))</f>
        <v>1.0989039599310702</v>
      </c>
      <c r="J34" s="16" t="s">
        <v>9366</v>
      </c>
      <c r="K34" s="15">
        <f>A1L227C5</f>
        <v>95723</v>
      </c>
      <c r="L34" s="16" t="s">
        <v>9367</v>
      </c>
      <c r="M34" s="15">
        <f>A1L227C4</f>
        <v>893976</v>
      </c>
      <c r="N34" s="16" t="s">
        <v>9368</v>
      </c>
      <c r="O34" s="21">
        <f>IF(OR(B3L827C4=0,B3L827C5=0),0,1+(B3L827C4/B3L827C5))</f>
        <v>1.1070755814473767</v>
      </c>
      <c r="P34" s="16" t="s">
        <v>9369</v>
      </c>
      <c r="Q34" s="15">
        <f>A1L227C17</f>
        <v>98196</v>
      </c>
      <c r="R34" s="16" t="s">
        <v>9370</v>
      </c>
      <c r="S34" s="15">
        <f>A1L227C16</f>
        <v>955911</v>
      </c>
      <c r="T34" s="16" t="s">
        <v>9371</v>
      </c>
      <c r="U34" s="21">
        <f>IF(OR(B3L827C7=0,B3L827C8=0),0,1+(B3L827C7/B3L827C8))</f>
        <v>1.102725044486359</v>
      </c>
      <c r="V34" s="16" t="s">
        <v>9372</v>
      </c>
      <c r="W34" s="15">
        <f>A1L227C8</f>
        <v>94097</v>
      </c>
      <c r="X34" s="16" t="s">
        <v>9373</v>
      </c>
      <c r="Y34" s="15">
        <f>A1L227C7</f>
        <v>913112</v>
      </c>
      <c r="Z34" s="16" t="s">
        <v>9374</v>
      </c>
      <c r="AA34" s="21">
        <f>IF(OR(B3L827C10=0,B3L827C11=0),0,1+(B3L827C10/B3L827C11))</f>
        <v>1.1030508853240346</v>
      </c>
      <c r="AB34" s="16" t="s">
        <v>9375</v>
      </c>
      <c r="AC34" s="15">
        <f>A1L227C20</f>
        <v>96829.666666666672</v>
      </c>
      <c r="AD34" s="16" t="s">
        <v>9376</v>
      </c>
      <c r="AE34" s="15">
        <f>A1L227C19</f>
        <v>941644.66666666663</v>
      </c>
      <c r="AF34" s="16" t="s">
        <v>9377</v>
      </c>
      <c r="AG34" s="21">
        <f>IF(OR(B3L827C13=0,B3L827C14=0),0,1+(B3L827C13/B3L827C14))</f>
        <v>1.1028303670103443</v>
      </c>
      <c r="AH34" s="16" t="s">
        <v>9378</v>
      </c>
      <c r="AI34" s="15">
        <f>A1L227C11</f>
        <v>92100</v>
      </c>
      <c r="AJ34" s="16" t="s">
        <v>9379</v>
      </c>
      <c r="AK34" s="15">
        <f>A1L227C10</f>
        <v>841219</v>
      </c>
      <c r="AL34" s="16" t="s">
        <v>9380</v>
      </c>
      <c r="AM34" s="21">
        <f>IF(OR(B3L827C16=0,B3L827C17=0),0,1+(B3L827C16/B3L827C17))</f>
        <v>1.1094839750409822</v>
      </c>
      <c r="AN34" s="16" t="s">
        <v>9381</v>
      </c>
      <c r="AO34" s="15">
        <f>A1L227C23</f>
        <v>95647.25</v>
      </c>
      <c r="AP34" s="16" t="s">
        <v>9382</v>
      </c>
      <c r="AQ34" s="15">
        <f>A1L227C22</f>
        <v>916538.25</v>
      </c>
      <c r="AR34" s="16" t="s">
        <v>9383</v>
      </c>
      <c r="AS34" s="21">
        <f>IF(OR(B3L827C19=0,B3L827C20=0),0,1+(B3L827C19/B3L827C20))</f>
        <v>1.1043570740228246</v>
      </c>
      <c r="AT34" s="16" t="s">
        <v>9384</v>
      </c>
      <c r="AU34" s="15">
        <f>A1L227C14</f>
        <v>72560</v>
      </c>
      <c r="AV34" s="16" t="s">
        <v>9385</v>
      </c>
      <c r="AW34" s="15">
        <f>A1L227C13</f>
        <v>658126</v>
      </c>
      <c r="AX34" s="16" t="s">
        <v>9386</v>
      </c>
      <c r="AY34" s="21">
        <f>IF(OR(B3L827C22=0,B3L827C23=0),0,1+(B3L827C22/B3L827C23))</f>
        <v>1.1102524440608637</v>
      </c>
      <c r="AZ34" s="16" t="s">
        <v>9387</v>
      </c>
      <c r="BA34" s="15">
        <f>A1L227C26</f>
        <v>91029.8</v>
      </c>
      <c r="BB34" s="16" t="s">
        <v>9388</v>
      </c>
      <c r="BC34" s="15">
        <f>A1L227C25</f>
        <v>864855.8</v>
      </c>
      <c r="BD34" s="16" t="s">
        <v>9389</v>
      </c>
      <c r="BE34" s="21">
        <f>IF(OR(B3L827C25=0,B3L827C26=0),0,1+(B3L827C25/B3L827C26))</f>
        <v>1.1052543094467309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79016</v>
      </c>
      <c r="F35" s="16" t="s">
        <v>9391</v>
      </c>
      <c r="G35" s="15">
        <f>A1L228C1</f>
        <v>241841</v>
      </c>
      <c r="H35" s="16" t="s">
        <v>9392</v>
      </c>
      <c r="I35" s="21">
        <f>IF(OR(B3L828C1=0,B3L828C2=0),0,1+(B3L828C1/B3L828C2))</f>
        <v>1.3267270644762468</v>
      </c>
      <c r="J35" s="16" t="s">
        <v>9393</v>
      </c>
      <c r="K35" s="15">
        <f>A1L228C5</f>
        <v>66304</v>
      </c>
      <c r="L35" s="16" t="s">
        <v>9394</v>
      </c>
      <c r="M35" s="15">
        <f>A1L228C4</f>
        <v>227774</v>
      </c>
      <c r="N35" s="16" t="s">
        <v>9395</v>
      </c>
      <c r="O35" s="21">
        <f>IF(OR(B3L828C4=0,B3L828C5=0),0,1+(B3L828C4/B3L828C5))</f>
        <v>1.291095559633672</v>
      </c>
      <c r="P35" s="16" t="s">
        <v>9396</v>
      </c>
      <c r="Q35" s="15">
        <f>A1L228C17</f>
        <v>72660</v>
      </c>
      <c r="R35" s="16" t="s">
        <v>9397</v>
      </c>
      <c r="S35" s="15">
        <f>A1L228C16</f>
        <v>234807.5</v>
      </c>
      <c r="T35" s="16" t="s">
        <v>9398</v>
      </c>
      <c r="U35" s="21">
        <f>IF(OR(B3L828C7=0,B3L828C8=0),0,1+(B3L828C7/B3L828C8))</f>
        <v>1.3094449708804019</v>
      </c>
      <c r="V35" s="16" t="s">
        <v>9399</v>
      </c>
      <c r="W35" s="15">
        <f>A1L228C8</f>
        <v>35139</v>
      </c>
      <c r="X35" s="16" t="s">
        <v>9400</v>
      </c>
      <c r="Y35" s="15">
        <f>A1L228C7</f>
        <v>180807</v>
      </c>
      <c r="Z35" s="16" t="s">
        <v>9401</v>
      </c>
      <c r="AA35" s="21">
        <f>IF(OR(B3L828C10=0,B3L828C11=0),0,1+(B3L828C10/B3L828C11))</f>
        <v>1.1943453516733311</v>
      </c>
      <c r="AB35" s="16" t="s">
        <v>9402</v>
      </c>
      <c r="AC35" s="15">
        <f>A1L228C20</f>
        <v>60153</v>
      </c>
      <c r="AD35" s="16" t="s">
        <v>9403</v>
      </c>
      <c r="AE35" s="15">
        <f>A1L228C19</f>
        <v>216807.33333333334</v>
      </c>
      <c r="AF35" s="16" t="s">
        <v>9404</v>
      </c>
      <c r="AG35" s="21">
        <f>IF(OR(B3L828C13=0,B3L828C14=0),0,1+(B3L828C13/B3L828C14))</f>
        <v>1.2774491022751384</v>
      </c>
      <c r="AH35" s="16" t="s">
        <v>9405</v>
      </c>
      <c r="AI35" s="15">
        <f>A1L228C11</f>
        <v>31345</v>
      </c>
      <c r="AJ35" s="16" t="s">
        <v>9406</v>
      </c>
      <c r="AK35" s="15">
        <f>A1L228C10</f>
        <v>171081</v>
      </c>
      <c r="AL35" s="16" t="s">
        <v>9407</v>
      </c>
      <c r="AM35" s="21">
        <f>IF(OR(B3L828C16=0,B3L828C17=0),0,1+(B3L828C16/B3L828C17))</f>
        <v>1.1832173064221041</v>
      </c>
      <c r="AN35" s="16" t="s">
        <v>9408</v>
      </c>
      <c r="AO35" s="15">
        <f>A1L228C23</f>
        <v>52951</v>
      </c>
      <c r="AP35" s="16" t="s">
        <v>9409</v>
      </c>
      <c r="AQ35" s="15">
        <f>A1L228C22</f>
        <v>205375.75</v>
      </c>
      <c r="AR35" s="16" t="s">
        <v>9410</v>
      </c>
      <c r="AS35" s="21">
        <f>IF(OR(B3L828C19=0,B3L828C20=0),0,1+(B3L828C19/B3L828C20))</f>
        <v>1.2578249866403408</v>
      </c>
      <c r="AT35" s="16" t="s">
        <v>9411</v>
      </c>
      <c r="AU35" s="15">
        <f>A1L228C14</f>
        <v>32107</v>
      </c>
      <c r="AV35" s="16" t="s">
        <v>9412</v>
      </c>
      <c r="AW35" s="15">
        <f>A1L228C13</f>
        <v>137772</v>
      </c>
      <c r="AX35" s="16" t="s">
        <v>9413</v>
      </c>
      <c r="AY35" s="21">
        <f>IF(OR(B3L828C22=0,B3L828C23=0),0,1+(B3L828C22/B3L828C23))</f>
        <v>1.2330444502511395</v>
      </c>
      <c r="AZ35" s="16" t="s">
        <v>9414</v>
      </c>
      <c r="BA35" s="15">
        <f>A1L228C26</f>
        <v>48782.2</v>
      </c>
      <c r="BB35" s="16" t="s">
        <v>9415</v>
      </c>
      <c r="BC35" s="15">
        <f>A1L228C25</f>
        <v>191855</v>
      </c>
      <c r="BD35" s="16" t="s">
        <v>9416</v>
      </c>
      <c r="BE35" s="21">
        <f>IF(OR(B3L828C25=0,B3L828C26=0),0,1+(B3L828C25/B3L828C26))</f>
        <v>1.2542659821219151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403</v>
      </c>
      <c r="F36" s="16" t="s">
        <v>9418</v>
      </c>
      <c r="G36" s="15">
        <f>A1L229C1</f>
        <v>270</v>
      </c>
      <c r="H36" s="16" t="s">
        <v>9419</v>
      </c>
      <c r="I36" s="21">
        <f>IF(OR(B3L829C1=0,B3L829C2=0),0,1+(B3L829C1/B3L829C2))</f>
        <v>2.4925925925925929</v>
      </c>
      <c r="J36" s="16" t="s">
        <v>9420</v>
      </c>
      <c r="K36" s="15">
        <f>A1L229C5</f>
        <v>184</v>
      </c>
      <c r="L36" s="16" t="s">
        <v>9421</v>
      </c>
      <c r="M36" s="15">
        <f>A1L229C4</f>
        <v>101</v>
      </c>
      <c r="N36" s="16" t="s">
        <v>9422</v>
      </c>
      <c r="O36" s="21">
        <f>IF(OR(B3L829C4=0,B3L829C5=0),0,1+(B3L829C4/B3L829C5))</f>
        <v>2.8217821782178216</v>
      </c>
      <c r="P36" s="16" t="s">
        <v>9423</v>
      </c>
      <c r="Q36" s="21">
        <f>A1L229C17</f>
        <v>293.5</v>
      </c>
      <c r="R36" s="16" t="s">
        <v>9424</v>
      </c>
      <c r="S36" s="21">
        <f>A1L229C16</f>
        <v>185.5</v>
      </c>
      <c r="T36" s="16" t="s">
        <v>9425</v>
      </c>
      <c r="U36" s="21">
        <f>IF(OR(B3L829C7=0,B3L829C8=0),0,1+(B3L829C7/B3L829C8))</f>
        <v>2.582210242587601</v>
      </c>
      <c r="V36" s="16" t="s">
        <v>9426</v>
      </c>
      <c r="W36" s="15">
        <f>A1L229C8</f>
        <v>44</v>
      </c>
      <c r="X36" s="16" t="s">
        <v>9427</v>
      </c>
      <c r="Y36" s="15">
        <f>A1L229C7</f>
        <v>10</v>
      </c>
      <c r="Z36" s="16" t="s">
        <v>9428</v>
      </c>
      <c r="AA36" s="21">
        <f>IF(OR(B3L829C10=0,B3L829C11=0),0,1+(B3L829C10/B3L829C11))</f>
        <v>5.4</v>
      </c>
      <c r="AB36" s="16" t="s">
        <v>9429</v>
      </c>
      <c r="AC36" s="21">
        <f>A1L229C20</f>
        <v>210.33333333333334</v>
      </c>
      <c r="AD36" s="16" t="s">
        <v>9430</v>
      </c>
      <c r="AE36" s="15">
        <f>A1L229C19</f>
        <v>127</v>
      </c>
      <c r="AF36" s="16" t="s">
        <v>9431</v>
      </c>
      <c r="AG36" s="21">
        <f>IF(OR(B3L829C13=0,B3L829C14=0),0,1+(B3L829C13/B3L829C14))</f>
        <v>2.6561679790026247</v>
      </c>
      <c r="AH36" s="16" t="s">
        <v>9432</v>
      </c>
      <c r="AI36" s="15">
        <f>A1L229C11</f>
        <v>17</v>
      </c>
      <c r="AJ36" s="16" t="s">
        <v>9433</v>
      </c>
      <c r="AK36" s="15">
        <f>A1L229C10</f>
        <v>5</v>
      </c>
      <c r="AL36" s="16" t="s">
        <v>9434</v>
      </c>
      <c r="AM36" s="21">
        <f>IF(OR(B3L829C16=0,B3L829C17=0),0,1+(B3L829C16/B3L829C17))</f>
        <v>4.4000000000000004</v>
      </c>
      <c r="AN36" s="16" t="s">
        <v>9435</v>
      </c>
      <c r="AO36" s="15">
        <f>A1L229C23</f>
        <v>162</v>
      </c>
      <c r="AP36" s="16" t="s">
        <v>9436</v>
      </c>
      <c r="AQ36" s="21">
        <f>A1L229C22</f>
        <v>96.5</v>
      </c>
      <c r="AR36" s="16" t="s">
        <v>9437</v>
      </c>
      <c r="AS36" s="21">
        <f>IF(OR(B3L829C19=0,B3L829C20=0),0,1+(B3L829C19/B3L829C20))</f>
        <v>2.6787564766839376</v>
      </c>
      <c r="AT36" s="16" t="s">
        <v>9438</v>
      </c>
      <c r="AU36" s="15">
        <f>A1L229C14</f>
        <v>147</v>
      </c>
      <c r="AV36" s="16" t="s">
        <v>9439</v>
      </c>
      <c r="AW36" s="15">
        <f>A1L229C13</f>
        <v>39</v>
      </c>
      <c r="AX36" s="16" t="s">
        <v>9440</v>
      </c>
      <c r="AY36" s="21">
        <f>IF(OR(B3L829C22=0,B3L829C23=0),0,1+(B3L829C22/B3L829C23))</f>
        <v>4.7692307692307692</v>
      </c>
      <c r="AZ36" s="16" t="s">
        <v>9441</v>
      </c>
      <c r="BA36" s="15">
        <f>A1L229C26</f>
        <v>159</v>
      </c>
      <c r="BB36" s="16" t="s">
        <v>9442</v>
      </c>
      <c r="BC36" s="15">
        <f>A1L229C25</f>
        <v>85</v>
      </c>
      <c r="BD36" s="16" t="s">
        <v>9443</v>
      </c>
      <c r="BE36" s="21">
        <f>IF(OR(B3L829C25=0,B3L829C26=0),0,1+(B3L829C25/B3L829C26))</f>
        <v>2.8705882352941177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66896</v>
      </c>
      <c r="F37" s="16" t="s">
        <v>9445</v>
      </c>
      <c r="G37" s="15">
        <f>A1L230C1</f>
        <v>68445</v>
      </c>
      <c r="H37" s="16" t="s">
        <v>9446</v>
      </c>
      <c r="I37" s="21">
        <f>IF(OR(B3L830C1=0,B3L830C2=0),0,1+(B3L830C1/B3L830C2))</f>
        <v>1.9773686901892029</v>
      </c>
      <c r="J37" s="16" t="s">
        <v>9447</v>
      </c>
      <c r="K37" s="15">
        <f>A1L230C5</f>
        <v>72128</v>
      </c>
      <c r="L37" s="16" t="s">
        <v>9448</v>
      </c>
      <c r="M37" s="15">
        <f>A1L230C4</f>
        <v>71296</v>
      </c>
      <c r="N37" s="16" t="s">
        <v>9449</v>
      </c>
      <c r="O37" s="21">
        <f>IF(OR(B3L830C4=0,B3L830C5=0),0,1+(B3L830C4/B3L830C5))</f>
        <v>2.0116696588868939</v>
      </c>
      <c r="P37" s="16" t="s">
        <v>9450</v>
      </c>
      <c r="Q37" s="15">
        <f>A1L230C17</f>
        <v>69512</v>
      </c>
      <c r="R37" s="16" t="s">
        <v>9451</v>
      </c>
      <c r="S37" s="15">
        <f>A1L230C16</f>
        <v>69870.5</v>
      </c>
      <c r="T37" s="16" t="s">
        <v>9452</v>
      </c>
      <c r="U37" s="21">
        <f>IF(OR(B3L830C7=0,B3L830C8=0),0,1+(B3L830C7/B3L830C8))</f>
        <v>1.994869079225138</v>
      </c>
      <c r="V37" s="16" t="s">
        <v>9453</v>
      </c>
      <c r="W37" s="15">
        <f>A1L230C8</f>
        <v>58805</v>
      </c>
      <c r="X37" s="16" t="s">
        <v>9454</v>
      </c>
      <c r="Y37" s="15">
        <f>A1L230C7</f>
        <v>61588</v>
      </c>
      <c r="Z37" s="16" t="s">
        <v>9455</v>
      </c>
      <c r="AA37" s="21">
        <f>IF(OR(B3L830C10=0,B3L830C11=0),0,1+(B3L830C10/B3L830C11))</f>
        <v>1.954812625836202</v>
      </c>
      <c r="AB37" s="16" t="s">
        <v>9456</v>
      </c>
      <c r="AC37" s="15">
        <f>A1L230C20</f>
        <v>65943</v>
      </c>
      <c r="AD37" s="16" t="s">
        <v>9457</v>
      </c>
      <c r="AE37" s="15">
        <f>A1L230C19</f>
        <v>67109.666666666672</v>
      </c>
      <c r="AF37" s="16" t="s">
        <v>9458</v>
      </c>
      <c r="AG37" s="21">
        <f>IF(OR(B3L830C13=0,B3L830C14=0),0,1+(B3L830C13/B3L830C14))</f>
        <v>1.9826155198704607</v>
      </c>
      <c r="AH37" s="16" t="s">
        <v>9459</v>
      </c>
      <c r="AI37" s="15">
        <f>A1L230C11</f>
        <v>43385</v>
      </c>
      <c r="AJ37" s="16" t="s">
        <v>9460</v>
      </c>
      <c r="AK37" s="15">
        <f>A1L230C10</f>
        <v>43997</v>
      </c>
      <c r="AL37" s="16" t="s">
        <v>9461</v>
      </c>
      <c r="AM37" s="21">
        <f>IF(OR(B3L830C16=0,B3L830C17=0),0,1+(B3L830C16/B3L830C17))</f>
        <v>1.9860899606791373</v>
      </c>
      <c r="AN37" s="16" t="s">
        <v>9462</v>
      </c>
      <c r="AO37" s="15">
        <f>A1L230C23</f>
        <v>60303.5</v>
      </c>
      <c r="AP37" s="16" t="s">
        <v>9463</v>
      </c>
      <c r="AQ37" s="15">
        <f>A1L230C22</f>
        <v>61331.5</v>
      </c>
      <c r="AR37" s="16" t="s">
        <v>9464</v>
      </c>
      <c r="AS37" s="21">
        <f>IF(OR(B3L830C19=0,B3L830C20=0),0,1+(B3L830C19/B3L830C20))</f>
        <v>1.9832386294155531</v>
      </c>
      <c r="AT37" s="16" t="s">
        <v>9465</v>
      </c>
      <c r="AU37" s="15">
        <f>A1L230C14</f>
        <v>30186</v>
      </c>
      <c r="AV37" s="16" t="s">
        <v>9466</v>
      </c>
      <c r="AW37" s="15">
        <f>A1L230C13</f>
        <v>32804</v>
      </c>
      <c r="AX37" s="16" t="s">
        <v>9467</v>
      </c>
      <c r="AY37" s="21">
        <f>IF(OR(B3L830C22=0,B3L830C23=0),0,1+(B3L830C22/B3L830C23))</f>
        <v>1.9201926594317766</v>
      </c>
      <c r="AZ37" s="16" t="s">
        <v>9468</v>
      </c>
      <c r="BA37" s="15">
        <f>A1L230C26</f>
        <v>54280</v>
      </c>
      <c r="BB37" s="16" t="s">
        <v>9469</v>
      </c>
      <c r="BC37" s="15">
        <f>A1L230C25</f>
        <v>55626</v>
      </c>
      <c r="BD37" s="16" t="s">
        <v>9470</v>
      </c>
      <c r="BE37" s="21">
        <f>IF(OR(B3L830C25=0,B3L830C26=0),0,1+(B3L830C25/B3L830C26))</f>
        <v>1.9758026821989718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164161</v>
      </c>
      <c r="F38" s="16" t="s">
        <v>9472</v>
      </c>
      <c r="G38" s="15">
        <f>A1L231C1</f>
        <v>155103</v>
      </c>
      <c r="H38" s="16" t="s">
        <v>9473</v>
      </c>
      <c r="I38" s="21">
        <f>IF(OR(B3L831C1=0,B3L831C2=0),0,1+(B3L831C1/B3L831C2))</f>
        <v>2.0583999020006063</v>
      </c>
      <c r="J38" s="16" t="s">
        <v>9474</v>
      </c>
      <c r="K38" s="15">
        <f>A1L231C5</f>
        <v>164322</v>
      </c>
      <c r="L38" s="16" t="s">
        <v>9475</v>
      </c>
      <c r="M38" s="15">
        <f>A1L231C4</f>
        <v>158989</v>
      </c>
      <c r="N38" s="16" t="s">
        <v>9476</v>
      </c>
      <c r="O38" s="21">
        <f>IF(OR(B3L831C4=0,B3L831C5=0),0,1+(B3L831C4/B3L831C5))</f>
        <v>2.033543201101963</v>
      </c>
      <c r="P38" s="16" t="s">
        <v>9477</v>
      </c>
      <c r="Q38" s="15">
        <f>A1L231C17</f>
        <v>164241.5</v>
      </c>
      <c r="R38" s="16" t="s">
        <v>9478</v>
      </c>
      <c r="S38" s="15">
        <f>A1L231C16</f>
        <v>157046</v>
      </c>
      <c r="T38" s="16" t="s">
        <v>9479</v>
      </c>
      <c r="U38" s="21">
        <f>IF(OR(B3L831C7=0,B3L831C8=0),0,1+(B3L831C7/B3L831C8))</f>
        <v>2.0458177858716553</v>
      </c>
      <c r="V38" s="16" t="s">
        <v>9480</v>
      </c>
      <c r="W38" s="15">
        <f>A1L231C8</f>
        <v>166138</v>
      </c>
      <c r="X38" s="16" t="s">
        <v>9481</v>
      </c>
      <c r="Y38" s="15">
        <f>A1L231C7</f>
        <v>160367</v>
      </c>
      <c r="Z38" s="16" t="s">
        <v>9482</v>
      </c>
      <c r="AA38" s="21">
        <f>IF(OR(B3L831C10=0,B3L831C11=0),0,1+(B3L831C10/B3L831C11))</f>
        <v>2.0359862066385226</v>
      </c>
      <c r="AB38" s="16" t="s">
        <v>9483</v>
      </c>
      <c r="AC38" s="15">
        <f>A1L231C20</f>
        <v>164873.66666666666</v>
      </c>
      <c r="AD38" s="16" t="s">
        <v>9484</v>
      </c>
      <c r="AE38" s="15">
        <f>A1L231C19</f>
        <v>158153</v>
      </c>
      <c r="AF38" s="16" t="s">
        <v>9485</v>
      </c>
      <c r="AG38" s="21">
        <f>IF(OR(B3L831C13=0,B3L831C14=0),0,1+(B3L831C13/B3L831C14))</f>
        <v>2.0424947150333326</v>
      </c>
      <c r="AH38" s="16" t="s">
        <v>9486</v>
      </c>
      <c r="AI38" s="15">
        <f>A1L231C11</f>
        <v>160570</v>
      </c>
      <c r="AJ38" s="16" t="s">
        <v>9487</v>
      </c>
      <c r="AK38" s="15">
        <f>A1L231C10</f>
        <v>154530</v>
      </c>
      <c r="AL38" s="16" t="s">
        <v>9488</v>
      </c>
      <c r="AM38" s="21">
        <f>IF(OR(B3L831C16=0,B3L831C17=0),0,1+(B3L831C16/B3L831C17))</f>
        <v>2.0390862615673333</v>
      </c>
      <c r="AN38" s="16" t="s">
        <v>9489</v>
      </c>
      <c r="AO38" s="15">
        <f>A1L231C23</f>
        <v>163797.75</v>
      </c>
      <c r="AP38" s="16" t="s">
        <v>9490</v>
      </c>
      <c r="AQ38" s="15">
        <f>A1L231C22</f>
        <v>157247.25</v>
      </c>
      <c r="AR38" s="16" t="s">
        <v>9491</v>
      </c>
      <c r="AS38" s="21">
        <f>IF(OR(B3L831C19=0,B3L831C20=0),0,1+(B3L831C19/B3L831C20))</f>
        <v>2.0416573262807458</v>
      </c>
      <c r="AT38" s="16" t="s">
        <v>9492</v>
      </c>
      <c r="AU38" s="15">
        <f>A1L231C14</f>
        <v>151190</v>
      </c>
      <c r="AV38" s="16" t="s">
        <v>9493</v>
      </c>
      <c r="AW38" s="15">
        <f>A1L231C13</f>
        <v>142759</v>
      </c>
      <c r="AX38" s="16" t="s">
        <v>9494</v>
      </c>
      <c r="AY38" s="21">
        <f>IF(OR(B3L831C22=0,B3L831C23=0),0,1+(B3L831C22/B3L831C23))</f>
        <v>2.0590575725523435</v>
      </c>
      <c r="AZ38" s="16" t="s">
        <v>9495</v>
      </c>
      <c r="BA38" s="15">
        <f>A1L231C26</f>
        <v>161276.20000000001</v>
      </c>
      <c r="BB38" s="16" t="s">
        <v>9496</v>
      </c>
      <c r="BC38" s="15">
        <f>A1L231C25</f>
        <v>154349.6</v>
      </c>
      <c r="BD38" s="16" t="s">
        <v>9497</v>
      </c>
      <c r="BE38" s="21">
        <f>IF(OR(B3L831C25=0,B3L831C26=0),0,1+(B3L831C25/B3L831C26))</f>
        <v>2.0448760476217629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815580</v>
      </c>
      <c r="F39" s="16" t="s">
        <v>9499</v>
      </c>
      <c r="G39" s="15">
        <f>A1L232C1</f>
        <v>760569</v>
      </c>
      <c r="H39" s="16" t="s">
        <v>9500</v>
      </c>
      <c r="I39" s="21">
        <f>IF(OR(B3L832C1=0,B3L832C2=0),0,1+(B3L832C1/B3L832C2))</f>
        <v>2.0723287433487299</v>
      </c>
      <c r="J39" s="16" t="s">
        <v>9501</v>
      </c>
      <c r="K39" s="15">
        <f>A1L232C5</f>
        <v>630900</v>
      </c>
      <c r="L39" s="16" t="s">
        <v>9502</v>
      </c>
      <c r="M39" s="15">
        <f>A1L232C4</f>
        <v>593703</v>
      </c>
      <c r="N39" s="16" t="s">
        <v>9503</v>
      </c>
      <c r="O39" s="21">
        <f>IF(OR(B3L832C4=0,B3L832C5=0),0,1+(B3L832C4/B3L832C5))</f>
        <v>2.0626525383904073</v>
      </c>
      <c r="P39" s="16" t="s">
        <v>9504</v>
      </c>
      <c r="Q39" s="15">
        <f>A1L232C17</f>
        <v>723240</v>
      </c>
      <c r="R39" s="16" t="s">
        <v>9505</v>
      </c>
      <c r="S39" s="15">
        <f>A1L232C16</f>
        <v>677136</v>
      </c>
      <c r="T39" s="16" t="s">
        <v>9506</v>
      </c>
      <c r="U39" s="21">
        <f>IF(OR(B3L832C7=0,B3L832C8=0),0,1+(B3L832C7/B3L832C8))</f>
        <v>2.0680867654355994</v>
      </c>
      <c r="V39" s="16" t="s">
        <v>9507</v>
      </c>
      <c r="W39" s="15">
        <f>A1L232C8</f>
        <v>472418</v>
      </c>
      <c r="X39" s="16" t="s">
        <v>9508</v>
      </c>
      <c r="Y39" s="15">
        <f>A1L232C7</f>
        <v>440521</v>
      </c>
      <c r="Z39" s="16" t="s">
        <v>9509</v>
      </c>
      <c r="AA39" s="21">
        <f>IF(OR(B3L832C10=0,B3L832C11=0),0,1+(B3L832C10/B3L832C11))</f>
        <v>2.0724074448210188</v>
      </c>
      <c r="AB39" s="16" t="s">
        <v>9510</v>
      </c>
      <c r="AC39" s="15">
        <f>A1L232C20</f>
        <v>639632.66666666663</v>
      </c>
      <c r="AD39" s="16" t="s">
        <v>9511</v>
      </c>
      <c r="AE39" s="15">
        <f>A1L232C19</f>
        <v>598264.33333333337</v>
      </c>
      <c r="AF39" s="16" t="s">
        <v>9512</v>
      </c>
      <c r="AG39" s="21">
        <f>IF(OR(B3L832C13=0,B3L832C14=0),0,1+(B3L832C13/B3L832C14))</f>
        <v>2.0691472498499826</v>
      </c>
      <c r="AH39" s="16" t="s">
        <v>9513</v>
      </c>
      <c r="AI39" s="15">
        <f>A1L232C11</f>
        <v>438347</v>
      </c>
      <c r="AJ39" s="16" t="s">
        <v>9514</v>
      </c>
      <c r="AK39" s="15">
        <f>A1L232C10</f>
        <v>407594</v>
      </c>
      <c r="AL39" s="16" t="s">
        <v>9515</v>
      </c>
      <c r="AM39" s="21">
        <f>IF(OR(B3L832C16=0,B3L832C17=0),0,1+(B3L832C16/B3L832C17))</f>
        <v>2.0754500802268927</v>
      </c>
      <c r="AN39" s="16" t="s">
        <v>9516</v>
      </c>
      <c r="AO39" s="15">
        <f>A1L232C23</f>
        <v>589311.25</v>
      </c>
      <c r="AP39" s="16" t="s">
        <v>9517</v>
      </c>
      <c r="AQ39" s="15">
        <f>A1L232C22</f>
        <v>550596.75</v>
      </c>
      <c r="AR39" s="16" t="s">
        <v>9518</v>
      </c>
      <c r="AS39" s="21">
        <f>IF(OR(B3L832C19=0,B3L832C20=0),0,1+(B3L832C19/B3L832C20))</f>
        <v>2.070313709625057</v>
      </c>
      <c r="AT39" s="16" t="s">
        <v>9519</v>
      </c>
      <c r="AU39" s="15">
        <f>A1L232C14</f>
        <v>380107</v>
      </c>
      <c r="AV39" s="16" t="s">
        <v>9520</v>
      </c>
      <c r="AW39" s="15">
        <f>A1L232C13</f>
        <v>339395</v>
      </c>
      <c r="AX39" s="16" t="s">
        <v>9521</v>
      </c>
      <c r="AY39" s="21">
        <f>IF(OR(B3L832C22=0,B3L832C23=0),0,1+(B3L832C22/B3L832C23))</f>
        <v>2.1199546251417964</v>
      </c>
      <c r="AZ39" s="16" t="s">
        <v>9522</v>
      </c>
      <c r="BA39" s="15">
        <f>A1L232C26</f>
        <v>547470.4</v>
      </c>
      <c r="BB39" s="16" t="s">
        <v>9523</v>
      </c>
      <c r="BC39" s="15">
        <f>A1L232C25</f>
        <v>508356.4</v>
      </c>
      <c r="BD39" s="16" t="s">
        <v>9524</v>
      </c>
      <c r="BE39" s="21">
        <f>IF(OR(B3L832C25=0,B3L832C26=0),0,1+(B3L832C25/B3L832C26))</f>
        <v>2.0769420823658362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7984</v>
      </c>
      <c r="F40" s="16" t="s">
        <v>9526</v>
      </c>
      <c r="G40" s="15">
        <f>A1L233C1</f>
        <v>3059</v>
      </c>
      <c r="H40" s="16" t="s">
        <v>9527</v>
      </c>
      <c r="I40" s="21">
        <f>IF(OR(B3L833C1=0,B3L833C2=0),0,1+(B3L833C1/B3L833C2))</f>
        <v>3.6100032690421706</v>
      </c>
      <c r="J40" s="16" t="s">
        <v>9528</v>
      </c>
      <c r="K40" s="15">
        <f>A1L233C5</f>
        <v>8509</v>
      </c>
      <c r="L40" s="16" t="s">
        <v>9529</v>
      </c>
      <c r="M40" s="15">
        <f>A1L233C4</f>
        <v>2452</v>
      </c>
      <c r="N40" s="16" t="s">
        <v>9530</v>
      </c>
      <c r="O40" s="21">
        <f>IF(OR(B3L833C4=0,B3L833C5=0),0,1+(B3L833C4/B3L833C5))</f>
        <v>4.4702283849918434</v>
      </c>
      <c r="P40" s="16" t="s">
        <v>9531</v>
      </c>
      <c r="Q40" s="15">
        <f>A1L233C17</f>
        <v>8246.5</v>
      </c>
      <c r="R40" s="16" t="s">
        <v>9532</v>
      </c>
      <c r="S40" s="15">
        <f>A1L233C16</f>
        <v>2755.5</v>
      </c>
      <c r="T40" s="16" t="s">
        <v>9533</v>
      </c>
      <c r="U40" s="21">
        <f>IF(OR(B3L833C7=0,B3L833C8=0),0,1+(B3L833C7/B3L833C8))</f>
        <v>3.9927417891489747</v>
      </c>
      <c r="V40" s="16" t="s">
        <v>9534</v>
      </c>
      <c r="W40" s="15">
        <f>A1L233C8</f>
        <v>9576</v>
      </c>
      <c r="X40" s="16" t="s">
        <v>9535</v>
      </c>
      <c r="Y40" s="15">
        <f>A1L233C7</f>
        <v>3974</v>
      </c>
      <c r="Z40" s="16" t="s">
        <v>9536</v>
      </c>
      <c r="AA40" s="21">
        <f>IF(OR(B3L833C10=0,B3L833C11=0),0,1+(B3L833C10/B3L833C11))</f>
        <v>3.4096628082536489</v>
      </c>
      <c r="AB40" s="16" t="s">
        <v>9537</v>
      </c>
      <c r="AC40" s="15">
        <f>A1L233C20</f>
        <v>8689.6666666666661</v>
      </c>
      <c r="AD40" s="16" t="s">
        <v>9538</v>
      </c>
      <c r="AE40" s="15">
        <f>A1L233C19</f>
        <v>3161.6666666666665</v>
      </c>
      <c r="AF40" s="16" t="s">
        <v>9539</v>
      </c>
      <c r="AG40" s="21">
        <f>IF(OR(B3L833C13=0,B3L833C14=0),0,1+(B3L833C13/B3L833C14))</f>
        <v>3.7484449130205588</v>
      </c>
      <c r="AH40" s="16" t="s">
        <v>9540</v>
      </c>
      <c r="AI40" s="15">
        <f>A1L233C11</f>
        <v>11674</v>
      </c>
      <c r="AJ40" s="16" t="s">
        <v>9541</v>
      </c>
      <c r="AK40" s="15">
        <f>A1L233C10</f>
        <v>14591</v>
      </c>
      <c r="AL40" s="16" t="s">
        <v>9542</v>
      </c>
      <c r="AM40" s="21">
        <f>IF(OR(B3L833C16=0,B3L833C17=0),0,1+(B3L833C16/B3L833C17))</f>
        <v>1.8000822424782399</v>
      </c>
      <c r="AN40" s="16" t="s">
        <v>9543</v>
      </c>
      <c r="AO40" s="15">
        <f>A1L233C23</f>
        <v>9435.75</v>
      </c>
      <c r="AP40" s="16" t="s">
        <v>9544</v>
      </c>
      <c r="AQ40" s="15">
        <f>A1L233C22</f>
        <v>6019</v>
      </c>
      <c r="AR40" s="16" t="s">
        <v>9545</v>
      </c>
      <c r="AS40" s="21">
        <f>IF(OR(B3L833C19=0,B3L833C20=0),0,1+(B3L833C19/B3L833C20))</f>
        <v>2.5676607409868746</v>
      </c>
      <c r="AT40" s="16" t="s">
        <v>9546</v>
      </c>
      <c r="AU40" s="15">
        <f>A1L233C14</f>
        <v>12170</v>
      </c>
      <c r="AV40" s="16" t="s">
        <v>9547</v>
      </c>
      <c r="AW40" s="15">
        <f>A1L233C13</f>
        <v>16996</v>
      </c>
      <c r="AX40" s="16" t="s">
        <v>9548</v>
      </c>
      <c r="AY40" s="21">
        <f>IF(OR(B3L833C22=0,B3L833C23=0),0,1+(B3L833C22/B3L833C23))</f>
        <v>1.7160508354907038</v>
      </c>
      <c r="AZ40" s="16" t="s">
        <v>9549</v>
      </c>
      <c r="BA40" s="15">
        <f>A1L233C26</f>
        <v>9982.6</v>
      </c>
      <c r="BB40" s="16" t="s">
        <v>9550</v>
      </c>
      <c r="BC40" s="15">
        <f>A1L233C25</f>
        <v>8214.4</v>
      </c>
      <c r="BD40" s="16" t="s">
        <v>9551</v>
      </c>
      <c r="BE40" s="21">
        <f>IF(OR(B3L833C25=0,B3L833C26=0),0,1+(B3L833C25/B3L833C26))</f>
        <v>2.2152561355668094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3583861</v>
      </c>
      <c r="F41" s="16" t="s">
        <v>9553</v>
      </c>
      <c r="G41" s="15">
        <f>A1L235C1</f>
        <v>4579475</v>
      </c>
      <c r="H41" s="16" t="s">
        <v>9554</v>
      </c>
      <c r="I41" s="21">
        <f>IF(OR(B3L834C1=0,B3L834C2=0),0,1+(B3L834C1/B3L834C2))</f>
        <v>1.7825921093575137</v>
      </c>
      <c r="J41" s="16" t="s">
        <v>9555</v>
      </c>
      <c r="K41" s="15">
        <f>A1L235C5</f>
        <v>3338639</v>
      </c>
      <c r="L41" s="16" t="s">
        <v>9556</v>
      </c>
      <c r="M41" s="15">
        <f>A1L235C4</f>
        <v>4225401</v>
      </c>
      <c r="N41" s="16" t="s">
        <v>9557</v>
      </c>
      <c r="O41" s="21">
        <f>IF(OR(B3L834C4=0,B3L834C5=0),0,1+(B3L834C4/B3L834C5))</f>
        <v>1.7901354214665068</v>
      </c>
      <c r="P41" s="16" t="s">
        <v>9558</v>
      </c>
      <c r="Q41" s="15">
        <f>A1L235C17</f>
        <v>3461250</v>
      </c>
      <c r="R41" s="16" t="s">
        <v>9559</v>
      </c>
      <c r="S41" s="15">
        <f>A1L235C16</f>
        <v>4402438</v>
      </c>
      <c r="T41" s="16" t="s">
        <v>9560</v>
      </c>
      <c r="U41" s="21">
        <f>IF(OR(B3L834C7=0,B3L834C8=0),0,1+(B3L834C7/B3L834C8))</f>
        <v>1.786212094298659</v>
      </c>
      <c r="V41" s="16" t="s">
        <v>9561</v>
      </c>
      <c r="W41" s="15">
        <f>A1L235C8</f>
        <v>3255534</v>
      </c>
      <c r="X41" s="16" t="s">
        <v>9562</v>
      </c>
      <c r="Y41" s="15">
        <f>A1L235C7</f>
        <v>4146934</v>
      </c>
      <c r="Z41" s="16" t="s">
        <v>9563</v>
      </c>
      <c r="AA41" s="21">
        <f>IF(OR(B3L834C10=0,B3L834C11=0),0,1+(B3L834C10/B3L834C11))</f>
        <v>1.7850460123069236</v>
      </c>
      <c r="AB41" s="16" t="s">
        <v>9564</v>
      </c>
      <c r="AC41" s="15">
        <f>A1L235C20</f>
        <v>3392678</v>
      </c>
      <c r="AD41" s="16" t="s">
        <v>9565</v>
      </c>
      <c r="AE41" s="15">
        <f>A1L235C19</f>
        <v>4317270</v>
      </c>
      <c r="AF41" s="16" t="s">
        <v>9566</v>
      </c>
      <c r="AG41" s="21">
        <f>IF(OR(B3L834C13=0,B3L834C14=0),0,1+(B3L834C13/B3L834C14))</f>
        <v>1.7858387360531076</v>
      </c>
      <c r="AH41" s="16" t="s">
        <v>9567</v>
      </c>
      <c r="AI41" s="15">
        <f>A1L235C11</f>
        <v>3210564</v>
      </c>
      <c r="AJ41" s="16" t="s">
        <v>9568</v>
      </c>
      <c r="AK41" s="15">
        <f>A1L235C10</f>
        <v>4035090</v>
      </c>
      <c r="AL41" s="16" t="s">
        <v>9569</v>
      </c>
      <c r="AM41" s="21">
        <f>IF(OR(B3L834C16=0,B3L834C17=0),0,1+(B3L834C16/B3L834C17))</f>
        <v>1.7956610633220076</v>
      </c>
      <c r="AN41" s="16" t="s">
        <v>9570</v>
      </c>
      <c r="AO41" s="15">
        <f>A1L235C23</f>
        <v>3347149.5</v>
      </c>
      <c r="AP41" s="16" t="s">
        <v>9571</v>
      </c>
      <c r="AQ41" s="15">
        <f>A1L235C22</f>
        <v>4246725</v>
      </c>
      <c r="AR41" s="16" t="s">
        <v>9572</v>
      </c>
      <c r="AS41" s="21">
        <f>IF(OR(B3L834C19=0,B3L834C20=0),0,1+(B3L834C19/B3L834C20))</f>
        <v>1.788171944262932</v>
      </c>
      <c r="AT41" s="16" t="s">
        <v>9573</v>
      </c>
      <c r="AU41" s="15">
        <f>A1L235C14</f>
        <v>3031577</v>
      </c>
      <c r="AV41" s="16" t="s">
        <v>9574</v>
      </c>
      <c r="AW41" s="15">
        <f>A1L235C13</f>
        <v>3628009</v>
      </c>
      <c r="AX41" s="16" t="s">
        <v>9575</v>
      </c>
      <c r="AY41" s="21">
        <f>IF(OR(B3L834C22=0,B3L834C23=0),0,1+(B3L834C22/B3L834C23))</f>
        <v>1.8356034949196653</v>
      </c>
      <c r="AZ41" s="16" t="s">
        <v>9576</v>
      </c>
      <c r="BA41" s="15">
        <f>A1L235C26</f>
        <v>3284035</v>
      </c>
      <c r="BB41" s="16" t="s">
        <v>9577</v>
      </c>
      <c r="BC41" s="15">
        <f>A1L235C25</f>
        <v>4122981.8</v>
      </c>
      <c r="BD41" s="16" t="s">
        <v>9578</v>
      </c>
      <c r="BE41" s="21">
        <f>IF(OR(B3L834C25=0,B3L834C26=0),0,1+(B3L834C25/B3L834C26))</f>
        <v>1.7965194025353206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2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0.66666666666666663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10</v>
      </c>
      <c r="AJ42" s="16" t="s">
        <v>9595</v>
      </c>
      <c r="AK42" s="15">
        <f>A1L236C10</f>
        <v>1</v>
      </c>
      <c r="AL42" s="16" t="s">
        <v>9596</v>
      </c>
      <c r="AM42" s="15">
        <f>IF(OR(B3L835C16=0,B3L835C17=0),0,1+(B3L835C16/B3L835C17))</f>
        <v>11</v>
      </c>
      <c r="AN42" s="16" t="s">
        <v>9597</v>
      </c>
      <c r="AO42" s="15">
        <f>A1L236C23</f>
        <v>3</v>
      </c>
      <c r="AP42" s="16" t="s">
        <v>9598</v>
      </c>
      <c r="AQ42" s="21">
        <f>A1L236C22</f>
        <v>0.25</v>
      </c>
      <c r="AR42" s="16" t="s">
        <v>9599</v>
      </c>
      <c r="AS42" s="15">
        <f>IF(OR(B3L835C19=0,B3L835C20=0),0,1+(B3L835C19/B3L835C20))</f>
        <v>13</v>
      </c>
      <c r="AT42" s="16" t="s">
        <v>9600</v>
      </c>
      <c r="AU42" s="15">
        <f>A1L236C14</f>
        <v>16</v>
      </c>
      <c r="AV42" s="16" t="s">
        <v>9601</v>
      </c>
      <c r="AW42" s="15">
        <f>A1L236C13</f>
        <v>2</v>
      </c>
      <c r="AX42" s="16" t="s">
        <v>9602</v>
      </c>
      <c r="AY42" s="15">
        <f>IF(OR(B3L835C22=0,B3L835C23=0),0,1+(B3L835C22/B3L835C23))</f>
        <v>9</v>
      </c>
      <c r="AZ42" s="16" t="s">
        <v>9603</v>
      </c>
      <c r="BA42" s="21">
        <f>A1L236C26</f>
        <v>5.6</v>
      </c>
      <c r="BB42" s="16" t="s">
        <v>9604</v>
      </c>
      <c r="BC42" s="21">
        <f>A1L236C25</f>
        <v>0.6</v>
      </c>
      <c r="BD42" s="16" t="s">
        <v>9605</v>
      </c>
      <c r="BE42" s="21">
        <f>IF(OR(B3L835C25=0,B3L835C26=0),0,1+(B3L835C25/B3L835C26))</f>
        <v>10.333333333333334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12092</v>
      </c>
      <c r="F43" s="16" t="s">
        <v>9607</v>
      </c>
      <c r="G43" s="15">
        <f>A1L237C1</f>
        <v>16107</v>
      </c>
      <c r="H43" s="16" t="s">
        <v>9608</v>
      </c>
      <c r="I43" s="21">
        <f>IF(OR(B3L836C1=0,B3L836C2=0),0,1+(B3L836C1/B3L836C2))</f>
        <v>1.7507294964922084</v>
      </c>
      <c r="J43" s="16" t="s">
        <v>9609</v>
      </c>
      <c r="K43" s="15">
        <f>A1L237C5</f>
        <v>11304</v>
      </c>
      <c r="L43" s="16" t="s">
        <v>9610</v>
      </c>
      <c r="M43" s="15">
        <f>A1L237C4</f>
        <v>16123</v>
      </c>
      <c r="N43" s="16" t="s">
        <v>9611</v>
      </c>
      <c r="O43" s="21">
        <f>IF(OR(B3L836C4=0,B3L836C5=0),0,1+(B3L836C4/B3L836C5))</f>
        <v>1.7011102152204924</v>
      </c>
      <c r="P43" s="16" t="s">
        <v>9612</v>
      </c>
      <c r="Q43" s="15">
        <f>A1L237C17</f>
        <v>11698</v>
      </c>
      <c r="R43" s="16" t="s">
        <v>9613</v>
      </c>
      <c r="S43" s="15">
        <f>A1L237C16</f>
        <v>16115</v>
      </c>
      <c r="T43" s="16" t="s">
        <v>9614</v>
      </c>
      <c r="U43" s="21">
        <f>IF(OR(B3L836C7=0,B3L836C8=0),0,1+(B3L836C7/B3L836C8))</f>
        <v>1.7259075395594166</v>
      </c>
      <c r="V43" s="16" t="s">
        <v>9615</v>
      </c>
      <c r="W43" s="15">
        <f>A1L237C8</f>
        <v>9863</v>
      </c>
      <c r="X43" s="16" t="s">
        <v>9616</v>
      </c>
      <c r="Y43" s="15">
        <f>A1L237C7</f>
        <v>17791</v>
      </c>
      <c r="Z43" s="16" t="s">
        <v>9617</v>
      </c>
      <c r="AA43" s="21">
        <f>IF(OR(B3L836C10=0,B3L836C11=0),0,1+(B3L836C10/B3L836C11))</f>
        <v>1.554381428812321</v>
      </c>
      <c r="AB43" s="16" t="s">
        <v>9618</v>
      </c>
      <c r="AC43" s="15">
        <f>A1L237C20</f>
        <v>11086.333333333334</v>
      </c>
      <c r="AD43" s="16" t="s">
        <v>9619</v>
      </c>
      <c r="AE43" s="15">
        <f>A1L237C19</f>
        <v>16673.666666666668</v>
      </c>
      <c r="AF43" s="16" t="s">
        <v>9620</v>
      </c>
      <c r="AG43" s="21">
        <f>IF(OR(B3L836C13=0,B3L836C14=0),0,1+(B3L836C13/B3L836C14))</f>
        <v>1.6649007416884909</v>
      </c>
      <c r="AH43" s="16" t="s">
        <v>9621</v>
      </c>
      <c r="AI43" s="15">
        <f>A1L237C11</f>
        <v>9870</v>
      </c>
      <c r="AJ43" s="16" t="s">
        <v>9622</v>
      </c>
      <c r="AK43" s="15">
        <f>A1L237C10</f>
        <v>13455</v>
      </c>
      <c r="AL43" s="16" t="s">
        <v>9623</v>
      </c>
      <c r="AM43" s="21">
        <f>IF(OR(B3L836C16=0,B3L836C17=0),0,1+(B3L836C16/B3L836C17))</f>
        <v>1.7335562987736901</v>
      </c>
      <c r="AN43" s="16" t="s">
        <v>9624</v>
      </c>
      <c r="AO43" s="15">
        <f>A1L237C23</f>
        <v>10782.25</v>
      </c>
      <c r="AP43" s="16" t="s">
        <v>9625</v>
      </c>
      <c r="AQ43" s="15">
        <f>A1L237C22</f>
        <v>15869</v>
      </c>
      <c r="AR43" s="16" t="s">
        <v>9626</v>
      </c>
      <c r="AS43" s="21">
        <f>IF(OR(B3L836C19=0,B3L836C20=0),0,1+(B3L836C19/B3L836C20))</f>
        <v>1.6794536517738989</v>
      </c>
      <c r="AT43" s="16" t="s">
        <v>9627</v>
      </c>
      <c r="AU43" s="15">
        <f>A1L237C14</f>
        <v>8596</v>
      </c>
      <c r="AV43" s="16" t="s">
        <v>9628</v>
      </c>
      <c r="AW43" s="15">
        <f>A1L237C13</f>
        <v>11560</v>
      </c>
      <c r="AX43" s="16" t="s">
        <v>9629</v>
      </c>
      <c r="AY43" s="21">
        <f>IF(OR(B3L836C22=0,B3L836C23=0),0,1+(B3L836C22/B3L836C23))</f>
        <v>1.743598615916955</v>
      </c>
      <c r="AZ43" s="16" t="s">
        <v>9630</v>
      </c>
      <c r="BA43" s="15">
        <f>A1L237C26</f>
        <v>10345</v>
      </c>
      <c r="BB43" s="16" t="s">
        <v>9631</v>
      </c>
      <c r="BC43" s="15">
        <f>A1L237C25</f>
        <v>15007.2</v>
      </c>
      <c r="BD43" s="16" t="s">
        <v>9632</v>
      </c>
      <c r="BE43" s="21">
        <f>IF(OR(B3L836C25=0,B3L836C26=0),0,1+(B3L836C25/B3L836C26))</f>
        <v>1.6893357854896316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128130</v>
      </c>
      <c r="F44" s="16" t="s">
        <v>9634</v>
      </c>
      <c r="G44" s="15">
        <f>A1L238C1</f>
        <v>177079</v>
      </c>
      <c r="H44" s="16" t="s">
        <v>9635</v>
      </c>
      <c r="I44" s="21">
        <f>IF(OR(B3L837C1=0,B3L837C2=0),0,1+(B3L837C1/B3L837C2))</f>
        <v>1.7235753533733531</v>
      </c>
      <c r="J44" s="16" t="s">
        <v>9636</v>
      </c>
      <c r="K44" s="15">
        <f>A1L238C5</f>
        <v>126685</v>
      </c>
      <c r="L44" s="16" t="s">
        <v>9637</v>
      </c>
      <c r="M44" s="15">
        <f>A1L238C4</f>
        <v>177911</v>
      </c>
      <c r="N44" s="16" t="s">
        <v>9638</v>
      </c>
      <c r="O44" s="21">
        <f>IF(OR(B3L837C4=0,B3L837C5=0),0,1+(B3L837C4/B3L837C5))</f>
        <v>1.7120695179050198</v>
      </c>
      <c r="P44" s="16" t="s">
        <v>9639</v>
      </c>
      <c r="Q44" s="15">
        <f>A1L238C17</f>
        <v>127407.5</v>
      </c>
      <c r="R44" s="16" t="s">
        <v>9640</v>
      </c>
      <c r="S44" s="15">
        <f>A1L238C16</f>
        <v>177495</v>
      </c>
      <c r="T44" s="16" t="s">
        <v>9641</v>
      </c>
      <c r="U44" s="21">
        <f>IF(OR(B3L837C7=0,B3L837C8=0),0,1+(B3L837C7/B3L837C8))</f>
        <v>1.7178089523648552</v>
      </c>
      <c r="V44" s="16" t="s">
        <v>9642</v>
      </c>
      <c r="W44" s="15">
        <f>A1L238C8</f>
        <v>118118</v>
      </c>
      <c r="X44" s="16" t="s">
        <v>9643</v>
      </c>
      <c r="Y44" s="15">
        <f>A1L238C7</f>
        <v>176170</v>
      </c>
      <c r="Z44" s="16" t="s">
        <v>9644</v>
      </c>
      <c r="AA44" s="21">
        <f>IF(OR(B3L837C10=0,B3L837C11=0),0,1+(B3L837C10/B3L837C11))</f>
        <v>1.6704773798035988</v>
      </c>
      <c r="AB44" s="16" t="s">
        <v>9645</v>
      </c>
      <c r="AC44" s="15">
        <f>A1L238C20</f>
        <v>124311</v>
      </c>
      <c r="AD44" s="16" t="s">
        <v>9646</v>
      </c>
      <c r="AE44" s="15">
        <f>A1L238C19</f>
        <v>177053.33333333334</v>
      </c>
      <c r="AF44" s="16" t="s">
        <v>9647</v>
      </c>
      <c r="AG44" s="21">
        <f>IF(OR(B3L837C13=0,B3L837C14=0),0,1+(B3L837C13/B3L837C14))</f>
        <v>1.7021104751863845</v>
      </c>
      <c r="AH44" s="16" t="s">
        <v>9648</v>
      </c>
      <c r="AI44" s="15">
        <f>A1L238C11</f>
        <v>118657</v>
      </c>
      <c r="AJ44" s="16" t="s">
        <v>9649</v>
      </c>
      <c r="AK44" s="15">
        <f>A1L238C10</f>
        <v>173713</v>
      </c>
      <c r="AL44" s="16" t="s">
        <v>9650</v>
      </c>
      <c r="AM44" s="21">
        <f>IF(OR(B3L837C16=0,B3L837C17=0),0,1+(B3L837C16/B3L837C17))</f>
        <v>1.683063443726146</v>
      </c>
      <c r="AN44" s="16" t="s">
        <v>9651</v>
      </c>
      <c r="AO44" s="15">
        <f>A1L238C23</f>
        <v>122897.5</v>
      </c>
      <c r="AP44" s="16" t="s">
        <v>9652</v>
      </c>
      <c r="AQ44" s="15">
        <f>A1L238C22</f>
        <v>176218.25</v>
      </c>
      <c r="AR44" s="16" t="s">
        <v>9653</v>
      </c>
      <c r="AS44" s="21">
        <f>IF(OR(B3L837C19=0,B3L837C20=0),0,1+(B3L837C19/B3L837C20))</f>
        <v>1.6974164140206818</v>
      </c>
      <c r="AT44" s="16" t="s">
        <v>9654</v>
      </c>
      <c r="AU44" s="15">
        <f>A1L238C14</f>
        <v>131462</v>
      </c>
      <c r="AV44" s="16" t="s">
        <v>9655</v>
      </c>
      <c r="AW44" s="15">
        <f>A1L238C13</f>
        <v>176541</v>
      </c>
      <c r="AX44" s="16" t="s">
        <v>9656</v>
      </c>
      <c r="AY44" s="21">
        <f>IF(OR(B3L837C22=0,B3L837C23=0),0,1+(B3L837C22/B3L837C23))</f>
        <v>1.7446542163010292</v>
      </c>
      <c r="AZ44" s="16" t="s">
        <v>9657</v>
      </c>
      <c r="BA44" s="15">
        <f>A1L238C26</f>
        <v>124610.4</v>
      </c>
      <c r="BB44" s="16" t="s">
        <v>9658</v>
      </c>
      <c r="BC44" s="15">
        <f>A1L238C25</f>
        <v>176282.8</v>
      </c>
      <c r="BD44" s="16" t="s">
        <v>9659</v>
      </c>
      <c r="BE44" s="21">
        <f>IF(OR(B3L837C25=0,B3L837C26=0),0,1+(B3L837C25/B3L837C26))</f>
        <v>1.7068778122426012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1328576</v>
      </c>
      <c r="F45" s="16" t="s">
        <v>9661</v>
      </c>
      <c r="G45" s="15">
        <f>A1L239C1</f>
        <v>1357579</v>
      </c>
      <c r="H45" s="16" t="s">
        <v>9662</v>
      </c>
      <c r="I45" s="21">
        <f>IF(OR(B3L838C1=0,B3L838C2=0),0,1+(B3L838C1/B3L838C2))</f>
        <v>1.9786362340607804</v>
      </c>
      <c r="J45" s="16" t="s">
        <v>9663</v>
      </c>
      <c r="K45" s="15">
        <f>A1L239C5</f>
        <v>1338396</v>
      </c>
      <c r="L45" s="16" t="s">
        <v>9664</v>
      </c>
      <c r="M45" s="15">
        <f>A1L239C4</f>
        <v>1378840</v>
      </c>
      <c r="N45" s="16" t="s">
        <v>9665</v>
      </c>
      <c r="O45" s="21">
        <f>IF(OR(B3L838C4=0,B3L838C5=0),0,1+(B3L838C4/B3L838C5))</f>
        <v>1.9706680978213571</v>
      </c>
      <c r="P45" s="16" t="s">
        <v>9666</v>
      </c>
      <c r="Q45" s="15">
        <f>A1L239C17</f>
        <v>1333486</v>
      </c>
      <c r="R45" s="16" t="s">
        <v>9667</v>
      </c>
      <c r="S45" s="15">
        <f>A1L239C16</f>
        <v>1368209.5</v>
      </c>
      <c r="T45" s="16" t="s">
        <v>9668</v>
      </c>
      <c r="U45" s="21">
        <f>IF(OR(B3L838C7=0,B3L838C8=0),0,1+(B3L838C7/B3L838C8))</f>
        <v>1.9746212111522394</v>
      </c>
      <c r="V45" s="16" t="s">
        <v>9669</v>
      </c>
      <c r="W45" s="15">
        <f>A1L239C8</f>
        <v>1385030</v>
      </c>
      <c r="X45" s="16" t="s">
        <v>9670</v>
      </c>
      <c r="Y45" s="15">
        <f>A1L239C7</f>
        <v>1387451</v>
      </c>
      <c r="Z45" s="16" t="s">
        <v>9671</v>
      </c>
      <c r="AA45" s="21">
        <f>IF(OR(B3L838C10=0,B3L838C11=0),0,1+(B3L838C10/B3L838C11))</f>
        <v>1.998255073512506</v>
      </c>
      <c r="AB45" s="16" t="s">
        <v>9672</v>
      </c>
      <c r="AC45" s="15">
        <f>A1L239C20</f>
        <v>1350667.3333333333</v>
      </c>
      <c r="AD45" s="16" t="s">
        <v>9673</v>
      </c>
      <c r="AE45" s="15">
        <f>A1L239C19</f>
        <v>1374623.3333333333</v>
      </c>
      <c r="AF45" s="16" t="s">
        <v>9674</v>
      </c>
      <c r="AG45" s="21">
        <f>IF(OR(B3L838C13=0,B3L838C14=0),0,1+(B3L838C13/B3L838C14))</f>
        <v>1.982572680516117</v>
      </c>
      <c r="AH45" s="16" t="s">
        <v>9675</v>
      </c>
      <c r="AI45" s="15">
        <f>A1L239C11</f>
        <v>1530761</v>
      </c>
      <c r="AJ45" s="16" t="s">
        <v>9676</v>
      </c>
      <c r="AK45" s="15">
        <f>A1L239C10</f>
        <v>1515387</v>
      </c>
      <c r="AL45" s="16" t="s">
        <v>9677</v>
      </c>
      <c r="AM45" s="21">
        <f>IF(OR(B3L838C16=0,B3L838C17=0),0,1+(B3L838C16/B3L838C17))</f>
        <v>2.0101452632231895</v>
      </c>
      <c r="AN45" s="16" t="s">
        <v>9678</v>
      </c>
      <c r="AO45" s="15">
        <f>A1L239C23</f>
        <v>1395690.75</v>
      </c>
      <c r="AP45" s="16" t="s">
        <v>9679</v>
      </c>
      <c r="AQ45" s="15">
        <f>A1L239C22</f>
        <v>1409814.25</v>
      </c>
      <c r="AR45" s="16" t="s">
        <v>9680</v>
      </c>
      <c r="AS45" s="21">
        <f>IF(OR(B3L838C19=0,B3L838C20=0),0,1+(B3L838C19/B3L838C20))</f>
        <v>1.9899820135879602</v>
      </c>
      <c r="AT45" s="16" t="s">
        <v>9681</v>
      </c>
      <c r="AU45" s="15">
        <f>A1L239C14</f>
        <v>1447191</v>
      </c>
      <c r="AV45" s="16" t="s">
        <v>9682</v>
      </c>
      <c r="AW45" s="15">
        <f>A1L239C13</f>
        <v>1402410</v>
      </c>
      <c r="AX45" s="16" t="s">
        <v>9683</v>
      </c>
      <c r="AY45" s="21">
        <f>IF(OR(B3L838C22=0,B3L838C23=0),0,1+(B3L838C22/B3L838C23))</f>
        <v>2.0319314608424071</v>
      </c>
      <c r="AZ45" s="16" t="s">
        <v>9684</v>
      </c>
      <c r="BA45" s="15">
        <f>A1L239C26</f>
        <v>1405990.8</v>
      </c>
      <c r="BB45" s="16" t="s">
        <v>9685</v>
      </c>
      <c r="BC45" s="15">
        <f>A1L239C25</f>
        <v>1408333.4</v>
      </c>
      <c r="BD45" s="16" t="s">
        <v>9686</v>
      </c>
      <c r="BE45" s="21">
        <f>IF(OR(B3L838C25=0,B3L838C26=0),0,1+(B3L838C25/B3L838C26))</f>
        <v>1.9983366154633555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85269</v>
      </c>
      <c r="F46" s="16" t="s">
        <v>9688</v>
      </c>
      <c r="G46" s="15">
        <f>A1L240C1</f>
        <v>84382</v>
      </c>
      <c r="H46" s="16" t="s">
        <v>9689</v>
      </c>
      <c r="I46" s="21">
        <f>IF(OR(B3L839C1=0,B3L839C2=0),0,1+(B3L839C1/B3L839C2))</f>
        <v>2.0105117205091134</v>
      </c>
      <c r="J46" s="16" t="s">
        <v>9690</v>
      </c>
      <c r="K46" s="15">
        <f>A1L240C5</f>
        <v>101061</v>
      </c>
      <c r="L46" s="16" t="s">
        <v>9691</v>
      </c>
      <c r="M46" s="15">
        <f>A1L240C4</f>
        <v>105156</v>
      </c>
      <c r="N46" s="16" t="s">
        <v>9692</v>
      </c>
      <c r="O46" s="21">
        <f>IF(OR(B3L839C4=0,B3L839C5=0),0,1+(B3L839C4/B3L839C5))</f>
        <v>1.9610578568983223</v>
      </c>
      <c r="P46" s="16" t="s">
        <v>9693</v>
      </c>
      <c r="Q46" s="15">
        <f>A1L240C17</f>
        <v>93165</v>
      </c>
      <c r="R46" s="16" t="s">
        <v>9694</v>
      </c>
      <c r="S46" s="15">
        <f>A1L240C16</f>
        <v>94769</v>
      </c>
      <c r="T46" s="16" t="s">
        <v>9695</v>
      </c>
      <c r="U46" s="21">
        <f>IF(OR(B3L839C7=0,B3L839C8=0),0,1+(B3L839C7/B3L839C8))</f>
        <v>1.9830746341103103</v>
      </c>
      <c r="V46" s="16" t="s">
        <v>9696</v>
      </c>
      <c r="W46" s="15">
        <f>A1L240C8</f>
        <v>98791</v>
      </c>
      <c r="X46" s="16" t="s">
        <v>9697</v>
      </c>
      <c r="Y46" s="15">
        <f>A1L240C7</f>
        <v>105380</v>
      </c>
      <c r="Z46" s="16" t="s">
        <v>9698</v>
      </c>
      <c r="AA46" s="21">
        <f>IF(OR(B3L839C10=0,B3L839C11=0),0,1+(B3L839C10/B3L839C11))</f>
        <v>1.9374739039665969</v>
      </c>
      <c r="AB46" s="16" t="s">
        <v>9699</v>
      </c>
      <c r="AC46" s="15">
        <f>A1L240C20</f>
        <v>95040.333333333328</v>
      </c>
      <c r="AD46" s="16" t="s">
        <v>9700</v>
      </c>
      <c r="AE46" s="15">
        <f>A1L240C19</f>
        <v>98306</v>
      </c>
      <c r="AF46" s="16" t="s">
        <v>9701</v>
      </c>
      <c r="AG46" s="21">
        <f>IF(OR(B3L839C13=0,B3L839C14=0),0,1+(B3L839C13/B3L839C14))</f>
        <v>1.9667805966404219</v>
      </c>
      <c r="AH46" s="16" t="s">
        <v>9702</v>
      </c>
      <c r="AI46" s="15">
        <f>A1L240C11</f>
        <v>88166</v>
      </c>
      <c r="AJ46" s="16" t="s">
        <v>9703</v>
      </c>
      <c r="AK46" s="15">
        <f>A1L240C10</f>
        <v>90538</v>
      </c>
      <c r="AL46" s="16" t="s">
        <v>9704</v>
      </c>
      <c r="AM46" s="21">
        <f>IF(OR(B3L839C16=0,B3L839C17=0),0,1+(B3L839C16/B3L839C17))</f>
        <v>1.9738010559102257</v>
      </c>
      <c r="AN46" s="16" t="s">
        <v>9705</v>
      </c>
      <c r="AO46" s="15">
        <f>A1L240C23</f>
        <v>93321.75</v>
      </c>
      <c r="AP46" s="16" t="s">
        <v>9706</v>
      </c>
      <c r="AQ46" s="15">
        <f>A1L240C22</f>
        <v>96364</v>
      </c>
      <c r="AR46" s="16" t="s">
        <v>9707</v>
      </c>
      <c r="AS46" s="21">
        <f>IF(OR(B3L839C19=0,B3L839C20=0),0,1+(B3L839C19/B3L839C20))</f>
        <v>1.9684296002656594</v>
      </c>
      <c r="AT46" s="16" t="s">
        <v>9708</v>
      </c>
      <c r="AU46" s="15">
        <f>A1L240C14</f>
        <v>70972</v>
      </c>
      <c r="AV46" s="16" t="s">
        <v>9709</v>
      </c>
      <c r="AW46" s="15">
        <f>A1L240C13</f>
        <v>66489</v>
      </c>
      <c r="AX46" s="16" t="s">
        <v>9710</v>
      </c>
      <c r="AY46" s="21">
        <f>IF(OR(B3L839C22=0,B3L839C23=0),0,1+(B3L839C22/B3L839C23))</f>
        <v>2.0674246867902961</v>
      </c>
      <c r="AZ46" s="16" t="s">
        <v>9711</v>
      </c>
      <c r="BA46" s="15">
        <f>A1L240C26</f>
        <v>88851.8</v>
      </c>
      <c r="BB46" s="16" t="s">
        <v>9712</v>
      </c>
      <c r="BC46" s="15">
        <f>A1L240C25</f>
        <v>90389</v>
      </c>
      <c r="BD46" s="16" t="s">
        <v>9713</v>
      </c>
      <c r="BE46" s="21">
        <f>IF(OR(B3L839C25=0,B3L839C26=0),0,1+(B3L839C25/B3L839C26))</f>
        <v>1.9829935058469506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1062964</v>
      </c>
      <c r="F47" s="16" t="s">
        <v>9715</v>
      </c>
      <c r="G47" s="15">
        <f>A1L241C1</f>
        <v>1045307</v>
      </c>
      <c r="H47" s="16" t="s">
        <v>9716</v>
      </c>
      <c r="I47" s="21">
        <f>IF(OR(B3L840C1=0,B3L840C2=0),0,1+(B3L840C1/B3L840C2))</f>
        <v>2.016891688279137</v>
      </c>
      <c r="J47" s="16" t="s">
        <v>9717</v>
      </c>
      <c r="K47" s="15">
        <f>A1L241C5</f>
        <v>1128571</v>
      </c>
      <c r="L47" s="16" t="s">
        <v>9718</v>
      </c>
      <c r="M47" s="15">
        <f>A1L241C4</f>
        <v>1115283</v>
      </c>
      <c r="N47" s="16" t="s">
        <v>9719</v>
      </c>
      <c r="O47" s="21">
        <f>IF(OR(B3L840C4=0,B3L840C5=0),0,1+(B3L840C4/B3L840C5))</f>
        <v>2.0119144647591689</v>
      </c>
      <c r="P47" s="16" t="s">
        <v>9720</v>
      </c>
      <c r="Q47" s="15">
        <f>A1L241C17</f>
        <v>1095767.5</v>
      </c>
      <c r="R47" s="16" t="s">
        <v>9721</v>
      </c>
      <c r="S47" s="15">
        <f>A1L241C16</f>
        <v>1080295</v>
      </c>
      <c r="T47" s="16" t="s">
        <v>9722</v>
      </c>
      <c r="U47" s="21">
        <f>IF(OR(B3L840C7=0,B3L840C8=0),0,1+(B3L840C7/B3L840C8))</f>
        <v>2.0143224767308929</v>
      </c>
      <c r="V47" s="16" t="s">
        <v>9723</v>
      </c>
      <c r="W47" s="15">
        <f>A1L241C8</f>
        <v>1168999</v>
      </c>
      <c r="X47" s="16" t="s">
        <v>9724</v>
      </c>
      <c r="Y47" s="15">
        <f>A1L241C7</f>
        <v>1184346</v>
      </c>
      <c r="Z47" s="16" t="s">
        <v>9725</v>
      </c>
      <c r="AA47" s="21">
        <f>IF(OR(B3L840C10=0,B3L840C11=0),0,1+(B3L840C10/B3L840C11))</f>
        <v>1.9870417935299312</v>
      </c>
      <c r="AB47" s="16" t="s">
        <v>9726</v>
      </c>
      <c r="AC47" s="15">
        <f>A1L241C20</f>
        <v>1120178</v>
      </c>
      <c r="AD47" s="16" t="s">
        <v>9727</v>
      </c>
      <c r="AE47" s="15">
        <f>A1L241C19</f>
        <v>1114978.6666666667</v>
      </c>
      <c r="AF47" s="16" t="s">
        <v>9728</v>
      </c>
      <c r="AG47" s="21">
        <f>IF(OR(B3L840C13=0,B3L840C14=0),0,1+(B3L840C13/B3L840C14))</f>
        <v>2.0046631684432823</v>
      </c>
      <c r="AH47" s="16" t="s">
        <v>9729</v>
      </c>
      <c r="AI47" s="15">
        <f>A1L241C11</f>
        <v>1142591</v>
      </c>
      <c r="AJ47" s="16" t="s">
        <v>9730</v>
      </c>
      <c r="AK47" s="15">
        <f>A1L241C10</f>
        <v>1159062</v>
      </c>
      <c r="AL47" s="16" t="s">
        <v>9731</v>
      </c>
      <c r="AM47" s="21">
        <f>IF(OR(B3L840C16=0,B3L840C17=0),0,1+(B3L840C16/B3L840C17))</f>
        <v>1.9857893710603918</v>
      </c>
      <c r="AN47" s="16" t="s">
        <v>9732</v>
      </c>
      <c r="AO47" s="15">
        <f>A1L241C23</f>
        <v>1125781.25</v>
      </c>
      <c r="AP47" s="16" t="s">
        <v>9733</v>
      </c>
      <c r="AQ47" s="15">
        <f>A1L241C22</f>
        <v>1125999.5</v>
      </c>
      <c r="AR47" s="16" t="s">
        <v>9734</v>
      </c>
      <c r="AS47" s="21">
        <f>IF(OR(B3L840C19=0,B3L840C20=0),0,1+(B3L840C19/B3L840C20))</f>
        <v>1.9998061722052274</v>
      </c>
      <c r="AT47" s="16" t="s">
        <v>9735</v>
      </c>
      <c r="AU47" s="15">
        <f>A1L241C14</f>
        <v>1007265</v>
      </c>
      <c r="AV47" s="16" t="s">
        <v>9736</v>
      </c>
      <c r="AW47" s="15">
        <f>A1L241C13</f>
        <v>1016905</v>
      </c>
      <c r="AX47" s="16" t="s">
        <v>9737</v>
      </c>
      <c r="AY47" s="21">
        <f>IF(OR(B3L840C22=0,B3L840C23=0),0,1+(B3L840C22/B3L840C23))</f>
        <v>1.9905202550877417</v>
      </c>
      <c r="AZ47" s="16" t="s">
        <v>9738</v>
      </c>
      <c r="BA47" s="15">
        <f>A1L241C26</f>
        <v>1102078</v>
      </c>
      <c r="BB47" s="16" t="s">
        <v>9739</v>
      </c>
      <c r="BC47" s="15">
        <f>A1L241C25</f>
        <v>1104180.6000000001</v>
      </c>
      <c r="BD47" s="16" t="s">
        <v>9740</v>
      </c>
      <c r="BE47" s="21">
        <f>IF(OR(B3L840C25=0,B3L840C26=0),0,1+(B3L840C25/B3L840C26))</f>
        <v>1.9980957825196348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132152</v>
      </c>
      <c r="F48" s="16" t="s">
        <v>9742</v>
      </c>
      <c r="G48" s="15">
        <f>A1L242C1</f>
        <v>115504</v>
      </c>
      <c r="H48" s="16" t="s">
        <v>9743</v>
      </c>
      <c r="I48" s="21">
        <f>IF(OR(B3L841C1=0,B3L841C2=0),0,1+(B3L841C1/B3L841C2))</f>
        <v>2.1441335365009007</v>
      </c>
      <c r="J48" s="16" t="s">
        <v>9744</v>
      </c>
      <c r="K48" s="15">
        <f>A1L242C5</f>
        <v>136617</v>
      </c>
      <c r="L48" s="16" t="s">
        <v>9745</v>
      </c>
      <c r="M48" s="15">
        <f>A1L242C4</f>
        <v>118364</v>
      </c>
      <c r="N48" s="16" t="s">
        <v>9746</v>
      </c>
      <c r="O48" s="21">
        <f>IF(OR(B3L841C4=0,B3L841C5=0),0,1+(B3L841C4/B3L841C5))</f>
        <v>2.1542107397519517</v>
      </c>
      <c r="P48" s="16" t="s">
        <v>9747</v>
      </c>
      <c r="Q48" s="15">
        <f>A1L242C17</f>
        <v>134384.5</v>
      </c>
      <c r="R48" s="16" t="s">
        <v>9748</v>
      </c>
      <c r="S48" s="15">
        <f>A1L242C16</f>
        <v>116934</v>
      </c>
      <c r="T48" s="16" t="s">
        <v>9749</v>
      </c>
      <c r="U48" s="21">
        <f>IF(OR(B3L841C7=0,B3L841C8=0),0,1+(B3L841C7/B3L841C8))</f>
        <v>2.1492337557938663</v>
      </c>
      <c r="V48" s="16" t="s">
        <v>9750</v>
      </c>
      <c r="W48" s="15">
        <f>A1L242C8</f>
        <v>150804</v>
      </c>
      <c r="X48" s="16" t="s">
        <v>9751</v>
      </c>
      <c r="Y48" s="15">
        <f>A1L242C7</f>
        <v>138144</v>
      </c>
      <c r="Z48" s="16" t="s">
        <v>9752</v>
      </c>
      <c r="AA48" s="21">
        <f>IF(OR(B3L841C10=0,B3L841C11=0),0,1+(B3L841C10/B3L841C11))</f>
        <v>2.0916435024322446</v>
      </c>
      <c r="AB48" s="16" t="s">
        <v>9753</v>
      </c>
      <c r="AC48" s="15">
        <f>A1L242C20</f>
        <v>139857.66666666666</v>
      </c>
      <c r="AD48" s="16" t="s">
        <v>9754</v>
      </c>
      <c r="AE48" s="15">
        <f>A1L242C19</f>
        <v>124004</v>
      </c>
      <c r="AF48" s="16" t="s">
        <v>9755</v>
      </c>
      <c r="AG48" s="21">
        <f>IF(OR(B3L841C13=0,B3L841C14=0),0,1+(B3L841C13/B3L841C14))</f>
        <v>2.1278480264077499</v>
      </c>
      <c r="AH48" s="16" t="s">
        <v>9756</v>
      </c>
      <c r="AI48" s="15">
        <f>A1L242C11</f>
        <v>159788</v>
      </c>
      <c r="AJ48" s="16" t="s">
        <v>9757</v>
      </c>
      <c r="AK48" s="15">
        <f>A1L242C10</f>
        <v>156776</v>
      </c>
      <c r="AL48" s="16" t="s">
        <v>9758</v>
      </c>
      <c r="AM48" s="21">
        <f>IF(OR(B3L841C16=0,B3L841C17=0),0,1+(B3L841C16/B3L841C17))</f>
        <v>2.0192121243047403</v>
      </c>
      <c r="AN48" s="16" t="s">
        <v>9759</v>
      </c>
      <c r="AO48" s="15">
        <f>A1L242C23</f>
        <v>144840.25</v>
      </c>
      <c r="AP48" s="16" t="s">
        <v>9760</v>
      </c>
      <c r="AQ48" s="15">
        <f>A1L242C22</f>
        <v>132197</v>
      </c>
      <c r="AR48" s="16" t="s">
        <v>9761</v>
      </c>
      <c r="AS48" s="21">
        <f>IF(OR(B3L841C19=0,B3L841C20=0),0,1+(B3L841C19/B3L841C20))</f>
        <v>2.0956394623176018</v>
      </c>
      <c r="AT48" s="16" t="s">
        <v>9762</v>
      </c>
      <c r="AU48" s="15">
        <f>A1L242C14</f>
        <v>136706</v>
      </c>
      <c r="AV48" s="16" t="s">
        <v>9763</v>
      </c>
      <c r="AW48" s="15">
        <f>A1L242C13</f>
        <v>125512</v>
      </c>
      <c r="AX48" s="16" t="s">
        <v>9764</v>
      </c>
      <c r="AY48" s="21">
        <f>IF(OR(B3L841C22=0,B3L841C23=0),0,1+(B3L841C22/B3L841C23))</f>
        <v>2.0891866913123844</v>
      </c>
      <c r="AZ48" s="16" t="s">
        <v>9765</v>
      </c>
      <c r="BA48" s="15">
        <f>A1L242C26</f>
        <v>143213.4</v>
      </c>
      <c r="BB48" s="16" t="s">
        <v>9766</v>
      </c>
      <c r="BC48" s="15">
        <f>A1L242C25</f>
        <v>130860</v>
      </c>
      <c r="BD48" s="16" t="s">
        <v>9767</v>
      </c>
      <c r="BE48" s="21">
        <f>IF(OR(B3L841C25=0,B3L841C26=0),0,1+(B3L841C25/B3L841C26))</f>
        <v>2.0944016506189822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834291</v>
      </c>
      <c r="F49" s="16" t="s">
        <v>9769</v>
      </c>
      <c r="G49" s="15">
        <f>A1L243C1</f>
        <v>805654</v>
      </c>
      <c r="H49" s="16" t="s">
        <v>9770</v>
      </c>
      <c r="I49" s="21">
        <f>IF(OR(B3L842C1=0,B3L842C2=0),0,1+(B3L842C1/B3L842C2))</f>
        <v>2.0355450354618734</v>
      </c>
      <c r="J49" s="16" t="s">
        <v>9771</v>
      </c>
      <c r="K49" s="15">
        <f>A1L243C5</f>
        <v>799710</v>
      </c>
      <c r="L49" s="16" t="s">
        <v>9772</v>
      </c>
      <c r="M49" s="15">
        <f>A1L243C4</f>
        <v>767547</v>
      </c>
      <c r="N49" s="16" t="s">
        <v>9773</v>
      </c>
      <c r="O49" s="21">
        <f>IF(OR(B3L842C4=0,B3L842C5=0),0,1+(B3L842C4/B3L842C5))</f>
        <v>2.0419036228400342</v>
      </c>
      <c r="P49" s="16" t="s">
        <v>9774</v>
      </c>
      <c r="Q49" s="15">
        <f>A1L243C17</f>
        <v>817000.5</v>
      </c>
      <c r="R49" s="16" t="s">
        <v>9775</v>
      </c>
      <c r="S49" s="15">
        <f>A1L243C16</f>
        <v>786600.5</v>
      </c>
      <c r="T49" s="16" t="s">
        <v>9776</v>
      </c>
      <c r="U49" s="21">
        <f>IF(OR(B3L842C7=0,B3L842C8=0),0,1+(B3L842C7/B3L842C8))</f>
        <v>2.0386473184291134</v>
      </c>
      <c r="V49" s="16" t="s">
        <v>9777</v>
      </c>
      <c r="W49" s="15">
        <f>A1L243C8</f>
        <v>926669</v>
      </c>
      <c r="X49" s="16" t="s">
        <v>9778</v>
      </c>
      <c r="Y49" s="15">
        <f>A1L243C7</f>
        <v>894438</v>
      </c>
      <c r="Z49" s="16" t="s">
        <v>9779</v>
      </c>
      <c r="AA49" s="21">
        <f>IF(OR(B3L842C10=0,B3L842C11=0),0,1+(B3L842C10/B3L842C11))</f>
        <v>2.0360349180155586</v>
      </c>
      <c r="AB49" s="16" t="s">
        <v>9780</v>
      </c>
      <c r="AC49" s="15">
        <f>A1L243C20</f>
        <v>853556.66666666663</v>
      </c>
      <c r="AD49" s="16" t="s">
        <v>9781</v>
      </c>
      <c r="AE49" s="15">
        <f>A1L243C19</f>
        <v>822546.33333333337</v>
      </c>
      <c r="AF49" s="16" t="s">
        <v>9782</v>
      </c>
      <c r="AG49" s="21">
        <f>IF(OR(B3L842C13=0,B3L842C14=0),0,1+(B3L842C13/B3L842C14))</f>
        <v>2.0377004091765447</v>
      </c>
      <c r="AH49" s="16" t="s">
        <v>9783</v>
      </c>
      <c r="AI49" s="15">
        <f>A1L243C11</f>
        <v>886307</v>
      </c>
      <c r="AJ49" s="16" t="s">
        <v>9784</v>
      </c>
      <c r="AK49" s="15">
        <f>A1L243C10</f>
        <v>859187</v>
      </c>
      <c r="AL49" s="16" t="s">
        <v>9785</v>
      </c>
      <c r="AM49" s="21">
        <f>IF(OR(B3L842C16=0,B3L842C17=0),0,1+(B3L842C16/B3L842C17))</f>
        <v>2.0315647233954888</v>
      </c>
      <c r="AN49" s="16" t="s">
        <v>9786</v>
      </c>
      <c r="AO49" s="15">
        <f>A1L243C23</f>
        <v>861744.25</v>
      </c>
      <c r="AP49" s="16" t="s">
        <v>9787</v>
      </c>
      <c r="AQ49" s="15">
        <f>A1L243C22</f>
        <v>831706.5</v>
      </c>
      <c r="AR49" s="16" t="s">
        <v>9788</v>
      </c>
      <c r="AS49" s="21">
        <f>IF(OR(B3L842C19=0,B3L842C20=0),0,1+(B3L842C19/B3L842C20))</f>
        <v>2.0361158052750579</v>
      </c>
      <c r="AT49" s="16" t="s">
        <v>9789</v>
      </c>
      <c r="AU49" s="15">
        <f>A1L243C14</f>
        <v>875864</v>
      </c>
      <c r="AV49" s="16" t="s">
        <v>9790</v>
      </c>
      <c r="AW49" s="15">
        <f>A1L243C13</f>
        <v>848631</v>
      </c>
      <c r="AX49" s="16" t="s">
        <v>9791</v>
      </c>
      <c r="AY49" s="21">
        <f>IF(OR(B3L842C22=0,B3L842C23=0),0,1+(B3L842C22/B3L842C23))</f>
        <v>2.0320905081242611</v>
      </c>
      <c r="AZ49" s="16" t="s">
        <v>9792</v>
      </c>
      <c r="BA49" s="15">
        <f>A1L243C26</f>
        <v>864568.2</v>
      </c>
      <c r="BB49" s="16" t="s">
        <v>9793</v>
      </c>
      <c r="BC49" s="15">
        <f>A1L243C25</f>
        <v>835091.4</v>
      </c>
      <c r="BD49" s="16" t="s">
        <v>9794</v>
      </c>
      <c r="BE49" s="21">
        <f>IF(OR(B3L842C25=0,B3L842C26=0),0,1+(B3L842C25/B3L842C26))</f>
        <v>2.0352976931626885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15232</v>
      </c>
      <c r="F50" s="16" t="s">
        <v>9796</v>
      </c>
      <c r="G50" s="15">
        <f>A1L244C1</f>
        <v>20918</v>
      </c>
      <c r="H50" s="16" t="s">
        <v>9797</v>
      </c>
      <c r="I50" s="21">
        <f>IF(OR(B3L843C1=0,B3L843C2=0),0,1+(B3L843C1/B3L843C2))</f>
        <v>1.7281766899321158</v>
      </c>
      <c r="J50" s="16" t="s">
        <v>9798</v>
      </c>
      <c r="K50" s="15">
        <f>A1L244C5</f>
        <v>16106</v>
      </c>
      <c r="L50" s="16" t="s">
        <v>9799</v>
      </c>
      <c r="M50" s="15">
        <f>A1L244C4</f>
        <v>24334</v>
      </c>
      <c r="N50" s="16" t="s">
        <v>9800</v>
      </c>
      <c r="O50" s="21">
        <f>IF(OR(B3L843C4=0,B3L843C5=0),0,1+(B3L843C4/B3L843C5))</f>
        <v>1.6618722774718502</v>
      </c>
      <c r="P50" s="16" t="s">
        <v>9801</v>
      </c>
      <c r="Q50" s="15">
        <f>A1L244C17</f>
        <v>15669</v>
      </c>
      <c r="R50" s="16" t="s">
        <v>9802</v>
      </c>
      <c r="S50" s="15">
        <f>A1L244C16</f>
        <v>22626</v>
      </c>
      <c r="T50" s="16" t="s">
        <v>9803</v>
      </c>
      <c r="U50" s="21">
        <f>IF(OR(B3L843C7=0,B3L843C8=0),0,1+(B3L843C7/B3L843C8))</f>
        <v>1.692521877486078</v>
      </c>
      <c r="V50" s="16" t="s">
        <v>9804</v>
      </c>
      <c r="W50" s="15">
        <f>A1L244C8</f>
        <v>15360</v>
      </c>
      <c r="X50" s="16" t="s">
        <v>9805</v>
      </c>
      <c r="Y50" s="15">
        <f>A1L244C7</f>
        <v>26312</v>
      </c>
      <c r="Z50" s="16" t="s">
        <v>9806</v>
      </c>
      <c r="AA50" s="21">
        <f>IF(OR(B3L843C10=0,B3L843C11=0),0,1+(B3L843C10/B3L843C11))</f>
        <v>1.5837640620249316</v>
      </c>
      <c r="AB50" s="16" t="s">
        <v>9807</v>
      </c>
      <c r="AC50" s="15">
        <f>A1L244C20</f>
        <v>15566</v>
      </c>
      <c r="AD50" s="16" t="s">
        <v>9808</v>
      </c>
      <c r="AE50" s="15">
        <f>A1L244C19</f>
        <v>23854.666666666668</v>
      </c>
      <c r="AF50" s="16" t="s">
        <v>9809</v>
      </c>
      <c r="AG50" s="21">
        <f>IF(OR(B3L843C13=0,B3L843C14=0),0,1+(B3L843C13/B3L843C14))</f>
        <v>1.652534794030518</v>
      </c>
      <c r="AH50" s="16" t="s">
        <v>9810</v>
      </c>
      <c r="AI50" s="15">
        <f>A1L244C11</f>
        <v>17265</v>
      </c>
      <c r="AJ50" s="16" t="s">
        <v>9811</v>
      </c>
      <c r="AK50" s="15">
        <f>A1L244C10</f>
        <v>25596</v>
      </c>
      <c r="AL50" s="16" t="s">
        <v>9812</v>
      </c>
      <c r="AM50" s="21">
        <f>IF(OR(B3L843C16=0,B3L843C17=0),0,1+(B3L843C16/B3L843C17))</f>
        <v>1.6745194561650258</v>
      </c>
      <c r="AN50" s="16" t="s">
        <v>9813</v>
      </c>
      <c r="AO50" s="15">
        <f>A1L244C23</f>
        <v>15990.75</v>
      </c>
      <c r="AP50" s="16" t="s">
        <v>9814</v>
      </c>
      <c r="AQ50" s="15">
        <f>A1L244C22</f>
        <v>24290</v>
      </c>
      <c r="AR50" s="16" t="s">
        <v>9815</v>
      </c>
      <c r="AS50" s="21">
        <f>IF(OR(B3L843C19=0,B3L843C20=0),0,1+(B3L843C19/B3L843C20))</f>
        <v>1.6583264717990942</v>
      </c>
      <c r="AT50" s="16" t="s">
        <v>9816</v>
      </c>
      <c r="AU50" s="15">
        <f>A1L244C14</f>
        <v>18965</v>
      </c>
      <c r="AV50" s="16" t="s">
        <v>9817</v>
      </c>
      <c r="AW50" s="15">
        <f>A1L244C13</f>
        <v>28041</v>
      </c>
      <c r="AX50" s="16" t="s">
        <v>9818</v>
      </c>
      <c r="AY50" s="21">
        <f>IF(OR(B3L843C22=0,B3L843C23=0),0,1+(B3L843C22/B3L843C23))</f>
        <v>1.6763310866231591</v>
      </c>
      <c r="AZ50" s="16" t="s">
        <v>9819</v>
      </c>
      <c r="BA50" s="15">
        <f>A1L244C26</f>
        <v>16585.599999999999</v>
      </c>
      <c r="BB50" s="16" t="s">
        <v>9820</v>
      </c>
      <c r="BC50" s="15">
        <f>A1L244C25</f>
        <v>25040.2</v>
      </c>
      <c r="BD50" s="16" t="s">
        <v>9821</v>
      </c>
      <c r="BE50" s="21">
        <f>IF(OR(B3L843C25=0,B3L843C26=0),0,1+(B3L843C25/B3L843C26))</f>
        <v>1.662358926845632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23901</v>
      </c>
      <c r="F51" s="16" t="s">
        <v>9823</v>
      </c>
      <c r="G51" s="15">
        <f>A1L245C1</f>
        <v>31679</v>
      </c>
      <c r="H51" s="16" t="s">
        <v>9824</v>
      </c>
      <c r="I51" s="21">
        <f>IF(OR(B3L844C1=0,B3L844C2=0),0,1+(B3L844C1/B3L844C2))</f>
        <v>1.7544745730610183</v>
      </c>
      <c r="J51" s="16" t="s">
        <v>9825</v>
      </c>
      <c r="K51" s="15">
        <f>A1L245C5</f>
        <v>24752</v>
      </c>
      <c r="L51" s="16" t="s">
        <v>9826</v>
      </c>
      <c r="M51" s="15">
        <f>A1L245C4</f>
        <v>31783</v>
      </c>
      <c r="N51" s="16" t="s">
        <v>9827</v>
      </c>
      <c r="O51" s="21">
        <f>IF(OR(B3L844C4=0,B3L844C5=0),0,1+(B3L844C4/B3L844C5))</f>
        <v>1.7787811093981059</v>
      </c>
      <c r="P51" s="16" t="s">
        <v>9828</v>
      </c>
      <c r="Q51" s="15">
        <f>A1L245C17</f>
        <v>24326.5</v>
      </c>
      <c r="R51" s="16" t="s">
        <v>9829</v>
      </c>
      <c r="S51" s="15">
        <f>A1L245C16</f>
        <v>31731</v>
      </c>
      <c r="T51" s="16" t="s">
        <v>9830</v>
      </c>
      <c r="U51" s="21">
        <f>IF(OR(B3L844C7=0,B3L844C8=0),0,1+(B3L844C7/B3L844C8))</f>
        <v>1.7666477577132773</v>
      </c>
      <c r="V51" s="16" t="s">
        <v>9831</v>
      </c>
      <c r="W51" s="15">
        <f>A1L245C8</f>
        <v>26023</v>
      </c>
      <c r="X51" s="16" t="s">
        <v>9832</v>
      </c>
      <c r="Y51" s="15">
        <f>A1L245C7</f>
        <v>33684</v>
      </c>
      <c r="Z51" s="16" t="s">
        <v>9833</v>
      </c>
      <c r="AA51" s="21">
        <f>IF(OR(B3L844C10=0,B3L844C11=0),0,1+(B3L844C10/B3L844C11))</f>
        <v>1.7725626410165063</v>
      </c>
      <c r="AB51" s="16" t="s">
        <v>9834</v>
      </c>
      <c r="AC51" s="15">
        <f>A1L245C20</f>
        <v>24892</v>
      </c>
      <c r="AD51" s="16" t="s">
        <v>9835</v>
      </c>
      <c r="AE51" s="15">
        <f>A1L245C19</f>
        <v>32382</v>
      </c>
      <c r="AF51" s="16" t="s">
        <v>9836</v>
      </c>
      <c r="AG51" s="21">
        <f>IF(OR(B3L844C13=0,B3L844C14=0),0,1+(B3L844C13/B3L844C14))</f>
        <v>1.7686986597492433</v>
      </c>
      <c r="AH51" s="16" t="s">
        <v>9837</v>
      </c>
      <c r="AI51" s="15">
        <f>A1L245C11</f>
        <v>25958</v>
      </c>
      <c r="AJ51" s="16" t="s">
        <v>9838</v>
      </c>
      <c r="AK51" s="15">
        <f>A1L245C10</f>
        <v>33729</v>
      </c>
      <c r="AL51" s="16" t="s">
        <v>9839</v>
      </c>
      <c r="AM51" s="21">
        <f>IF(OR(B3L844C16=0,B3L844C17=0),0,1+(B3L844C16/B3L844C17))</f>
        <v>1.7696047911292951</v>
      </c>
      <c r="AN51" s="16" t="s">
        <v>9840</v>
      </c>
      <c r="AO51" s="15">
        <f>A1L245C23</f>
        <v>25158.5</v>
      </c>
      <c r="AP51" s="16" t="s">
        <v>9841</v>
      </c>
      <c r="AQ51" s="15">
        <f>A1L245C22</f>
        <v>32718.75</v>
      </c>
      <c r="AR51" s="16" t="s">
        <v>9842</v>
      </c>
      <c r="AS51" s="21">
        <f>IF(OR(B3L844C19=0,B3L844C20=0),0,1+(B3L844C19/B3L844C20))</f>
        <v>1.7689321872015282</v>
      </c>
      <c r="AT51" s="16" t="s">
        <v>9843</v>
      </c>
      <c r="AU51" s="15">
        <f>A1L245C14</f>
        <v>27113</v>
      </c>
      <c r="AV51" s="16" t="s">
        <v>9844</v>
      </c>
      <c r="AW51" s="15">
        <f>A1L245C13</f>
        <v>40124</v>
      </c>
      <c r="AX51" s="16" t="s">
        <v>9845</v>
      </c>
      <c r="AY51" s="21">
        <f>IF(OR(B3L844C22=0,B3L844C23=0),0,1+(B3L844C22/B3L844C23))</f>
        <v>1.6757302362675706</v>
      </c>
      <c r="AZ51" s="16" t="s">
        <v>9846</v>
      </c>
      <c r="BA51" s="15">
        <f>A1L245C26</f>
        <v>25549.4</v>
      </c>
      <c r="BB51" s="16" t="s">
        <v>9847</v>
      </c>
      <c r="BC51" s="15">
        <f>A1L245C25</f>
        <v>34199.800000000003</v>
      </c>
      <c r="BD51" s="16" t="s">
        <v>9848</v>
      </c>
      <c r="BE51" s="21">
        <f>IF(OR(B3L844C25=0,B3L844C26=0),0,1+(B3L844C25/B3L844C26))</f>
        <v>1.7470628483207504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165757</v>
      </c>
      <c r="F52" s="16" t="s">
        <v>9850</v>
      </c>
      <c r="G52" s="15">
        <f>A1L246C1</f>
        <v>1649773</v>
      </c>
      <c r="H52" s="16" t="s">
        <v>9851</v>
      </c>
      <c r="I52" s="21">
        <f>IF(OR(B3L845C1=0,B3L845C2=0),0,1+(B3L845C1/B3L845C2))</f>
        <v>1.1004726104742895</v>
      </c>
      <c r="J52" s="16" t="s">
        <v>9852</v>
      </c>
      <c r="K52" s="15">
        <f>A1L246C5</f>
        <v>161997</v>
      </c>
      <c r="L52" s="16" t="s">
        <v>9853</v>
      </c>
      <c r="M52" s="15">
        <f>A1L246C4</f>
        <v>1524748</v>
      </c>
      <c r="N52" s="16" t="s">
        <v>9854</v>
      </c>
      <c r="O52" s="21">
        <f>IF(OR(B3L845C4=0,B3L845C5=0),0,1+(B3L845C4/B3L845C5))</f>
        <v>1.106245097550546</v>
      </c>
      <c r="P52" s="16" t="s">
        <v>9855</v>
      </c>
      <c r="Q52" s="15">
        <f>A1L246C17</f>
        <v>163877</v>
      </c>
      <c r="R52" s="16" t="s">
        <v>9856</v>
      </c>
      <c r="S52" s="15">
        <f>A1L246C16</f>
        <v>1587260.5</v>
      </c>
      <c r="T52" s="16" t="s">
        <v>9857</v>
      </c>
      <c r="U52" s="21">
        <f>IF(OR(B3L845C7=0,B3L845C8=0),0,1+(B3L845C7/B3L845C8))</f>
        <v>1.103245182501549</v>
      </c>
      <c r="V52" s="16" t="s">
        <v>9858</v>
      </c>
      <c r="W52" s="15">
        <f>A1L246C8</f>
        <v>153561</v>
      </c>
      <c r="X52" s="16" t="s">
        <v>9859</v>
      </c>
      <c r="Y52" s="15">
        <f>A1L246C7</f>
        <v>1473377</v>
      </c>
      <c r="Z52" s="16" t="s">
        <v>9860</v>
      </c>
      <c r="AA52" s="21">
        <f>IF(OR(B3L845C10=0,B3L845C11=0),0,1+(B3L845C10/B3L845C11))</f>
        <v>1.104223834089985</v>
      </c>
      <c r="AB52" s="16" t="s">
        <v>9861</v>
      </c>
      <c r="AC52" s="15">
        <f>A1L246C20</f>
        <v>160438.33333333334</v>
      </c>
      <c r="AD52" s="16" t="s">
        <v>9862</v>
      </c>
      <c r="AE52" s="15">
        <f>A1L246C19</f>
        <v>1549299.3333333333</v>
      </c>
      <c r="AF52" s="16" t="s">
        <v>9863</v>
      </c>
      <c r="AG52" s="21">
        <f>IF(OR(B3L845C13=0,B3L845C14=0),0,1+(B3L845C13/B3L845C14))</f>
        <v>1.1035554136515044</v>
      </c>
      <c r="AH52" s="16" t="s">
        <v>9864</v>
      </c>
      <c r="AI52" s="15">
        <f>A1L246C11</f>
        <v>154245</v>
      </c>
      <c r="AJ52" s="16" t="s">
        <v>9865</v>
      </c>
      <c r="AK52" s="15">
        <f>A1L246C10</f>
        <v>1361740</v>
      </c>
      <c r="AL52" s="16" t="s">
        <v>9866</v>
      </c>
      <c r="AM52" s="21">
        <f>IF(OR(B3L845C16=0,B3L845C17=0),0,1+(B3L845C16/B3L845C17))</f>
        <v>1.1132705215386196</v>
      </c>
      <c r="AN52" s="16" t="s">
        <v>9867</v>
      </c>
      <c r="AO52" s="15">
        <f>A1L246C23</f>
        <v>158890</v>
      </c>
      <c r="AP52" s="16" t="s">
        <v>9868</v>
      </c>
      <c r="AQ52" s="15">
        <f>A1L246C22</f>
        <v>1502409.5</v>
      </c>
      <c r="AR52" s="16" t="s">
        <v>9869</v>
      </c>
      <c r="AS52" s="21">
        <f>IF(OR(B3L845C19=0,B3L845C20=0),0,1+(B3L845C19/B3L845C20))</f>
        <v>1.1057567860160629</v>
      </c>
      <c r="AT52" s="16" t="s">
        <v>9870</v>
      </c>
      <c r="AU52" s="15">
        <f>A1L246C14</f>
        <v>127641</v>
      </c>
      <c r="AV52" s="16" t="s">
        <v>9871</v>
      </c>
      <c r="AW52" s="15">
        <f>A1L246C13</f>
        <v>1193923</v>
      </c>
      <c r="AX52" s="16" t="s">
        <v>9872</v>
      </c>
      <c r="AY52" s="21">
        <f>IF(OR(B3L845C22=0,B3L845C23=0),0,1+(B3L845C22/B3L845C23))</f>
        <v>1.1069089045105924</v>
      </c>
      <c r="AZ52" s="16" t="s">
        <v>9873</v>
      </c>
      <c r="BA52" s="15">
        <f>A1L246C26</f>
        <v>152640.20000000001</v>
      </c>
      <c r="BB52" s="16" t="s">
        <v>9874</v>
      </c>
      <c r="BC52" s="15">
        <f>A1L246C25</f>
        <v>1440712.2</v>
      </c>
      <c r="BD52" s="16" t="s">
        <v>9875</v>
      </c>
      <c r="BE52" s="21">
        <f>IF(OR(B3L845C25=0,B3L845C26=0),0,1+(B3L845C25/B3L845C26))</f>
        <v>1.1059477389030232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100945</v>
      </c>
      <c r="F53" s="16" t="s">
        <v>9877</v>
      </c>
      <c r="G53" s="15">
        <f>A1L247C1</f>
        <v>303923</v>
      </c>
      <c r="H53" s="16" t="s">
        <v>9878</v>
      </c>
      <c r="I53" s="21">
        <f>IF(OR(B3L846C1=0,B3L846C2=0),0,1+(B3L846C1/B3L846C2))</f>
        <v>1.3321400486307386</v>
      </c>
      <c r="J53" s="16" t="s">
        <v>9879</v>
      </c>
      <c r="K53" s="15">
        <f>A1L247C5</f>
        <v>83257</v>
      </c>
      <c r="L53" s="16" t="s">
        <v>9880</v>
      </c>
      <c r="M53" s="15">
        <f>A1L247C4</f>
        <v>279732</v>
      </c>
      <c r="N53" s="16" t="s">
        <v>9881</v>
      </c>
      <c r="O53" s="21">
        <f>IF(OR(B3L846C4=0,B3L846C5=0),0,1+(B3L846C4/B3L846C5))</f>
        <v>1.297631304248352</v>
      </c>
      <c r="P53" s="16" t="s">
        <v>9882</v>
      </c>
      <c r="Q53" s="15">
        <f>A1L247C17</f>
        <v>92101</v>
      </c>
      <c r="R53" s="16" t="s">
        <v>9883</v>
      </c>
      <c r="S53" s="15">
        <f>A1L247C16</f>
        <v>291827.5</v>
      </c>
      <c r="T53" s="16" t="s">
        <v>9884</v>
      </c>
      <c r="U53" s="21">
        <f>IF(OR(B3L846C7=0,B3L846C8=0),0,1+(B3L846C7/B3L846C8))</f>
        <v>1.3156008258303278</v>
      </c>
      <c r="V53" s="16" t="s">
        <v>9885</v>
      </c>
      <c r="W53" s="15">
        <f>A1L247C8</f>
        <v>45060</v>
      </c>
      <c r="X53" s="16" t="s">
        <v>9886</v>
      </c>
      <c r="Y53" s="15">
        <f>A1L247C7</f>
        <v>222123</v>
      </c>
      <c r="Z53" s="16" t="s">
        <v>9887</v>
      </c>
      <c r="AA53" s="21">
        <f>IF(OR(B3L846C10=0,B3L846C11=0),0,1+(B3L846C10/B3L846C11))</f>
        <v>1.2028605772477412</v>
      </c>
      <c r="AB53" s="16" t="s">
        <v>9888</v>
      </c>
      <c r="AC53" s="15">
        <f>A1L247C20</f>
        <v>76420.666666666672</v>
      </c>
      <c r="AD53" s="16" t="s">
        <v>9889</v>
      </c>
      <c r="AE53" s="15">
        <f>A1L247C19</f>
        <v>268592.66666666669</v>
      </c>
      <c r="AF53" s="16" t="s">
        <v>9890</v>
      </c>
      <c r="AG53" s="21">
        <f>IF(OR(B3L846C13=0,B3L846C14=0),0,1+(B3L846C13/B3L846C14))</f>
        <v>1.2845225359838566</v>
      </c>
      <c r="AH53" s="16" t="s">
        <v>9891</v>
      </c>
      <c r="AI53" s="15">
        <f>A1L247C11</f>
        <v>40750</v>
      </c>
      <c r="AJ53" s="16" t="s">
        <v>9892</v>
      </c>
      <c r="AK53" s="15">
        <f>A1L247C10</f>
        <v>209705</v>
      </c>
      <c r="AL53" s="16" t="s">
        <v>9893</v>
      </c>
      <c r="AM53" s="21">
        <f>IF(OR(B3L846C16=0,B3L846C17=0),0,1+(B3L846C16/B3L846C17))</f>
        <v>1.1943205932142771</v>
      </c>
      <c r="AN53" s="16" t="s">
        <v>9894</v>
      </c>
      <c r="AO53" s="15">
        <f>A1L247C23</f>
        <v>67503</v>
      </c>
      <c r="AP53" s="16" t="s">
        <v>9895</v>
      </c>
      <c r="AQ53" s="15">
        <f>A1L247C22</f>
        <v>253870.75</v>
      </c>
      <c r="AR53" s="16" t="s">
        <v>9896</v>
      </c>
      <c r="AS53" s="21">
        <f>IF(OR(B3L846C19=0,B3L846C20=0),0,1+(B3L846C19/B3L846C20))</f>
        <v>1.2658951454627996</v>
      </c>
      <c r="AT53" s="16" t="s">
        <v>9897</v>
      </c>
      <c r="AU53" s="15">
        <f>A1L247C14</f>
        <v>43216</v>
      </c>
      <c r="AV53" s="16" t="s">
        <v>9898</v>
      </c>
      <c r="AW53" s="15">
        <f>A1L247C13</f>
        <v>174500</v>
      </c>
      <c r="AX53" s="16" t="s">
        <v>9899</v>
      </c>
      <c r="AY53" s="21">
        <f>IF(OR(B3L846C22=0,B3L846C23=0),0,1+(B3L846C22/B3L846C23))</f>
        <v>1.2476561604584528</v>
      </c>
      <c r="AZ53" s="16" t="s">
        <v>9900</v>
      </c>
      <c r="BA53" s="15">
        <f>A1L247C26</f>
        <v>62645.599999999999</v>
      </c>
      <c r="BB53" s="16" t="s">
        <v>9901</v>
      </c>
      <c r="BC53" s="15">
        <f>A1L247C25</f>
        <v>237996.6</v>
      </c>
      <c r="BD53" s="16" t="s">
        <v>9902</v>
      </c>
      <c r="BE53" s="21">
        <f>IF(OR(B3L846C25=0,B3L846C26=0),0,1+(B3L846C25/B3L846C26))</f>
        <v>1.2632205670165035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1165</v>
      </c>
      <c r="F54" s="16" t="s">
        <v>9904</v>
      </c>
      <c r="G54" s="15">
        <f>A1L248C1</f>
        <v>607</v>
      </c>
      <c r="H54" s="16" t="s">
        <v>9905</v>
      </c>
      <c r="I54" s="21">
        <f>IF(OR(B3L847C1=0,B3L847C2=0),0,1+(B3L847C1/B3L847C2))</f>
        <v>2.9192751235584842</v>
      </c>
      <c r="J54" s="16" t="s">
        <v>9906</v>
      </c>
      <c r="K54" s="15">
        <f>A1L248C5</f>
        <v>1091</v>
      </c>
      <c r="L54" s="16" t="s">
        <v>9907</v>
      </c>
      <c r="M54" s="15">
        <f>A1L248C4</f>
        <v>411</v>
      </c>
      <c r="N54" s="16" t="s">
        <v>9908</v>
      </c>
      <c r="O54" s="21">
        <f>IF(OR(B3L847C4=0,B3L847C5=0),0,1+(B3L847C4/B3L847C5))</f>
        <v>3.6545012165450124</v>
      </c>
      <c r="P54" s="16" t="s">
        <v>9909</v>
      </c>
      <c r="Q54" s="15">
        <f>A1L248C17</f>
        <v>1128</v>
      </c>
      <c r="R54" s="16" t="s">
        <v>9910</v>
      </c>
      <c r="S54" s="15">
        <f>A1L248C16</f>
        <v>509</v>
      </c>
      <c r="T54" s="16" t="s">
        <v>9911</v>
      </c>
      <c r="U54" s="21">
        <f>IF(OR(B3L847C7=0,B3L847C8=0),0,1+(B3L847C7/B3L847C8))</f>
        <v>3.2161100196463654</v>
      </c>
      <c r="V54" s="16" t="s">
        <v>9912</v>
      </c>
      <c r="W54" s="15">
        <f>A1L248C8</f>
        <v>972</v>
      </c>
      <c r="X54" s="16" t="s">
        <v>9913</v>
      </c>
      <c r="Y54" s="15">
        <f>A1L248C7</f>
        <v>280</v>
      </c>
      <c r="Z54" s="16" t="s">
        <v>9914</v>
      </c>
      <c r="AA54" s="21">
        <f>IF(OR(B3L847C10=0,B3L847C11=0),0,1+(B3L847C10/B3L847C11))</f>
        <v>4.4714285714285715</v>
      </c>
      <c r="AB54" s="16" t="s">
        <v>9915</v>
      </c>
      <c r="AC54" s="15">
        <f>A1L248C20</f>
        <v>1076</v>
      </c>
      <c r="AD54" s="16" t="s">
        <v>9916</v>
      </c>
      <c r="AE54" s="21">
        <f>A1L248C19</f>
        <v>432.66666666666669</v>
      </c>
      <c r="AF54" s="16" t="s">
        <v>9917</v>
      </c>
      <c r="AG54" s="21">
        <f>IF(OR(B3L847C13=0,B3L847C14=0),0,1+(B3L847C13/B3L847C14))</f>
        <v>3.4869029275808936</v>
      </c>
      <c r="AH54" s="16" t="s">
        <v>9918</v>
      </c>
      <c r="AI54" s="15">
        <f>A1L248C11</f>
        <v>844</v>
      </c>
      <c r="AJ54" s="16" t="s">
        <v>9919</v>
      </c>
      <c r="AK54" s="15">
        <f>A1L248C10</f>
        <v>362</v>
      </c>
      <c r="AL54" s="16" t="s">
        <v>9920</v>
      </c>
      <c r="AM54" s="21">
        <f>IF(OR(B3L847C16=0,B3L847C17=0),0,1+(B3L847C16/B3L847C17))</f>
        <v>3.3314917127071824</v>
      </c>
      <c r="AN54" s="16" t="s">
        <v>9921</v>
      </c>
      <c r="AO54" s="15">
        <f>A1L248C23</f>
        <v>1018</v>
      </c>
      <c r="AP54" s="16" t="s">
        <v>9922</v>
      </c>
      <c r="AQ54" s="15">
        <f>A1L248C22</f>
        <v>415</v>
      </c>
      <c r="AR54" s="16" t="s">
        <v>9923</v>
      </c>
      <c r="AS54" s="21">
        <f>IF(OR(B3L847C19=0,B3L847C20=0),0,1+(B3L847C19/B3L847C20))</f>
        <v>3.4530120481927713</v>
      </c>
      <c r="AT54" s="16" t="s">
        <v>9924</v>
      </c>
      <c r="AU54" s="15">
        <f>A1L248C14</f>
        <v>1035</v>
      </c>
      <c r="AV54" s="16" t="s">
        <v>9925</v>
      </c>
      <c r="AW54" s="15">
        <f>A1L248C13</f>
        <v>264</v>
      </c>
      <c r="AX54" s="16" t="s">
        <v>9926</v>
      </c>
      <c r="AY54" s="21">
        <f>IF(OR(B3L847C22=0,B3L847C23=0),0,1+(B3L847C22/B3L847C23))</f>
        <v>4.920454545454545</v>
      </c>
      <c r="AZ54" s="16" t="s">
        <v>9927</v>
      </c>
      <c r="BA54" s="15">
        <f>A1L248C26</f>
        <v>1021.4</v>
      </c>
      <c r="BB54" s="16" t="s">
        <v>9928</v>
      </c>
      <c r="BC54" s="21">
        <f>A1L248C25</f>
        <v>384.8</v>
      </c>
      <c r="BD54" s="16" t="s">
        <v>9929</v>
      </c>
      <c r="BE54" s="21">
        <f>IF(OR(B3L847C25=0,B3L847C26=0),0,1+(B3L847C25/B3L847C26))</f>
        <v>3.6543659043659042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141842</v>
      </c>
      <c r="F55" s="16" t="s">
        <v>9931</v>
      </c>
      <c r="G55" s="15">
        <f>A1L249C1</f>
        <v>148449</v>
      </c>
      <c r="H55" s="16" t="s">
        <v>9932</v>
      </c>
      <c r="I55" s="21">
        <f>IF(OR(B3L848C1=0,B3L848C2=0),0,1+(B3L848C1/B3L848C2))</f>
        <v>1.9554931323215379</v>
      </c>
      <c r="J55" s="16" t="s">
        <v>9933</v>
      </c>
      <c r="K55" s="15">
        <f>A1L249C5</f>
        <v>146957</v>
      </c>
      <c r="L55" s="16" t="s">
        <v>9934</v>
      </c>
      <c r="M55" s="15">
        <f>A1L249C4</f>
        <v>148770</v>
      </c>
      <c r="N55" s="16" t="s">
        <v>9935</v>
      </c>
      <c r="O55" s="21">
        <f>IF(OR(B3L848C4=0,B3L848C5=0),0,1+(B3L848C4/B3L848C5))</f>
        <v>1.9878134032399006</v>
      </c>
      <c r="P55" s="16" t="s">
        <v>9936</v>
      </c>
      <c r="Q55" s="15">
        <f>A1L249C17</f>
        <v>144399.5</v>
      </c>
      <c r="R55" s="16" t="s">
        <v>9937</v>
      </c>
      <c r="S55" s="15">
        <f>A1L249C16</f>
        <v>148609.5</v>
      </c>
      <c r="T55" s="16" t="s">
        <v>9938</v>
      </c>
      <c r="U55" s="21">
        <f>IF(OR(B3L848C7=0,B3L848C8=0),0,1+(B3L848C7/B3L848C8))</f>
        <v>1.9716707209162267</v>
      </c>
      <c r="V55" s="16" t="s">
        <v>9939</v>
      </c>
      <c r="W55" s="15">
        <f>A1L249C8</f>
        <v>127976</v>
      </c>
      <c r="X55" s="16" t="s">
        <v>9940</v>
      </c>
      <c r="Y55" s="15">
        <f>A1L249C7</f>
        <v>134261</v>
      </c>
      <c r="Z55" s="16" t="s">
        <v>9941</v>
      </c>
      <c r="AA55" s="21">
        <f>IF(OR(B3L848C10=0,B3L848C11=0),0,1+(B3L848C10/B3L848C11))</f>
        <v>1.9531881931461854</v>
      </c>
      <c r="AB55" s="16" t="s">
        <v>9942</v>
      </c>
      <c r="AC55" s="15">
        <f>A1L249C20</f>
        <v>138925</v>
      </c>
      <c r="AD55" s="16" t="s">
        <v>9943</v>
      </c>
      <c r="AE55" s="15">
        <f>A1L249C19</f>
        <v>143826.66666666666</v>
      </c>
      <c r="AF55" s="16" t="s">
        <v>9944</v>
      </c>
      <c r="AG55" s="21">
        <f>IF(OR(B3L848C13=0,B3L848C14=0),0,1+(B3L848C13/B3L848C14))</f>
        <v>1.965919625475109</v>
      </c>
      <c r="AH55" s="16" t="s">
        <v>9945</v>
      </c>
      <c r="AI55" s="15">
        <f>A1L249C11</f>
        <v>114314</v>
      </c>
      <c r="AJ55" s="16" t="s">
        <v>9946</v>
      </c>
      <c r="AK55" s="15">
        <f>A1L249C10</f>
        <v>115823</v>
      </c>
      <c r="AL55" s="16" t="s">
        <v>9947</v>
      </c>
      <c r="AM55" s="21">
        <f>IF(OR(B3L848C16=0,B3L848C17=0),0,1+(B3L848C16/B3L848C17))</f>
        <v>1.9869714996157932</v>
      </c>
      <c r="AN55" s="16" t="s">
        <v>9948</v>
      </c>
      <c r="AO55" s="15">
        <f>A1L249C23</f>
        <v>132772.25</v>
      </c>
      <c r="AP55" s="16" t="s">
        <v>9949</v>
      </c>
      <c r="AQ55" s="15">
        <f>A1L249C22</f>
        <v>136825.75</v>
      </c>
      <c r="AR55" s="16" t="s">
        <v>9950</v>
      </c>
      <c r="AS55" s="21">
        <f>IF(OR(B3L848C19=0,B3L848C20=0),0,1+(B3L848C19/B3L848C20))</f>
        <v>1.9703747284411013</v>
      </c>
      <c r="AT55" s="16" t="s">
        <v>9951</v>
      </c>
      <c r="AU55" s="15">
        <f>A1L249C14</f>
        <v>100211</v>
      </c>
      <c r="AV55" s="16" t="s">
        <v>9952</v>
      </c>
      <c r="AW55" s="15">
        <f>A1L249C13</f>
        <v>101681</v>
      </c>
      <c r="AX55" s="16" t="s">
        <v>9953</v>
      </c>
      <c r="AY55" s="21">
        <f>IF(OR(B3L848C22=0,B3L848C23=0),0,1+(B3L848C22/B3L848C23))</f>
        <v>1.9855430218034833</v>
      </c>
      <c r="AZ55" s="16" t="s">
        <v>9954</v>
      </c>
      <c r="BA55" s="15">
        <f>A1L249C26</f>
        <v>126260</v>
      </c>
      <c r="BB55" s="16" t="s">
        <v>9955</v>
      </c>
      <c r="BC55" s="15">
        <f>A1L249C25</f>
        <v>129796.8</v>
      </c>
      <c r="BD55" s="16" t="s">
        <v>9956</v>
      </c>
      <c r="BE55" s="21">
        <f>IF(OR(B3L848C25=0,B3L848C26=0),0,1+(B3L848C25/B3L848C26))</f>
        <v>1.97275125426821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164161</v>
      </c>
      <c r="F56" s="16" t="s">
        <v>9958</v>
      </c>
      <c r="G56" s="15">
        <f>A1L250C1</f>
        <v>155103</v>
      </c>
      <c r="H56" s="16" t="s">
        <v>9959</v>
      </c>
      <c r="I56" s="21">
        <f>IF(OR(B3L849C1=0,B3L849C2=0),0,1+(B3L849C1/B3L849C2))</f>
        <v>2.0583999020006063</v>
      </c>
      <c r="J56" s="16" t="s">
        <v>9960</v>
      </c>
      <c r="K56" s="15">
        <f>A1L250C5</f>
        <v>164322</v>
      </c>
      <c r="L56" s="16" t="s">
        <v>9961</v>
      </c>
      <c r="M56" s="15">
        <f>A1L250C4</f>
        <v>158989</v>
      </c>
      <c r="N56" s="16" t="s">
        <v>9962</v>
      </c>
      <c r="O56" s="21">
        <f>IF(OR(B3L849C4=0,B3L849C5=0),0,1+(B3L849C4/B3L849C5))</f>
        <v>2.033543201101963</v>
      </c>
      <c r="P56" s="16" t="s">
        <v>9963</v>
      </c>
      <c r="Q56" s="15">
        <f>A1L250C17</f>
        <v>164241.5</v>
      </c>
      <c r="R56" s="16" t="s">
        <v>9964</v>
      </c>
      <c r="S56" s="15">
        <f>A1L250C16</f>
        <v>157046</v>
      </c>
      <c r="T56" s="16" t="s">
        <v>9965</v>
      </c>
      <c r="U56" s="21">
        <f>IF(OR(B3L849C7=0,B3L849C8=0),0,1+(B3L849C7/B3L849C8))</f>
        <v>2.0458177858716553</v>
      </c>
      <c r="V56" s="16" t="s">
        <v>9966</v>
      </c>
      <c r="W56" s="15">
        <f>A1L250C8</f>
        <v>166138</v>
      </c>
      <c r="X56" s="16" t="s">
        <v>9967</v>
      </c>
      <c r="Y56" s="15">
        <f>A1L250C7</f>
        <v>160367</v>
      </c>
      <c r="Z56" s="16" t="s">
        <v>9968</v>
      </c>
      <c r="AA56" s="21">
        <f>IF(OR(B3L849C10=0,B3L849C11=0),0,1+(B3L849C10/B3L849C11))</f>
        <v>2.0359862066385226</v>
      </c>
      <c r="AB56" s="16" t="s">
        <v>9969</v>
      </c>
      <c r="AC56" s="15">
        <f>A1L250C20</f>
        <v>164873.66666666666</v>
      </c>
      <c r="AD56" s="16" t="s">
        <v>9970</v>
      </c>
      <c r="AE56" s="15">
        <f>A1L250C19</f>
        <v>158153</v>
      </c>
      <c r="AF56" s="16" t="s">
        <v>9971</v>
      </c>
      <c r="AG56" s="21">
        <f>IF(OR(B3L849C13=0,B3L849C14=0),0,1+(B3L849C13/B3L849C14))</f>
        <v>2.0424947150333326</v>
      </c>
      <c r="AH56" s="16" t="s">
        <v>9972</v>
      </c>
      <c r="AI56" s="15">
        <f>A1L250C11</f>
        <v>160570</v>
      </c>
      <c r="AJ56" s="16" t="s">
        <v>9973</v>
      </c>
      <c r="AK56" s="15">
        <f>A1L250C10</f>
        <v>154530</v>
      </c>
      <c r="AL56" s="16" t="s">
        <v>9974</v>
      </c>
      <c r="AM56" s="21">
        <f>IF(OR(B3L849C16=0,B3L849C17=0),0,1+(B3L849C16/B3L849C17))</f>
        <v>2.0390862615673333</v>
      </c>
      <c r="AN56" s="16" t="s">
        <v>9975</v>
      </c>
      <c r="AO56" s="15">
        <f>A1L250C23</f>
        <v>163797.75</v>
      </c>
      <c r="AP56" s="16" t="s">
        <v>9976</v>
      </c>
      <c r="AQ56" s="15">
        <f>A1L250C22</f>
        <v>157247.25</v>
      </c>
      <c r="AR56" s="16" t="s">
        <v>9977</v>
      </c>
      <c r="AS56" s="21">
        <f>IF(OR(B3L849C19=0,B3L849C20=0),0,1+(B3L849C19/B3L849C20))</f>
        <v>2.0416573262807458</v>
      </c>
      <c r="AT56" s="16" t="s">
        <v>9978</v>
      </c>
      <c r="AU56" s="15">
        <f>A1L250C14</f>
        <v>151190</v>
      </c>
      <c r="AV56" s="16" t="s">
        <v>9979</v>
      </c>
      <c r="AW56" s="15">
        <f>A1L250C13</f>
        <v>142759</v>
      </c>
      <c r="AX56" s="16" t="s">
        <v>9980</v>
      </c>
      <c r="AY56" s="21">
        <f>IF(OR(B3L849C22=0,B3L849C23=0),0,1+(B3L849C22/B3L849C23))</f>
        <v>2.0590575725523435</v>
      </c>
      <c r="AZ56" s="16" t="s">
        <v>9981</v>
      </c>
      <c r="BA56" s="15">
        <f>A1L250C26</f>
        <v>161276.20000000001</v>
      </c>
      <c r="BB56" s="16" t="s">
        <v>9982</v>
      </c>
      <c r="BC56" s="15">
        <f>A1L250C25</f>
        <v>154349.6</v>
      </c>
      <c r="BD56" s="16" t="s">
        <v>9983</v>
      </c>
      <c r="BE56" s="21">
        <f>IF(OR(B3L849C25=0,B3L849C26=0),0,1+(B3L849C25/B3L849C26))</f>
        <v>2.0448760476217629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815580</v>
      </c>
      <c r="F57" s="16" t="s">
        <v>9985</v>
      </c>
      <c r="G57" s="15">
        <f>A1L251C1</f>
        <v>760569</v>
      </c>
      <c r="H57" s="16" t="s">
        <v>9986</v>
      </c>
      <c r="I57" s="21">
        <f>IF(OR(B3L850C1=0,B3L850C2=0),0,1+(B3L850C1/B3L850C2))</f>
        <v>2.0723287433487299</v>
      </c>
      <c r="J57" s="16" t="s">
        <v>9987</v>
      </c>
      <c r="K57" s="15">
        <f>A1L251C5</f>
        <v>630900</v>
      </c>
      <c r="L57" s="16" t="s">
        <v>9988</v>
      </c>
      <c r="M57" s="15">
        <f>A1L251C4</f>
        <v>593703</v>
      </c>
      <c r="N57" s="16" t="s">
        <v>9989</v>
      </c>
      <c r="O57" s="21">
        <f>IF(OR(B3L850C4=0,B3L850C5=0),0,1+(B3L850C4/B3L850C5))</f>
        <v>2.0626525383904073</v>
      </c>
      <c r="P57" s="16" t="s">
        <v>9990</v>
      </c>
      <c r="Q57" s="15">
        <f>A1L251C17</f>
        <v>723240</v>
      </c>
      <c r="R57" s="16" t="s">
        <v>9991</v>
      </c>
      <c r="S57" s="15">
        <f>A1L251C16</f>
        <v>677136</v>
      </c>
      <c r="T57" s="16" t="s">
        <v>9992</v>
      </c>
      <c r="U57" s="21">
        <f>IF(OR(B3L850C7=0,B3L850C8=0),0,1+(B3L850C7/B3L850C8))</f>
        <v>2.0680867654355994</v>
      </c>
      <c r="V57" s="16" t="s">
        <v>9993</v>
      </c>
      <c r="W57" s="15">
        <f>A1L251C8</f>
        <v>472418</v>
      </c>
      <c r="X57" s="16" t="s">
        <v>9994</v>
      </c>
      <c r="Y57" s="15">
        <f>A1L251C7</f>
        <v>440521</v>
      </c>
      <c r="Z57" s="16" t="s">
        <v>9995</v>
      </c>
      <c r="AA57" s="21">
        <f>IF(OR(B3L850C10=0,B3L850C11=0),0,1+(B3L850C10/B3L850C11))</f>
        <v>2.0724074448210188</v>
      </c>
      <c r="AB57" s="16" t="s">
        <v>9996</v>
      </c>
      <c r="AC57" s="15">
        <f>A1L251C20</f>
        <v>639632.66666666663</v>
      </c>
      <c r="AD57" s="16" t="s">
        <v>9997</v>
      </c>
      <c r="AE57" s="15">
        <f>A1L251C19</f>
        <v>598264.33333333337</v>
      </c>
      <c r="AF57" s="16" t="s">
        <v>9998</v>
      </c>
      <c r="AG57" s="21">
        <f>IF(OR(B3L850C13=0,B3L850C14=0),0,1+(B3L850C13/B3L850C14))</f>
        <v>2.0691472498499826</v>
      </c>
      <c r="AH57" s="16" t="s">
        <v>9999</v>
      </c>
      <c r="AI57" s="15">
        <f>A1L251C11</f>
        <v>438347</v>
      </c>
      <c r="AJ57" s="16" t="s">
        <v>10000</v>
      </c>
      <c r="AK57" s="15">
        <f>A1L251C10</f>
        <v>407594</v>
      </c>
      <c r="AL57" s="16" t="s">
        <v>10001</v>
      </c>
      <c r="AM57" s="21">
        <f>IF(OR(B3L850C16=0,B3L850C17=0),0,1+(B3L850C16/B3L850C17))</f>
        <v>2.0754500802268927</v>
      </c>
      <c r="AN57" s="16" t="s">
        <v>10002</v>
      </c>
      <c r="AO57" s="15">
        <f>A1L251C23</f>
        <v>589311.25</v>
      </c>
      <c r="AP57" s="16" t="s">
        <v>10003</v>
      </c>
      <c r="AQ57" s="15">
        <f>A1L251C22</f>
        <v>550596.75</v>
      </c>
      <c r="AR57" s="16" t="s">
        <v>10004</v>
      </c>
      <c r="AS57" s="21">
        <f>IF(OR(B3L850C19=0,B3L850C20=0),0,1+(B3L850C19/B3L850C20))</f>
        <v>2.070313709625057</v>
      </c>
      <c r="AT57" s="16" t="s">
        <v>10005</v>
      </c>
      <c r="AU57" s="15">
        <f>A1L251C14</f>
        <v>380107</v>
      </c>
      <c r="AV57" s="16" t="s">
        <v>10006</v>
      </c>
      <c r="AW57" s="15">
        <f>A1L251C13</f>
        <v>339395</v>
      </c>
      <c r="AX57" s="16" t="s">
        <v>10007</v>
      </c>
      <c r="AY57" s="21">
        <f>IF(OR(B3L850C22=0,B3L850C23=0),0,1+(B3L850C22/B3L850C23))</f>
        <v>2.1199546251417964</v>
      </c>
      <c r="AZ57" s="16" t="s">
        <v>10008</v>
      </c>
      <c r="BA57" s="15">
        <f>A1L251C26</f>
        <v>547470.4</v>
      </c>
      <c r="BB57" s="16" t="s">
        <v>10009</v>
      </c>
      <c r="BC57" s="15">
        <f>A1L251C25</f>
        <v>508356.4</v>
      </c>
      <c r="BD57" s="16" t="s">
        <v>10010</v>
      </c>
      <c r="BE57" s="21">
        <f>IF(OR(B3L850C25=0,B3L850C26=0),0,1+(B3L850C25/B3L850C26))</f>
        <v>2.0769420823658362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35689</v>
      </c>
      <c r="F58" s="16" t="s">
        <v>10012</v>
      </c>
      <c r="G58" s="15">
        <f>A1L252C1</f>
        <v>22732</v>
      </c>
      <c r="H58" s="16" t="s">
        <v>10013</v>
      </c>
      <c r="I58" s="21">
        <f>IF(OR(B3L851C1=0,B3L851C2=0),0,1+(B3L851C1/B3L851C2))</f>
        <v>2.5699894421960234</v>
      </c>
      <c r="J58" s="16" t="s">
        <v>10014</v>
      </c>
      <c r="K58" s="15">
        <f>A1L252C5</f>
        <v>34128</v>
      </c>
      <c r="L58" s="16" t="s">
        <v>10015</v>
      </c>
      <c r="M58" s="15">
        <f>A1L252C4</f>
        <v>22213</v>
      </c>
      <c r="N58" s="16" t="s">
        <v>10016</v>
      </c>
      <c r="O58" s="21">
        <f>IF(OR(B3L851C4=0,B3L851C5=0),0,1+(B3L851C4/B3L851C5))</f>
        <v>2.5363976050060772</v>
      </c>
      <c r="P58" s="16" t="s">
        <v>10017</v>
      </c>
      <c r="Q58" s="15">
        <f>A1L252C17</f>
        <v>34908.5</v>
      </c>
      <c r="R58" s="16" t="s">
        <v>10018</v>
      </c>
      <c r="S58" s="15">
        <f>A1L252C16</f>
        <v>22472.5</v>
      </c>
      <c r="T58" s="16" t="s">
        <v>10019</v>
      </c>
      <c r="U58" s="21">
        <f>IF(OR(B3L851C7=0,B3L851C8=0),0,1+(B3L851C7/B3L851C8))</f>
        <v>2.5533874735788187</v>
      </c>
      <c r="V58" s="16" t="s">
        <v>10020</v>
      </c>
      <c r="W58" s="15">
        <f>A1L252C8</f>
        <v>32649</v>
      </c>
      <c r="X58" s="16" t="s">
        <v>10021</v>
      </c>
      <c r="Y58" s="15">
        <f>A1L252C7</f>
        <v>23199</v>
      </c>
      <c r="Z58" s="16" t="s">
        <v>10022</v>
      </c>
      <c r="AA58" s="21">
        <f>IF(OR(B3L851C10=0,B3L851C11=0),0,1+(B3L851C10/B3L851C11))</f>
        <v>2.4073451441872495</v>
      </c>
      <c r="AB58" s="16" t="s">
        <v>10023</v>
      </c>
      <c r="AC58" s="15">
        <f>A1L252C20</f>
        <v>34155.333333333336</v>
      </c>
      <c r="AD58" s="16" t="s">
        <v>10024</v>
      </c>
      <c r="AE58" s="15">
        <f>A1L252C19</f>
        <v>22714.666666666668</v>
      </c>
      <c r="AF58" s="16" t="s">
        <v>10025</v>
      </c>
      <c r="AG58" s="21">
        <f>IF(OR(B3L851C13=0,B3L851C14=0),0,1+(B3L851C13/B3L851C14))</f>
        <v>2.5036687015731394</v>
      </c>
      <c r="AH58" s="16" t="s">
        <v>10026</v>
      </c>
      <c r="AI58" s="15">
        <f>A1L252C11</f>
        <v>30616</v>
      </c>
      <c r="AJ58" s="16" t="s">
        <v>10027</v>
      </c>
      <c r="AK58" s="15">
        <f>A1L252C10</f>
        <v>34737</v>
      </c>
      <c r="AL58" s="16" t="s">
        <v>10028</v>
      </c>
      <c r="AM58" s="21">
        <f>IF(OR(B3L851C16=0,B3L851C17=0),0,1+(B3L851C16/B3L851C17))</f>
        <v>1.8813656907620118</v>
      </c>
      <c r="AN58" s="16" t="s">
        <v>10029</v>
      </c>
      <c r="AO58" s="15">
        <f>A1L252C23</f>
        <v>33270.5</v>
      </c>
      <c r="AP58" s="16" t="s">
        <v>10030</v>
      </c>
      <c r="AQ58" s="15">
        <f>A1L252C22</f>
        <v>25720.25</v>
      </c>
      <c r="AR58" s="16" t="s">
        <v>10031</v>
      </c>
      <c r="AS58" s="21">
        <f>IF(OR(B3L851C19=0,B3L851C20=0),0,1+(B3L851C19/B3L851C20))</f>
        <v>2.2935527454048854</v>
      </c>
      <c r="AT58" s="16" t="s">
        <v>10032</v>
      </c>
      <c r="AU58" s="15">
        <f>A1L252C14</f>
        <v>32613</v>
      </c>
      <c r="AV58" s="16" t="s">
        <v>10033</v>
      </c>
      <c r="AW58" s="15">
        <f>A1L252C13</f>
        <v>36390</v>
      </c>
      <c r="AX58" s="16" t="s">
        <v>10034</v>
      </c>
      <c r="AY58" s="21">
        <f>IF(OR(B3L851C22=0,B3L851C23=0),0,1+(B3L851C22/B3L851C23))</f>
        <v>1.8962077493816982</v>
      </c>
      <c r="AZ58" s="16" t="s">
        <v>10035</v>
      </c>
      <c r="BA58" s="15">
        <f>A1L252C26</f>
        <v>33139</v>
      </c>
      <c r="BB58" s="16" t="s">
        <v>10036</v>
      </c>
      <c r="BC58" s="15">
        <f>A1L252C25</f>
        <v>27854.2</v>
      </c>
      <c r="BD58" s="16" t="s">
        <v>10037</v>
      </c>
      <c r="BE58" s="21">
        <f>IF(OR(B3L851C25=0,B3L851C26=0),0,1+(B3L851C25/B3L851C26))</f>
        <v>2.1897308125884067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1015430</v>
      </c>
      <c r="F59" s="16" t="s">
        <v>10039</v>
      </c>
      <c r="G59" s="15">
        <f>A1L253C1</f>
        <v>938404</v>
      </c>
      <c r="H59" s="16" t="s">
        <v>10040</v>
      </c>
      <c r="I59" s="21">
        <f>IF(OR(B3L852C1=0,B3L852C2=0),0,1+(B3L852C1/B3L852C2))</f>
        <v>2.0820819178093872</v>
      </c>
      <c r="J59" s="16" t="s">
        <v>10041</v>
      </c>
      <c r="K59" s="15">
        <f>A1L253C5</f>
        <v>829350</v>
      </c>
      <c r="L59" s="16" t="s">
        <v>10042</v>
      </c>
      <c r="M59" s="15">
        <f>A1L253C4</f>
        <v>774905</v>
      </c>
      <c r="N59" s="16" t="s">
        <v>10043</v>
      </c>
      <c r="O59" s="21">
        <f>IF(OR(B3L852C4=0,B3L852C5=0),0,1+(B3L852C4/B3L852C5))</f>
        <v>2.0702602254469902</v>
      </c>
      <c r="P59" s="16" t="s">
        <v>10044</v>
      </c>
      <c r="Q59" s="15">
        <f>A1L253C17</f>
        <v>922390</v>
      </c>
      <c r="R59" s="16" t="s">
        <v>10045</v>
      </c>
      <c r="S59" s="15">
        <f>A1L253C16</f>
        <v>856654.5</v>
      </c>
      <c r="T59" s="16" t="s">
        <v>10046</v>
      </c>
      <c r="U59" s="21">
        <f>IF(OR(B3L852C7=0,B3L852C8=0),0,1+(B3L852C7/B3L852C8))</f>
        <v>2.0767351365106936</v>
      </c>
      <c r="V59" s="16" t="s">
        <v>10047</v>
      </c>
      <c r="W59" s="15">
        <f>A1L253C8</f>
        <v>671205</v>
      </c>
      <c r="X59" s="16" t="s">
        <v>10048</v>
      </c>
      <c r="Y59" s="15">
        <f>A1L253C7</f>
        <v>624087</v>
      </c>
      <c r="Z59" s="16" t="s">
        <v>10049</v>
      </c>
      <c r="AA59" s="21">
        <f>IF(OR(B3L852C10=0,B3L852C11=0),0,1+(B3L852C10/B3L852C11))</f>
        <v>2.0754990890693126</v>
      </c>
      <c r="AB59" s="16" t="s">
        <v>10050</v>
      </c>
      <c r="AC59" s="15">
        <f>A1L253C20</f>
        <v>838661.66666666663</v>
      </c>
      <c r="AD59" s="16" t="s">
        <v>10051</v>
      </c>
      <c r="AE59" s="15">
        <f>A1L253C19</f>
        <v>779132</v>
      </c>
      <c r="AF59" s="16" t="s">
        <v>10052</v>
      </c>
      <c r="AG59" s="21">
        <f>IF(OR(B3L852C13=0,B3L852C14=0),0,1+(B3L852C13/B3L852C14))</f>
        <v>2.0764051106444947</v>
      </c>
      <c r="AH59" s="16" t="s">
        <v>10053</v>
      </c>
      <c r="AI59" s="15">
        <f>A1L253C11</f>
        <v>629533</v>
      </c>
      <c r="AJ59" s="16" t="s">
        <v>10054</v>
      </c>
      <c r="AK59" s="15">
        <f>A1L253C10</f>
        <v>596861</v>
      </c>
      <c r="AL59" s="16" t="s">
        <v>10055</v>
      </c>
      <c r="AM59" s="21">
        <f>IF(OR(B3L852C16=0,B3L852C17=0),0,1+(B3L852C16/B3L852C17))</f>
        <v>2.054739713266573</v>
      </c>
      <c r="AN59" s="16" t="s">
        <v>10056</v>
      </c>
      <c r="AO59" s="15">
        <f>A1L253C23</f>
        <v>786379.5</v>
      </c>
      <c r="AP59" s="16" t="s">
        <v>10057</v>
      </c>
      <c r="AQ59" s="15">
        <f>A1L253C22</f>
        <v>733564.25</v>
      </c>
      <c r="AR59" s="16" t="s">
        <v>10058</v>
      </c>
      <c r="AS59" s="21">
        <f>IF(OR(B3L852C19=0,B3L852C20=0),0,1+(B3L852C19/B3L852C20))</f>
        <v>2.0719981242270187</v>
      </c>
      <c r="AT59" s="16" t="s">
        <v>10059</v>
      </c>
      <c r="AU59" s="15">
        <f>A1L253C14</f>
        <v>563910</v>
      </c>
      <c r="AV59" s="16" t="s">
        <v>10060</v>
      </c>
      <c r="AW59" s="15">
        <f>A1L253C13</f>
        <v>518544</v>
      </c>
      <c r="AX59" s="16" t="s">
        <v>10061</v>
      </c>
      <c r="AY59" s="21">
        <f>IF(OR(B3L852C22=0,B3L852C23=0),0,1+(B3L852C22/B3L852C23))</f>
        <v>2.0874872720540592</v>
      </c>
      <c r="AZ59" s="16" t="s">
        <v>10062</v>
      </c>
      <c r="BA59" s="15">
        <f>A1L253C26</f>
        <v>741885.6</v>
      </c>
      <c r="BB59" s="16" t="s">
        <v>10063</v>
      </c>
      <c r="BC59" s="15">
        <f>A1L253C25</f>
        <v>690560.2</v>
      </c>
      <c r="BD59" s="16" t="s">
        <v>10064</v>
      </c>
      <c r="BE59" s="21">
        <f>IF(OR(B3L852C25=0,B3L852C26=0),0,1+(B3L852C25/B3L852C26))</f>
        <v>2.0743242949709524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5047746</v>
      </c>
      <c r="F60" s="16" t="s">
        <v>10066</v>
      </c>
      <c r="G60" s="15">
        <f>A1L254C1</f>
        <v>6695365</v>
      </c>
      <c r="H60" s="16" t="s">
        <v>10067</v>
      </c>
      <c r="I60" s="21">
        <f>IF(OR(B3L853C1=0,B3L853C2=0),0,1+(B3L853C1/B3L853C2))</f>
        <v>1.7539164780411522</v>
      </c>
      <c r="J60" s="16" t="s">
        <v>10068</v>
      </c>
      <c r="K60" s="15">
        <f>A1L254C5</f>
        <v>4905854</v>
      </c>
      <c r="L60" s="16" t="s">
        <v>10069</v>
      </c>
      <c r="M60" s="15">
        <f>A1L254C4</f>
        <v>6463907</v>
      </c>
      <c r="N60" s="16" t="s">
        <v>10070</v>
      </c>
      <c r="O60" s="21">
        <f>IF(OR(B3L853C4=0,B3L853C5=0),0,1+(B3L853C4/B3L853C5))</f>
        <v>1.7589611051025331</v>
      </c>
      <c r="P60" s="16" t="s">
        <v>10071</v>
      </c>
      <c r="Q60" s="15">
        <f>A1L254C17</f>
        <v>4976800</v>
      </c>
      <c r="R60" s="16" t="s">
        <v>10072</v>
      </c>
      <c r="S60" s="15">
        <f>A1L254C16</f>
        <v>6579636</v>
      </c>
      <c r="T60" s="16" t="s">
        <v>10073</v>
      </c>
      <c r="U60" s="21">
        <f>IF(OR(B3L853C7=0,B3L853C8=0),0,1+(B3L853C7/B3L853C8))</f>
        <v>1.7563944266825704</v>
      </c>
      <c r="V60" s="16" t="s">
        <v>10074</v>
      </c>
      <c r="W60" s="15">
        <f>A1L254C8</f>
        <v>4898433</v>
      </c>
      <c r="X60" s="16" t="s">
        <v>10075</v>
      </c>
      <c r="Y60" s="15">
        <f>A1L254C7</f>
        <v>6417844</v>
      </c>
      <c r="Z60" s="16" t="s">
        <v>10076</v>
      </c>
      <c r="AA60" s="21">
        <f>IF(OR(B3L853C10=0,B3L853C11=0),0,1+(B3L853C10/B3L853C11))</f>
        <v>1.7632521139497936</v>
      </c>
      <c r="AB60" s="16" t="s">
        <v>10077</v>
      </c>
      <c r="AC60" s="15">
        <f>A1L254C20</f>
        <v>4950677.666666667</v>
      </c>
      <c r="AD60" s="16" t="s">
        <v>10078</v>
      </c>
      <c r="AE60" s="15">
        <f>A1L254C19</f>
        <v>6525705.333333333</v>
      </c>
      <c r="AF60" s="16" t="s">
        <v>10079</v>
      </c>
      <c r="AG60" s="21">
        <f>IF(OR(B3L853C13=0,B3L853C14=0),0,1+(B3L853C13/B3L853C14))</f>
        <v>1.7586425395855039</v>
      </c>
      <c r="AH60" s="16" t="s">
        <v>10080</v>
      </c>
      <c r="AI60" s="15">
        <f>A1L254C11</f>
        <v>4919059</v>
      </c>
      <c r="AJ60" s="16" t="s">
        <v>10081</v>
      </c>
      <c r="AK60" s="15">
        <f>A1L254C10</f>
        <v>6311935</v>
      </c>
      <c r="AL60" s="16" t="s">
        <v>10082</v>
      </c>
      <c r="AM60" s="21">
        <f>IF(OR(B3L853C16=0,B3L853C17=0),0,1+(B3L853C16/B3L853C17))</f>
        <v>1.7793266248781079</v>
      </c>
      <c r="AN60" s="16" t="s">
        <v>10083</v>
      </c>
      <c r="AO60" s="15">
        <f>A1L254C23</f>
        <v>4942773</v>
      </c>
      <c r="AP60" s="16" t="s">
        <v>10084</v>
      </c>
      <c r="AQ60" s="15">
        <f>A1L254C22</f>
        <v>6472262.75</v>
      </c>
      <c r="AR60" s="16" t="s">
        <v>10085</v>
      </c>
      <c r="AS60" s="21">
        <f>IF(OR(B3L853C19=0,B3L853C20=0),0,1+(B3L853C19/B3L853C20))</f>
        <v>1.7636854668794155</v>
      </c>
      <c r="AT60" s="16" t="s">
        <v>10086</v>
      </c>
      <c r="AU60" s="15">
        <f>A1L254C14</f>
        <v>4560163</v>
      </c>
      <c r="AV60" s="16" t="s">
        <v>10087</v>
      </c>
      <c r="AW60" s="15">
        <f>A1L254C13</f>
        <v>5705127</v>
      </c>
      <c r="AX60" s="16" t="s">
        <v>10088</v>
      </c>
      <c r="AY60" s="21">
        <f>IF(OR(B3L853C22=0,B3L853C23=0),0,1+(B3L853C22/B3L853C23))</f>
        <v>1.7993096385058562</v>
      </c>
      <c r="AZ60" s="16" t="s">
        <v>10089</v>
      </c>
      <c r="BA60" s="15">
        <f>A1L254C26</f>
        <v>4866251</v>
      </c>
      <c r="BB60" s="16" t="s">
        <v>10090</v>
      </c>
      <c r="BC60" s="15">
        <f>A1L254C25</f>
        <v>6318835.5999999996</v>
      </c>
      <c r="BD60" s="16" t="s">
        <v>10091</v>
      </c>
      <c r="BE60" s="21">
        <f>IF(OR(B3L853C25=0,B3L853C26=0),0,1+(B3L853C25/B3L853C26))</f>
        <v>1.7701183110381919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1175490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13729098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2964241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2964241</v>
      </c>
      <c r="J10" s="16" t="s">
        <v>10143</v>
      </c>
      <c r="K10" s="23">
        <f>IF(B5L372C1B=0,0,B5L301C1B/B5L372C1B)</f>
        <v>7.1081423361235796E-2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83555.502346899069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3047796.5023468989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4829316</v>
      </c>
      <c r="F11" s="16" t="s">
        <v>10147</v>
      </c>
      <c r="G11" s="15">
        <f>A4L102C4</f>
        <v>415924</v>
      </c>
      <c r="H11" s="16" t="s">
        <v>10148</v>
      </c>
      <c r="I11" s="15">
        <f>IF(B5L302C1-B5L302C1A&lt;0,0,B5L302C1-B5L302C1A)</f>
        <v>4413392</v>
      </c>
      <c r="J11" s="16" t="s">
        <v>10149</v>
      </c>
      <c r="K11" s="23">
        <f>IF(B5L372C1B=0,0,B5L302C1B/B5L372C1B)</f>
        <v>0.10583153839754972</v>
      </c>
      <c r="L11" s="16" t="s">
        <v>10150</v>
      </c>
      <c r="M11" s="21">
        <f>IF(B5L373C1B=0,0,B5L302C1B/B5L373C1B)</f>
        <v>0.11392983309742255</v>
      </c>
      <c r="N11" s="16" t="s">
        <v>10151</v>
      </c>
      <c r="O11" s="15">
        <f>B5L101C1*B5L302C1C</f>
        <v>124403.91507093572</v>
      </c>
      <c r="P11" s="16" t="s">
        <v>10152</v>
      </c>
      <c r="Q11" s="15">
        <f>B5L102C1*B5L302C1D</f>
        <v>1564153.8437181578</v>
      </c>
      <c r="R11" s="16" t="s">
        <v>10153</v>
      </c>
      <c r="S11" s="15">
        <f>B5L302C1-B5L302C1A+B5L302C1E-B5L302C1F</f>
        <v>2973642.071352778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46329</v>
      </c>
      <c r="F12" s="16" t="s">
        <v>10155</v>
      </c>
      <c r="G12" s="15">
        <f>A4L103C4</f>
        <v>10386</v>
      </c>
      <c r="H12" s="16" t="s">
        <v>10156</v>
      </c>
      <c r="I12" s="15">
        <f>IF(B5L303C1-B5L303C1A&lt;0,0,B5L303C1-B5L303C1A)</f>
        <v>35943</v>
      </c>
      <c r="J12" s="16" t="s">
        <v>10157</v>
      </c>
      <c r="K12" s="23">
        <f>IF(B5L372C1B=0,0,B5L303C1B/B5L372C1B)</f>
        <v>8.6190009512482227E-4</v>
      </c>
      <c r="L12" s="16" t="s">
        <v>10158</v>
      </c>
      <c r="M12" s="21">
        <f>IF(B5L373C1B=0,0,B5L303C1B/B5L373C1B)</f>
        <v>9.278532228772469E-4</v>
      </c>
      <c r="N12" s="16" t="s">
        <v>10159</v>
      </c>
      <c r="O12" s="15">
        <f>B5L101C1*B5L303C1C</f>
        <v>1013.1549428182773</v>
      </c>
      <c r="P12" s="16" t="s">
        <v>10160</v>
      </c>
      <c r="Q12" s="15">
        <f>B5L102C1*B5L303C1D</f>
        <v>12738.587826497565</v>
      </c>
      <c r="R12" s="16" t="s">
        <v>10161</v>
      </c>
      <c r="S12" s="15">
        <f>B5L303C1-B5L303C1A+B5L303C1E-B5L303C1F</f>
        <v>24217.567116320712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210835</v>
      </c>
      <c r="F13" s="16" t="s">
        <v>10163</v>
      </c>
      <c r="G13" s="15">
        <f>A4L104C4</f>
        <v>34293</v>
      </c>
      <c r="H13" s="16" t="s">
        <v>10164</v>
      </c>
      <c r="I13" s="15">
        <f>IF(B5L304C1-B5L304C1A&lt;0,0,B5L304C1-B5L304C1A)</f>
        <v>176542</v>
      </c>
      <c r="J13" s="16" t="s">
        <v>10165</v>
      </c>
      <c r="K13" s="23">
        <f>IF(B5L372C1B=0,0,B5L304C1B/B5L372C1B)</f>
        <v>4.2334130872082572E-3</v>
      </c>
      <c r="L13" s="16" t="s">
        <v>10166</v>
      </c>
      <c r="M13" s="21">
        <f>IF(B5L373C1B=0,0,B5L304C1B/B5L373C1B)</f>
        <v>4.5573564720027522E-3</v>
      </c>
      <c r="N13" s="16" t="s">
        <v>10167</v>
      </c>
      <c r="O13" s="15">
        <f>B5L101C1*B5L304C1C</f>
        <v>4976.3347498824342</v>
      </c>
      <c r="P13" s="16" t="s">
        <v>10168</v>
      </c>
      <c r="Q13" s="15">
        <f>B5L102C1*B5L304C1D</f>
        <v>62568.393625060038</v>
      </c>
      <c r="R13" s="16" t="s">
        <v>10169</v>
      </c>
      <c r="S13" s="15">
        <f>B5L304C1-B5L304C1A+B5L304C1E-B5L304C1F</f>
        <v>118949.94112482239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3115045</v>
      </c>
      <c r="F14" s="16" t="s">
        <v>10171</v>
      </c>
      <c r="G14" s="15">
        <f>A4L105C4</f>
        <v>382078</v>
      </c>
      <c r="H14" s="16" t="s">
        <v>10172</v>
      </c>
      <c r="I14" s="15">
        <f>IF(B5L305C1-B5L305C1A&lt;0,0,B5L305C1-B5L305C1A)</f>
        <v>2732967</v>
      </c>
      <c r="J14" s="16" t="s">
        <v>10173</v>
      </c>
      <c r="K14" s="23">
        <f>IF(B5L372C1B=0,0,B5L305C1B/B5L372C1B)</f>
        <v>6.5535556778037449E-2</v>
      </c>
      <c r="L14" s="16" t="s">
        <v>10174</v>
      </c>
      <c r="M14" s="21">
        <f>IF(B5L373C1B=0,0,B5L305C1B/B5L373C1B)</f>
        <v>7.0550378069920733E-2</v>
      </c>
      <c r="N14" s="16" t="s">
        <v>10175</v>
      </c>
      <c r="O14" s="15">
        <f>B5L101C1*B5L305C1C</f>
        <v>77036.391637015244</v>
      </c>
      <c r="P14" s="16" t="s">
        <v>10176</v>
      </c>
      <c r="Q14" s="15">
        <f>B5L102C1*B5L305C1D</f>
        <v>968593.05445899256</v>
      </c>
      <c r="R14" s="16" t="s">
        <v>10177</v>
      </c>
      <c r="S14" s="15">
        <f>B5L305C1-B5L305C1A+B5L305C1E-B5L305C1F</f>
        <v>1841410.3371780226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5596459</v>
      </c>
      <c r="F16" s="16" t="s">
        <v>10187</v>
      </c>
      <c r="G16" s="15">
        <f>A4L107C4</f>
        <v>1247864</v>
      </c>
      <c r="H16" s="16" t="s">
        <v>10188</v>
      </c>
      <c r="I16" s="15">
        <f>IF(B5L307C1-B5L307C1A&lt;0,0,B5L307C1-B5L307C1A)</f>
        <v>4348595</v>
      </c>
      <c r="J16" s="16" t="s">
        <v>10189</v>
      </c>
      <c r="K16" s="23">
        <f>IF(B5L372C1B=0,0,B5L307C1B/B5L372C1B)</f>
        <v>0.1042777298544731</v>
      </c>
      <c r="L16" s="16" t="s">
        <v>10190</v>
      </c>
      <c r="M16" s="21">
        <f>IF(B5L373C1B=0,0,B5L307C1B/B5L373C1B)</f>
        <v>0.11225712616470193</v>
      </c>
      <c r="N16" s="16" t="s">
        <v>10191</v>
      </c>
      <c r="O16" s="15">
        <f>B5L101C1*B5L307C1C</f>
        <v>122577.42866663459</v>
      </c>
      <c r="P16" s="16" t="s">
        <v>10192</v>
      </c>
      <c r="Q16" s="15">
        <f>B5L102C1*B5L307C1D</f>
        <v>1541189.0863135569</v>
      </c>
      <c r="R16" s="16" t="s">
        <v>10193</v>
      </c>
      <c r="S16" s="15">
        <f>B5L307C1-B5L307C1A+B5L307C1E-B5L307C1F</f>
        <v>2929983.3423530776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12212754</v>
      </c>
      <c r="F17" s="16" t="s">
        <v>10195</v>
      </c>
      <c r="G17" s="15">
        <f>A4L108C4</f>
        <v>2730813</v>
      </c>
      <c r="H17" s="16" t="s">
        <v>10196</v>
      </c>
      <c r="I17" s="15">
        <f>IF(B5L308C1-B5L308C1A&lt;0,0,B5L308C1-B5L308C1A)</f>
        <v>9481941</v>
      </c>
      <c r="J17" s="16" t="s">
        <v>10197</v>
      </c>
      <c r="K17" s="23">
        <f>IF(B5L372C1B=0,0,B5L308C1B/B5L372C1B)</f>
        <v>0.22737350387747135</v>
      </c>
      <c r="L17" s="16" t="s">
        <v>10198</v>
      </c>
      <c r="M17" s="21">
        <f>IF(B5L373C1B=0,0,B5L308C1B/B5L373C1B)</f>
        <v>0.24477226486330875</v>
      </c>
      <c r="N17" s="16" t="s">
        <v>10199</v>
      </c>
      <c r="O17" s="15">
        <f>B5L101C1*B5L308C1C</f>
        <v>267275.28007292881</v>
      </c>
      <c r="P17" s="16" t="s">
        <v>10200</v>
      </c>
      <c r="Q17" s="15">
        <f>B5L102C1*B5L308C1D</f>
        <v>3360502.4119903222</v>
      </c>
      <c r="R17" s="16" t="s">
        <v>10201</v>
      </c>
      <c r="S17" s="15">
        <f>B5L308C1-B5L308C1A+B5L308C1E-B5L308C1F</f>
        <v>6388713.8680826072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4481955</v>
      </c>
      <c r="F18" s="16" t="s">
        <v>10203</v>
      </c>
      <c r="G18" s="15">
        <f>A4L109C4</f>
        <v>648880</v>
      </c>
      <c r="H18" s="16" t="s">
        <v>10204</v>
      </c>
      <c r="I18" s="15">
        <f>IF(B5L309C1-B5L309C1A&lt;0,0,B5L309C1-B5L309C1A)</f>
        <v>3833075</v>
      </c>
      <c r="J18" s="16" t="s">
        <v>10205</v>
      </c>
      <c r="K18" s="23">
        <f>IF(B5L372C1B=0,0,B5L309C1B/B5L372C1B)</f>
        <v>9.1915747353325486E-2</v>
      </c>
      <c r="L18" s="16" t="s">
        <v>10206</v>
      </c>
      <c r="M18" s="21">
        <f>IF(B5L373C1B=0,0,B5L309C1B/B5L373C1B)</f>
        <v>9.8949197125454288E-2</v>
      </c>
      <c r="N18" s="16" t="s">
        <v>10207</v>
      </c>
      <c r="O18" s="15">
        <f>B5L101C1*B5L309C1C</f>
        <v>108046.04185636058</v>
      </c>
      <c r="P18" s="16" t="s">
        <v>10208</v>
      </c>
      <c r="Q18" s="15">
        <f>B5L102C1*B5L309C1D</f>
        <v>1358483.2243566802</v>
      </c>
      <c r="R18" s="16" t="s">
        <v>10209</v>
      </c>
      <c r="S18" s="15">
        <f>B5L309C1-B5L309C1A+B5L309C1E-B5L309C1F</f>
        <v>2582637.8174996804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92271</v>
      </c>
      <c r="F19" s="16" t="s">
        <v>10211</v>
      </c>
      <c r="G19" s="15">
        <f>A4L110C4</f>
        <v>13683</v>
      </c>
      <c r="H19" s="16" t="s">
        <v>10212</v>
      </c>
      <c r="I19" s="15">
        <f>IF(B5L310C1-B5L310C1A&lt;0,0,B5L310C1-B5L310C1A)</f>
        <v>78588</v>
      </c>
      <c r="J19" s="16" t="s">
        <v>10213</v>
      </c>
      <c r="K19" s="23">
        <f>IF(B5L372C1B=0,0,B5L310C1B/B5L372C1B)</f>
        <v>1.8845117178774597E-3</v>
      </c>
      <c r="L19" s="16" t="s">
        <v>10214</v>
      </c>
      <c r="M19" s="21">
        <f>IF(B5L373C1B=0,0,B5L310C1B/B5L373C1B)</f>
        <v>2.0287157187624037E-3</v>
      </c>
      <c r="N19" s="16" t="s">
        <v>10215</v>
      </c>
      <c r="O19" s="15">
        <f>B5L101C1*B5L310C1C</f>
        <v>2215.2246792477749</v>
      </c>
      <c r="P19" s="16" t="s">
        <v>10216</v>
      </c>
      <c r="Q19" s="15">
        <f>B5L102C1*B5L310C1D</f>
        <v>27852.436917029478</v>
      </c>
      <c r="R19" s="16" t="s">
        <v>10217</v>
      </c>
      <c r="S19" s="15">
        <f>B5L310C1-B5L310C1A+B5L310C1E-B5L310C1F</f>
        <v>52950.7877622183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650648</v>
      </c>
      <c r="F20" s="16" t="s">
        <v>10219</v>
      </c>
      <c r="G20" s="15">
        <f>A4L111C4</f>
        <v>255797</v>
      </c>
      <c r="H20" s="16" t="s">
        <v>10220</v>
      </c>
      <c r="I20" s="15">
        <f>IF(B5L311C1-B5L311C1A&lt;0,0,B5L311C1-B5L311C1A)</f>
        <v>394851</v>
      </c>
      <c r="J20" s="16" t="s">
        <v>10221</v>
      </c>
      <c r="K20" s="23">
        <f>IF(B5L372C1B=0,0,B5L311C1B/B5L372C1B)</f>
        <v>9.4683836758236994E-3</v>
      </c>
      <c r="L20" s="16" t="s">
        <v>10222</v>
      </c>
      <c r="M20" s="21">
        <f>IF(B5L373C1B=0,0,B5L311C1B/B5L373C1B)</f>
        <v>1.0192910244172824E-2</v>
      </c>
      <c r="N20" s="16" t="s">
        <v>10223</v>
      </c>
      <c r="O20" s="15">
        <f>B5L101C1*B5L311C1C</f>
        <v>11129.990327094001</v>
      </c>
      <c r="P20" s="16" t="s">
        <v>10224</v>
      </c>
      <c r="Q20" s="15">
        <f>B5L102C1*B5L311C1D</f>
        <v>139939.46364745262</v>
      </c>
      <c r="R20" s="16" t="s">
        <v>10225</v>
      </c>
      <c r="S20" s="15">
        <f>B5L311C1-B5L311C1A+B5L311C1E-B5L311C1F</f>
        <v>266041.52667964133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52593</v>
      </c>
      <c r="F21" s="16" t="s">
        <v>10227</v>
      </c>
      <c r="G21" s="15">
        <f>A4L112C4</f>
        <v>27120</v>
      </c>
      <c r="H21" s="16" t="s">
        <v>10228</v>
      </c>
      <c r="I21" s="15">
        <f>IF(B5L312C1-B5L312C1A&lt;0,0,B5L312C1-B5L312C1A)</f>
        <v>25473</v>
      </c>
      <c r="J21" s="16" t="s">
        <v>10229</v>
      </c>
      <c r="K21" s="23">
        <f>IF(B5L372C1B=0,0,B5L312C1B/B5L372C1B)</f>
        <v>6.1083329502586309E-4</v>
      </c>
      <c r="L21" s="16" t="s">
        <v>10230</v>
      </c>
      <c r="M21" s="21">
        <f>IF(B5L373C1B=0,0,B5L312C1B/B5L373C1B)</f>
        <v>6.5757463612809482E-4</v>
      </c>
      <c r="N21" s="16" t="s">
        <v>10231</v>
      </c>
      <c r="O21" s="15">
        <f>B5L101C1*B5L312C1C</f>
        <v>718.02842996995184</v>
      </c>
      <c r="P21" s="16" t="s">
        <v>10232</v>
      </c>
      <c r="Q21" s="15">
        <f>B5L102C1*B5L312C1D</f>
        <v>9027.9066217169548</v>
      </c>
      <c r="R21" s="16" t="s">
        <v>10233</v>
      </c>
      <c r="S21" s="15">
        <f>B5L312C1-B5L312C1A+B5L312C1E-B5L312C1F</f>
        <v>17163.121808252996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13624</v>
      </c>
      <c r="F22" s="16" t="s">
        <v>10235</v>
      </c>
      <c r="G22" s="15">
        <f>A4L113C4</f>
        <v>4457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435986</v>
      </c>
      <c r="F23" s="16" t="s">
        <v>10237</v>
      </c>
      <c r="G23" s="15">
        <f>A4L114C4</f>
        <v>123253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449610</v>
      </c>
      <c r="F24" s="16" t="s">
        <v>10239</v>
      </c>
      <c r="G24" s="15">
        <f>B5L313C1A+B5L314C1A</f>
        <v>127710</v>
      </c>
      <c r="H24" s="16" t="s">
        <v>10240</v>
      </c>
      <c r="I24" s="15">
        <f>IF(B5L315C1-B5L315C1A&lt;0,0,B5L315C1-B5L315C1A)</f>
        <v>321900</v>
      </c>
      <c r="J24" s="16" t="s">
        <v>10241</v>
      </c>
      <c r="K24" s="23">
        <f>IF(B5L372C1B=0,0,B5L315C1B/B5L372C1B)</f>
        <v>7.719045172096939E-3</v>
      </c>
      <c r="L24" s="16" t="s">
        <v>10242</v>
      </c>
      <c r="M24" s="21">
        <f>IF(B5L373C1B=0,0,B5L315C1B/B5L373C1B)</f>
        <v>8.309711277416627E-3</v>
      </c>
      <c r="N24" s="16" t="s">
        <v>10243</v>
      </c>
      <c r="O24" s="15">
        <f>B5L101C1*B5L315C1C</f>
        <v>9073.660409348231</v>
      </c>
      <c r="P24" s="16" t="s">
        <v>10244</v>
      </c>
      <c r="Q24" s="15">
        <f>B5L102C1*B5L315C1D</f>
        <v>114084.84047935806</v>
      </c>
      <c r="R24" s="16" t="s">
        <v>10245</v>
      </c>
      <c r="S24" s="15">
        <f>B5L315C1-B5L315C1A+B5L315C1E-B5L315C1F</f>
        <v>216888.81992999016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663293</v>
      </c>
      <c r="F25" s="16" t="s">
        <v>10247</v>
      </c>
      <c r="G25" s="15">
        <f>A4L115C4</f>
        <v>188146</v>
      </c>
      <c r="H25" s="16" t="s">
        <v>10248</v>
      </c>
      <c r="I25" s="15">
        <f>IF(B5L316C1-B5L316C1A&lt;0,0,B5L316C1-B5L316C1A)</f>
        <v>475147</v>
      </c>
      <c r="J25" s="16" t="s">
        <v>10249</v>
      </c>
      <c r="K25" s="23">
        <f>IF(B5L372C1B=0,0,B5L316C1B/B5L372C1B)</f>
        <v>1.1393852613812813E-2</v>
      </c>
      <c r="L25" s="16" t="s">
        <v>10250</v>
      </c>
      <c r="M25" s="21">
        <f>IF(B5L373C1B=0,0,B5L316C1B/B5L373C1B)</f>
        <v>1.2265717254832798E-2</v>
      </c>
      <c r="N25" s="16" t="s">
        <v>10251</v>
      </c>
      <c r="O25" s="15">
        <f>B5L101C1*B5L316C1C</f>
        <v>13393.359809010823</v>
      </c>
      <c r="P25" s="16" t="s">
        <v>10252</v>
      </c>
      <c r="Q25" s="15">
        <f>B5L102C1*B5L316C1D</f>
        <v>168397.23423189044</v>
      </c>
      <c r="R25" s="16" t="s">
        <v>10253</v>
      </c>
      <c r="S25" s="15">
        <f>B5L316C1-B5L316C1A+B5L316C1E-B5L316C1F</f>
        <v>320143.12557712034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15775</v>
      </c>
      <c r="F27" s="16" t="s">
        <v>10263</v>
      </c>
      <c r="G27" s="15">
        <f>A4L117C4</f>
        <v>1614</v>
      </c>
      <c r="H27" s="16" t="s">
        <v>10264</v>
      </c>
      <c r="I27" s="15">
        <f>IF(B5L318C1-B5L318C1A&lt;0,0,B5L318C1-B5L318C1A)</f>
        <v>14161</v>
      </c>
      <c r="J27" s="16" t="s">
        <v>10265</v>
      </c>
      <c r="K27" s="23">
        <f>IF(B5L372C1B=0,0,B5L318C1B/B5L372C1B)</f>
        <v>3.395756405158893E-4</v>
      </c>
      <c r="L27" s="16" t="s">
        <v>10266</v>
      </c>
      <c r="M27" s="21">
        <f>IF(B5L373C1B=0,0,B5L318C1B/B5L373C1B)</f>
        <v>3.6556017831468422E-4</v>
      </c>
      <c r="N27" s="16" t="s">
        <v>10267</v>
      </c>
      <c r="O27" s="15">
        <f>B5L101C1*B5L318C1C</f>
        <v>399.16776967002272</v>
      </c>
      <c r="P27" s="16" t="s">
        <v>10268</v>
      </c>
      <c r="Q27" s="15">
        <f>B5L102C1*B5L318C1D</f>
        <v>5018.8115129797743</v>
      </c>
      <c r="R27" s="16" t="s">
        <v>10269</v>
      </c>
      <c r="S27" s="15">
        <f>B5L318C1-B5L318C1A+B5L318C1E-B5L318C1F</f>
        <v>9541.3562566902474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28775</v>
      </c>
      <c r="F28" s="16" t="s">
        <v>10271</v>
      </c>
      <c r="G28" s="15">
        <f>A4L118C4</f>
        <v>5846</v>
      </c>
      <c r="H28" s="16" t="s">
        <v>10272</v>
      </c>
      <c r="I28" s="15">
        <f>IF(B5L319C1-B5L319C1A&lt;0,0,B5L319C1-B5L319C1A)</f>
        <v>22929</v>
      </c>
      <c r="J28" s="16" t="s">
        <v>10273</v>
      </c>
      <c r="K28" s="23">
        <f>IF(B5L372C1B=0,0,B5L319C1B/B5L372C1B)</f>
        <v>5.4982909832560021E-4</v>
      </c>
      <c r="L28" s="16" t="s">
        <v>10274</v>
      </c>
      <c r="M28" s="21">
        <f>IF(B5L373C1B=0,0,B5L319C1B/B5L373C1B)</f>
        <v>5.9190236060853007E-4</v>
      </c>
      <c r="N28" s="16" t="s">
        <v>10275</v>
      </c>
      <c r="O28" s="15">
        <f>B5L101C1*B5L319C1C</f>
        <v>646.31860679075976</v>
      </c>
      <c r="P28" s="16" t="s">
        <v>10276</v>
      </c>
      <c r="Q28" s="15">
        <f>B5L102C1*B5L319C1D</f>
        <v>8126.2855152258489</v>
      </c>
      <c r="R28" s="16" t="s">
        <v>10277</v>
      </c>
      <c r="S28" s="15">
        <f>B5L319C1-B5L319C1A+B5L319C1E-B5L319C1F</f>
        <v>15449.03309156491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1495980</v>
      </c>
      <c r="F29" s="16" t="s">
        <v>10279</v>
      </c>
      <c r="G29" s="15">
        <f>A4L119C4</f>
        <v>380651</v>
      </c>
      <c r="H29" s="16" t="s">
        <v>10280</v>
      </c>
      <c r="I29" s="15">
        <f>IF(B5L320C1-B5L320C1A&lt;0,0,B5L320C1-B5L320C1A)</f>
        <v>1115329</v>
      </c>
      <c r="J29" s="16" t="s">
        <v>10281</v>
      </c>
      <c r="K29" s="23">
        <f>IF(B5L372C1B=0,0,B5L320C1B/B5L372C1B)</f>
        <v>2.6745184631095705E-2</v>
      </c>
      <c r="L29" s="16" t="s">
        <v>10282</v>
      </c>
      <c r="M29" s="21">
        <f>IF(B5L373C1B=0,0,B5L320C1B/B5L373C1B)</f>
        <v>2.8791742681981387E-2</v>
      </c>
      <c r="N29" s="16" t="s">
        <v>10283</v>
      </c>
      <c r="O29" s="15">
        <f>B5L101C1*B5L320C1C</f>
        <v>31438.697082006689</v>
      </c>
      <c r="P29" s="16" t="s">
        <v>10284</v>
      </c>
      <c r="Q29" s="15">
        <f>B5L102C1*B5L320C1D</f>
        <v>395284.65687170532</v>
      </c>
      <c r="R29" s="16" t="s">
        <v>10285</v>
      </c>
      <c r="S29" s="15">
        <f>B5L320C1-B5L320C1A+B5L320C1E-B5L320C1F</f>
        <v>751483.04021030129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968514</v>
      </c>
      <c r="F30" s="16" t="s">
        <v>10287</v>
      </c>
      <c r="G30" s="15">
        <f>A4L120C4</f>
        <v>428726</v>
      </c>
      <c r="H30" s="16" t="s">
        <v>10288</v>
      </c>
      <c r="I30" s="15">
        <f>IF(B5L321C1-B5L321C1A&lt;0,0,B5L321C1-B5L321C1A)</f>
        <v>539788</v>
      </c>
      <c r="J30" s="16" t="s">
        <v>10289</v>
      </c>
      <c r="K30" s="23">
        <f>IF(B5L372C1B=0,0,B5L321C1B/B5L372C1B)</f>
        <v>1.2943920333506874E-2</v>
      </c>
      <c r="L30" s="16" t="s">
        <v>10290</v>
      </c>
      <c r="M30" s="21">
        <f>IF(B5L373C1B=0,0,B5L321C1B/B5L373C1B)</f>
        <v>1.3934397114054569E-2</v>
      </c>
      <c r="N30" s="16" t="s">
        <v>10291</v>
      </c>
      <c r="O30" s="15">
        <f>B5L101C1*B5L321C1C</f>
        <v>15215.448912833996</v>
      </c>
      <c r="P30" s="16" t="s">
        <v>10292</v>
      </c>
      <c r="Q30" s="15">
        <f>B5L102C1*B5L321C1D</f>
        <v>191306.70354977236</v>
      </c>
      <c r="R30" s="16" t="s">
        <v>10293</v>
      </c>
      <c r="S30" s="15">
        <f>B5L321C1-B5L321C1A+B5L321C1E-B5L321C1F</f>
        <v>363696.74536306167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2969593</v>
      </c>
      <c r="F31" s="16" t="s">
        <v>10295</v>
      </c>
      <c r="G31" s="15">
        <f>A4L121C4</f>
        <v>477889</v>
      </c>
      <c r="H31" s="16" t="s">
        <v>10296</v>
      </c>
      <c r="I31" s="15">
        <f>IF(B5L322C1-B5L322C1A&lt;0,0,B5L322C1-B5L322C1A)</f>
        <v>2491704</v>
      </c>
      <c r="J31" s="16" t="s">
        <v>10297</v>
      </c>
      <c r="K31" s="23">
        <f>IF(B5L372C1B=0,0,B5L322C1B/B5L372C1B)</f>
        <v>5.9750157600169718E-2</v>
      </c>
      <c r="L31" s="16" t="s">
        <v>10298</v>
      </c>
      <c r="M31" s="21">
        <f>IF(B5L373C1B=0,0,B5L322C1B/B5L373C1B)</f>
        <v>6.4322276572799375E-2</v>
      </c>
      <c r="N31" s="16" t="s">
        <v>10299</v>
      </c>
      <c r="O31" s="15">
        <f>B5L101C1*B5L322C1C</f>
        <v>70235.712757423506</v>
      </c>
      <c r="P31" s="16" t="s">
        <v>10300</v>
      </c>
      <c r="Q31" s="15">
        <f>B5L102C1*B5L322C1D</f>
        <v>883086.83865106676</v>
      </c>
      <c r="R31" s="16" t="s">
        <v>10301</v>
      </c>
      <c r="S31" s="15">
        <f>B5L322C1-B5L322C1A+B5L322C1E-B5L322C1F</f>
        <v>1678852.8741063569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2386</v>
      </c>
      <c r="F32" s="16" t="s">
        <v>10303</v>
      </c>
      <c r="G32" s="15">
        <f>A4L122C4</f>
        <v>2037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49707</v>
      </c>
      <c r="F33" s="16" t="s">
        <v>10305</v>
      </c>
      <c r="G33" s="15">
        <f>A4L123C4</f>
        <v>12081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38192</v>
      </c>
      <c r="F34" s="16" t="s">
        <v>10307</v>
      </c>
      <c r="G34" s="15">
        <f>A4L124C4</f>
        <v>22926</v>
      </c>
      <c r="H34" s="16" t="s">
        <v>10308</v>
      </c>
      <c r="I34" s="15">
        <f>IF(B5L325C1-B5L325C1A&lt;0,0,B5L325C1-B5L325C1A)</f>
        <v>15266</v>
      </c>
      <c r="J34" s="16" t="s">
        <v>10309</v>
      </c>
      <c r="K34" s="23">
        <f>IF(B5L372C1B=0,0,B5L325C1B/B5L372C1B)</f>
        <v>3.6607313947571257E-4</v>
      </c>
      <c r="L34" s="16" t="s">
        <v>10310</v>
      </c>
      <c r="M34" s="21">
        <f>IF(B5L373C1B=0,0,B5L325C1B/B5L373C1B)</f>
        <v>3.9408528226480964E-4</v>
      </c>
      <c r="N34" s="16" t="s">
        <v>10311</v>
      </c>
      <c r="O34" s="15">
        <f>B5L101C1*B5L325C1C</f>
        <v>430.31531472230535</v>
      </c>
      <c r="P34" s="16" t="s">
        <v>10312</v>
      </c>
      <c r="Q34" s="15">
        <f>B5L102C1*B5L325C1D</f>
        <v>5410.4354605712333</v>
      </c>
      <c r="R34" s="16" t="s">
        <v>10313</v>
      </c>
      <c r="S34" s="15">
        <f>B5L325C1-B5L325C1A+B5L325C1E-B5L325C1F</f>
        <v>10285.879854151073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708415</v>
      </c>
      <c r="F35" s="16" t="s">
        <v>10315</v>
      </c>
      <c r="G35" s="15">
        <f>A4L125C4</f>
        <v>237081</v>
      </c>
      <c r="H35" s="16" t="s">
        <v>10316</v>
      </c>
      <c r="I35" s="15">
        <f>IF(B5L326C1-B5L326C1A&lt;0,0,B5L326C1-B5L326C1A)</f>
        <v>471334</v>
      </c>
      <c r="J35" s="16" t="s">
        <v>10317</v>
      </c>
      <c r="K35" s="23">
        <f>IF(B5L372C1B=0,0,B5L326C1B/B5L372C1B)</f>
        <v>1.1302418257673622E-2</v>
      </c>
      <c r="L35" s="16" t="s">
        <v>10318</v>
      </c>
      <c r="M35" s="21">
        <f>IF(B5L373C1B=0,0,B5L326C1B/B5L373C1B)</f>
        <v>1.2167286285274583E-2</v>
      </c>
      <c r="N35" s="16" t="s">
        <v>10319</v>
      </c>
      <c r="O35" s="15">
        <f>B5L101C1*B5L326C1C</f>
        <v>13285.879637712766</v>
      </c>
      <c r="P35" s="16" t="s">
        <v>10320</v>
      </c>
      <c r="Q35" s="15">
        <f>B5L102C1*B5L326C1D</f>
        <v>167045.86580459069</v>
      </c>
      <c r="R35" s="16" t="s">
        <v>10321</v>
      </c>
      <c r="S35" s="15">
        <f>B5L326C1-B5L326C1A+B5L326C1E-B5L326C1F</f>
        <v>317574.0138331221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626776</v>
      </c>
      <c r="F36" s="16" t="s">
        <v>10323</v>
      </c>
      <c r="G36" s="15">
        <f>A4L126C4</f>
        <v>93576</v>
      </c>
      <c r="H36" s="16" t="s">
        <v>10324</v>
      </c>
      <c r="I36" s="15">
        <f>IF(B5L327C1-B5L327C1A&lt;0,0,B5L327C1-B5L327C1A)</f>
        <v>533200</v>
      </c>
      <c r="J36" s="16" t="s">
        <v>10325</v>
      </c>
      <c r="K36" s="23">
        <f>IF(B5L372C1B=0,0,B5L327C1B/B5L372C1B)</f>
        <v>1.2785942484504778E-2</v>
      </c>
      <c r="L36" s="16" t="s">
        <v>10326</v>
      </c>
      <c r="M36" s="21">
        <f>IF(B5L373C1B=0,0,B5L327C1B/B5L373C1B)</f>
        <v>1.3764330702449659E-2</v>
      </c>
      <c r="N36" s="16" t="s">
        <v>10327</v>
      </c>
      <c r="O36" s="15">
        <f>B5L101C1*B5L327C1C</f>
        <v>15029.747531110521</v>
      </c>
      <c r="P36" s="16" t="s">
        <v>10328</v>
      </c>
      <c r="Q36" s="15">
        <f>B5L102C1*B5L327C1D</f>
        <v>188971.84511834022</v>
      </c>
      <c r="R36" s="16" t="s">
        <v>10329</v>
      </c>
      <c r="S36" s="15">
        <f>B5L327C1-B5L327C1A+B5L327C1E-B5L327C1F</f>
        <v>359257.90241277032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150596</v>
      </c>
      <c r="F37" s="16" t="s">
        <v>10331</v>
      </c>
      <c r="G37" s="15">
        <f>B2L461C2</f>
        <v>66058</v>
      </c>
      <c r="H37" s="16" t="s">
        <v>10332</v>
      </c>
      <c r="I37" s="15">
        <f>IF(B5L328C1-B5L328C1A&lt;0,0,B5L328C1-B5L328C1A)</f>
        <v>84538</v>
      </c>
      <c r="J37" s="16" t="s">
        <v>10333</v>
      </c>
      <c r="K37" s="23">
        <f>IF(B5L372C1B=0,0,B5L328C1B/B5L372C1B)</f>
        <v>2.0271905584303544E-3</v>
      </c>
      <c r="L37" s="16" t="s">
        <v>10334</v>
      </c>
      <c r="M37" s="21">
        <f>IF(B5L373C1B=0,0,B5L328C1B/B5L373C1B)</f>
        <v>2.1823124323400024E-3</v>
      </c>
      <c r="N37" s="16" t="s">
        <v>10335</v>
      </c>
      <c r="O37" s="15">
        <f>B5L101C1*B5L328C1C</f>
        <v>2382.942229529297</v>
      </c>
      <c r="P37" s="16" t="s">
        <v>10336</v>
      </c>
      <c r="Q37" s="15">
        <f>B5L102C1*B5L328C1D</f>
        <v>29961.181250214264</v>
      </c>
      <c r="R37" s="16" t="s">
        <v>10337</v>
      </c>
      <c r="S37" s="15">
        <f>B5L328C1-B5L328C1A+B5L328C1E-B5L328C1F</f>
        <v>56959.760979315026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94441</v>
      </c>
      <c r="F38" s="16" t="s">
        <v>10339</v>
      </c>
      <c r="G38" s="15">
        <f>B2L462C2</f>
        <v>41426</v>
      </c>
      <c r="H38" s="16" t="s">
        <v>10340</v>
      </c>
      <c r="I38" s="15">
        <f>IF(B5L329C1-B5L329C1A&lt;0,0,B5L329C1-B5L329C1A)</f>
        <v>53015</v>
      </c>
      <c r="J38" s="16" t="s">
        <v>10341</v>
      </c>
      <c r="K38" s="23">
        <f>IF(B5L372C1B=0,0,B5L329C1B/B5L372C1B)</f>
        <v>1.2712804591448253E-3</v>
      </c>
      <c r="L38" s="16" t="s">
        <v>10342</v>
      </c>
      <c r="M38" s="21">
        <f>IF(B5L373C1B=0,0,B5L329C1B/B5L373C1B)</f>
        <v>1.3685596252632571E-3</v>
      </c>
      <c r="N38" s="16" t="s">
        <v>10343</v>
      </c>
      <c r="O38" s="15">
        <f>B5L101C1*B5L329C1C</f>
        <v>1494.3774669201507</v>
      </c>
      <c r="P38" s="16" t="s">
        <v>10344</v>
      </c>
      <c r="Q38" s="15">
        <f>B5L102C1*B5L329C1D</f>
        <v>18789.089214082531</v>
      </c>
      <c r="R38" s="16" t="s">
        <v>10345</v>
      </c>
      <c r="S38" s="15">
        <f>B5L329C1-B5L329C1A+B5L329C1E-B5L329C1F</f>
        <v>35720.288252837621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10210</v>
      </c>
      <c r="F39" s="16" t="s">
        <v>10347</v>
      </c>
      <c r="G39" s="15">
        <f>B2L463C2</f>
        <v>4478</v>
      </c>
      <c r="H39" s="16" t="s">
        <v>10348</v>
      </c>
      <c r="I39" s="15">
        <f>IF(B5L330C1-B5L330C1A&lt;0,0,B5L330C1-B5L330C1A)</f>
        <v>5732</v>
      </c>
      <c r="J39" s="16" t="s">
        <v>10349</v>
      </c>
      <c r="K39" s="23">
        <f>IF(B5L372C1B=0,0,B5L330C1B/B5L372C1B)</f>
        <v>1.3745127967213313E-4</v>
      </c>
      <c r="L39" s="16" t="s">
        <v>10350</v>
      </c>
      <c r="M39" s="21">
        <f>IF(B5L373C1B=0,0,B5L330C1B/B5L373C1B)</f>
        <v>1.4796913650870489E-4</v>
      </c>
      <c r="N39" s="16" t="s">
        <v>10351</v>
      </c>
      <c r="O39" s="15">
        <f>B5L101C1*B5L330C1C</f>
        <v>161.57260474179577</v>
      </c>
      <c r="P39" s="16" t="s">
        <v>10352</v>
      </c>
      <c r="Q39" s="15">
        <f>B5L102C1*B5L330C1D</f>
        <v>2031.4827761033873</v>
      </c>
      <c r="R39" s="16" t="s">
        <v>10353</v>
      </c>
      <c r="S39" s="15">
        <f>B5L330C1-B5L330C1A+B5L330C1E-B5L330C1F</f>
        <v>3862.0898286384081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2574</v>
      </c>
      <c r="F40" s="16" t="s">
        <v>10355</v>
      </c>
      <c r="G40" s="15">
        <f>A4L128C4</f>
        <v>64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54667</v>
      </c>
      <c r="F41" s="16" t="s">
        <v>10357</v>
      </c>
      <c r="G41" s="15">
        <f>B5L323C1A+B5L324C1A+B5L331C1A</f>
        <v>14182</v>
      </c>
      <c r="H41" s="16" t="s">
        <v>10358</v>
      </c>
      <c r="I41" s="15">
        <f>IF(B5L332C1-B5L332C1A&lt;0,0,B5L332C1-B5L332C1A)</f>
        <v>40485</v>
      </c>
      <c r="J41" s="16" t="s">
        <v>10359</v>
      </c>
      <c r="K41" s="23">
        <f>IF(B5L372C1B=0,0,B5L332C1B/B5L372C1B)</f>
        <v>9.7081560668637646E-4</v>
      </c>
      <c r="L41" s="16" t="s">
        <v>10360</v>
      </c>
      <c r="M41" s="21">
        <f>IF(B5L373C1B=0,0,B5L332C1B/B5L373C1B)</f>
        <v>1.0451030166704321E-3</v>
      </c>
      <c r="N41" s="16" t="s">
        <v>10361</v>
      </c>
      <c r="O41" s="15">
        <f>B5L101C1*B5L332C1C</f>
        <v>1141.1840375037686</v>
      </c>
      <c r="P41" s="16" t="s">
        <v>10362</v>
      </c>
      <c r="Q41" s="15">
        <f>B5L102C1*B5L332C1D</f>
        <v>14348.321735963997</v>
      </c>
      <c r="R41" s="16" t="s">
        <v>10363</v>
      </c>
      <c r="S41" s="15">
        <f>B5L332C1-B5L332C1A+B5L332C1E-B5L332C1F</f>
        <v>27277.862301539775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7162751</v>
      </c>
      <c r="F49" s="16" t="s">
        <v>10394</v>
      </c>
      <c r="G49" s="15">
        <f>B2L404C2</f>
        <v>2552946</v>
      </c>
      <c r="H49" s="16" t="s">
        <v>10395</v>
      </c>
      <c r="I49" s="15">
        <f>IF(B5L340C1-B5L340C1A&lt;0,0,B5L340C1-B5L340C1A)</f>
        <v>4609805</v>
      </c>
      <c r="J49" s="16" t="s">
        <v>10396</v>
      </c>
      <c r="K49" s="23">
        <f>IF(B5L372C1B=0,0,B5L340C1B/B5L372C1B)</f>
        <v>0.11054145085293052</v>
      </c>
      <c r="L49" s="16" t="s">
        <v>10397</v>
      </c>
      <c r="M49" s="21">
        <f>IF(B5L373C1B=0,0,B5L340C1B/B5L373C1B)</f>
        <v>0.11900015096362707</v>
      </c>
      <c r="N49" s="16" t="s">
        <v>10398</v>
      </c>
      <c r="O49" s="15">
        <f>B5L101C1*B5L340C1C</f>
        <v>129940.37006311129</v>
      </c>
      <c r="P49" s="16" t="s">
        <v>10399</v>
      </c>
      <c r="Q49" s="15">
        <f>B5L102C1*B5L340C1D</f>
        <v>1633764.7345944303</v>
      </c>
      <c r="R49" s="16" t="s">
        <v>10400</v>
      </c>
      <c r="S49" s="15">
        <f>B5L340C1-B5L340C1A+B5L340C1E-B5L340C1F</f>
        <v>3105980.6354686809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40</v>
      </c>
      <c r="F51" s="16" t="s">
        <v>10410</v>
      </c>
      <c r="G51" s="15">
        <f>B2L410C2</f>
        <v>-57</v>
      </c>
      <c r="H51" s="16" t="s">
        <v>10411</v>
      </c>
      <c r="I51" s="15">
        <f>IF(B5L342C1-B5L342C1A&lt;0,0,B5L342C1-B5L342C1A)</f>
        <v>97</v>
      </c>
      <c r="J51" s="16" t="s">
        <v>10412</v>
      </c>
      <c r="K51" s="23">
        <f>IF(B5L372C1B=0,0,B5L342C1B/B5L372C1B)</f>
        <v>2.3260247955681987E-6</v>
      </c>
      <c r="L51" s="16" t="s">
        <v>10413</v>
      </c>
      <c r="M51" s="21">
        <f>IF(B5L373C1B=0,0,B5L342C1B/B5L373C1B)</f>
        <v>2.5040136499205117E-6</v>
      </c>
      <c r="N51" s="16" t="s">
        <v>10414</v>
      </c>
      <c r="O51" s="15">
        <f>B5L101C1*B5L342C1C</f>
        <v>2.734218886942462</v>
      </c>
      <c r="P51" s="16" t="s">
        <v>10415</v>
      </c>
      <c r="Q51" s="15">
        <f>B5L102C1*B5L342C1D</f>
        <v>34.377848793096398</v>
      </c>
      <c r="R51" s="16" t="s">
        <v>10416</v>
      </c>
      <c r="S51" s="15">
        <f>B5L342C1-B5L342C1A+B5L342C1E-B5L342C1F</f>
        <v>65.356370093846067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39</v>
      </c>
      <c r="F52" s="16" t="s">
        <v>10418</v>
      </c>
      <c r="G52" s="15">
        <f>B2L411C2</f>
        <v>30</v>
      </c>
      <c r="H52" s="16" t="s">
        <v>10419</v>
      </c>
      <c r="I52" s="15">
        <f>IF(B5L343C1-B5L343C1A&lt;0,0,B5L343C1-B5L343C1A)</f>
        <v>9</v>
      </c>
      <c r="J52" s="16" t="s">
        <v>10420</v>
      </c>
      <c r="K52" s="23">
        <f>IF(B5L372C1B=0,0,B5L343C1B/B5L372C1B)</f>
        <v>2.1581673360942048E-7</v>
      </c>
      <c r="L52" s="16" t="s">
        <v>10421</v>
      </c>
      <c r="M52" s="21">
        <f>IF(B5L373C1B=0,0,B5L343C1B/B5L373C1B)</f>
        <v>2.3233116339468665E-7</v>
      </c>
      <c r="N52" s="16" t="s">
        <v>10422</v>
      </c>
      <c r="O52" s="15">
        <f>B5L101C1*B5L343C1C</f>
        <v>0.25369041219053767</v>
      </c>
      <c r="P52" s="16" t="s">
        <v>10423</v>
      </c>
      <c r="Q52" s="15">
        <f>B5L102C1*B5L343C1D</f>
        <v>3.1896973106996658</v>
      </c>
      <c r="R52" s="16" t="s">
        <v>10424</v>
      </c>
      <c r="S52" s="15">
        <f>B5L343C1-B5L343C1A+B5L343C1E-B5L343C1F</f>
        <v>6.0639931014908726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130763</v>
      </c>
      <c r="F53" s="16" t="s">
        <v>10426</v>
      </c>
      <c r="G53" s="15">
        <f>B2L412C2</f>
        <v>15153</v>
      </c>
      <c r="H53" s="16" t="s">
        <v>10427</v>
      </c>
      <c r="I53" s="15">
        <f>IF(B5L344C1-B5L344C1A&lt;0,0,B5L344C1-B5L344C1A)</f>
        <v>115610</v>
      </c>
      <c r="J53" s="16" t="s">
        <v>10428</v>
      </c>
      <c r="K53" s="23">
        <f>IF(B5L372C1B=0,0,B5L344C1B/B5L372C1B)</f>
        <v>2.7722858413983449E-3</v>
      </c>
      <c r="L53" s="16" t="s">
        <v>10429</v>
      </c>
      <c r="M53" s="21">
        <f>IF(B5L373C1B=0,0,B5L344C1B/B5L373C1B)</f>
        <v>2.9844228666733026E-3</v>
      </c>
      <c r="N53" s="16" t="s">
        <v>10430</v>
      </c>
      <c r="O53" s="15">
        <f>B5L101C1*B5L344C1C</f>
        <v>3258.7942837053406</v>
      </c>
      <c r="P53" s="16" t="s">
        <v>10431</v>
      </c>
      <c r="Q53" s="15">
        <f>B5L102C1*B5L344C1D</f>
        <v>40973.434009998702</v>
      </c>
      <c r="R53" s="16" t="s">
        <v>10432</v>
      </c>
      <c r="S53" s="15">
        <f>B5L344C1-B5L344C1A+B5L344C1E-B5L344C1F</f>
        <v>77895.360273706639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92159</v>
      </c>
      <c r="F54" s="16" t="s">
        <v>10434</v>
      </c>
      <c r="G54" s="15">
        <f>B2L413C2</f>
        <v>28098</v>
      </c>
      <c r="H54" s="16" t="s">
        <v>10435</v>
      </c>
      <c r="I54" s="15">
        <f>IF(B5L345C1-B5L345C1A&lt;0,0,B5L345C1-B5L345C1A)</f>
        <v>64061</v>
      </c>
      <c r="J54" s="16" t="s">
        <v>10436</v>
      </c>
      <c r="K54" s="23">
        <f>IF(B5L372C1B=0,0,B5L345C1B/B5L372C1B)</f>
        <v>1.5361595301947872E-3</v>
      </c>
      <c r="L54" s="16" t="s">
        <v>10437</v>
      </c>
      <c r="M54" s="21">
        <f>IF(B5L373C1B=0,0,B5L345C1B/B5L373C1B)</f>
        <v>1.653707406469669E-3</v>
      </c>
      <c r="N54" s="16" t="s">
        <v>10438</v>
      </c>
      <c r="O54" s="15">
        <f>B5L101C1*B5L345C1C</f>
        <v>1805.7401661486704</v>
      </c>
      <c r="P54" s="16" t="s">
        <v>10439</v>
      </c>
      <c r="Q54" s="15">
        <f>B5L102C1*B5L345C1D</f>
        <v>22703.911046747919</v>
      </c>
      <c r="R54" s="16" t="s">
        <v>10440</v>
      </c>
      <c r="S54" s="15">
        <f>B5L345C1-B5L345C1A+B5L345C1E-B5L345C1F</f>
        <v>43162.829119400747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92355</v>
      </c>
      <c r="F55" s="16" t="s">
        <v>10442</v>
      </c>
      <c r="G55" s="15">
        <f>B2L414C2</f>
        <v>42623</v>
      </c>
      <c r="H55" s="16" t="s">
        <v>10443</v>
      </c>
      <c r="I55" s="15">
        <f>IF(B5L346C1-B5L346C1A&lt;0,0,B5L346C1-B5L346C1A)</f>
        <v>49732</v>
      </c>
      <c r="J55" s="16" t="s">
        <v>10444</v>
      </c>
      <c r="K55" s="23">
        <f>IF(B5L372C1B=0,0,B5L346C1B/B5L372C1B)</f>
        <v>1.1925553106515222E-3</v>
      </c>
      <c r="L55" s="16" t="s">
        <v>10445</v>
      </c>
      <c r="M55" s="21">
        <f>IF(B5L373C1B=0,0,B5L346C1B/B5L373C1B)</f>
        <v>1.2838103797716174E-3</v>
      </c>
      <c r="N55" s="16" t="s">
        <v>10446</v>
      </c>
      <c r="O55" s="15">
        <f>B5L101C1*B5L346C1C</f>
        <v>1401.8368421177579</v>
      </c>
      <c r="P55" s="16" t="s">
        <v>10447</v>
      </c>
      <c r="Q55" s="15">
        <f>B5L102C1*B5L346C1D</f>
        <v>17625.558517301753</v>
      </c>
      <c r="R55" s="16" t="s">
        <v>10448</v>
      </c>
      <c r="S55" s="15">
        <f>B5L346C1-B5L346C1A+B5L346C1E-B5L346C1F</f>
        <v>33508.278324816005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650115</v>
      </c>
      <c r="F56" s="16" t="s">
        <v>10450</v>
      </c>
      <c r="G56" s="15">
        <f>B2L415C2</f>
        <v>130375</v>
      </c>
      <c r="H56" s="16" t="s">
        <v>10451</v>
      </c>
      <c r="I56" s="15">
        <f>IF(B5L347C1-B5L347C1A&lt;0,0,B5L347C1-B5L347C1A)</f>
        <v>519740</v>
      </c>
      <c r="J56" s="16" t="s">
        <v>10452</v>
      </c>
      <c r="K56" s="23">
        <f>IF(B5L372C1B=0,0,B5L347C1B/B5L372C1B)</f>
        <v>1.2463176569573357E-2</v>
      </c>
      <c r="L56" s="16" t="s">
        <v>10453</v>
      </c>
      <c r="M56" s="21">
        <f>IF(B5L373C1B=0,0,B5L347C1B/B5L373C1B)</f>
        <v>1.3416866540306049E-2</v>
      </c>
      <c r="N56" s="16" t="s">
        <v>10454</v>
      </c>
      <c r="O56" s="15">
        <f>B5L101C1*B5L347C1C</f>
        <v>14650.339425767785</v>
      </c>
      <c r="P56" s="16" t="s">
        <v>10455</v>
      </c>
      <c r="Q56" s="15">
        <f>B5L102C1*B5L347C1D</f>
        <v>184201.47558478269</v>
      </c>
      <c r="R56" s="16" t="s">
        <v>10456</v>
      </c>
      <c r="S56" s="15">
        <f>B5L347C1-B5L347C1A+B5L347C1E-B5L347C1F</f>
        <v>350188.86384098511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99981</v>
      </c>
      <c r="F57" s="16" t="s">
        <v>10458</v>
      </c>
      <c r="G57" s="15">
        <f>B2L416C2</f>
        <v>46117</v>
      </c>
      <c r="H57" s="16" t="s">
        <v>10459</v>
      </c>
      <c r="I57" s="15">
        <f>IF(B5L348C1-B5L348C1A&lt;0,0,B5L348C1-B5L348C1A)</f>
        <v>53864</v>
      </c>
      <c r="J57" s="16" t="s">
        <v>10460</v>
      </c>
      <c r="K57" s="23">
        <f>IF(B5L372C1B=0,0,B5L348C1B/B5L372C1B)</f>
        <v>1.2916391710153139E-3</v>
      </c>
      <c r="L57" s="16" t="s">
        <v>10461</v>
      </c>
      <c r="M57" s="21">
        <f>IF(B5L373C1B=0,0,B5L348C1B/B5L373C1B)</f>
        <v>1.3904761983434891E-3</v>
      </c>
      <c r="N57" s="16" t="s">
        <v>10462</v>
      </c>
      <c r="O57" s="15">
        <f>B5L101C1*B5L348C1C</f>
        <v>1518.3089291367914</v>
      </c>
      <c r="P57" s="16" t="s">
        <v>10463</v>
      </c>
      <c r="Q57" s="15">
        <f>B5L102C1*B5L348C1D</f>
        <v>19089.9839937252</v>
      </c>
      <c r="R57" s="16" t="s">
        <v>10464</v>
      </c>
      <c r="S57" s="15">
        <f>B5L348C1-B5L348C1A+B5L348C1E-B5L348C1F</f>
        <v>36292.324935411598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102237</v>
      </c>
      <c r="F58" s="16" t="s">
        <v>10466</v>
      </c>
      <c r="G58" s="15">
        <f>B2L417C2</f>
        <v>18608</v>
      </c>
      <c r="H58" s="16" t="s">
        <v>10467</v>
      </c>
      <c r="I58" s="15">
        <f>IF(B5L349C1-B5L349C1A&lt;0,0,B5L349C1-B5L349C1A)</f>
        <v>83629</v>
      </c>
      <c r="J58" s="16" t="s">
        <v>10468</v>
      </c>
      <c r="K58" s="23">
        <f>IF(B5L372C1B=0,0,B5L349C1B/B5L372C1B)</f>
        <v>2.005393068335803E-3</v>
      </c>
      <c r="L58" s="16" t="s">
        <v>10469</v>
      </c>
      <c r="M58" s="21">
        <f>IF(B5L373C1B=0,0,B5L349C1B/B5L373C1B)</f>
        <v>2.1588469848371388E-3</v>
      </c>
      <c r="N58" s="16" t="s">
        <v>10470</v>
      </c>
      <c r="O58" s="15">
        <f>B5L101C1*B5L349C1C</f>
        <v>2357.3194978980532</v>
      </c>
      <c r="P58" s="16" t="s">
        <v>10471</v>
      </c>
      <c r="Q58" s="15">
        <f>B5L102C1*B5L349C1D</f>
        <v>29639.021821833594</v>
      </c>
      <c r="R58" s="16" t="s">
        <v>10472</v>
      </c>
      <c r="S58" s="15">
        <f>B5L349C1-B5L349C1A+B5L349C1E-B5L349C1F</f>
        <v>56347.297676064452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174</v>
      </c>
      <c r="F59" s="16" t="s">
        <v>10474</v>
      </c>
      <c r="G59" s="15">
        <f>B2L418C2</f>
        <v>-279</v>
      </c>
      <c r="H59" s="16" t="s">
        <v>10475</v>
      </c>
      <c r="I59" s="15">
        <f>IF(B5L350C1-B5L350C1A&lt;0,0,B5L350C1-B5L350C1A)</f>
        <v>453</v>
      </c>
      <c r="J59" s="16" t="s">
        <v>10476</v>
      </c>
      <c r="K59" s="23">
        <f>IF(B5L372C1B=0,0,B5L350C1B/B5L372C1B)</f>
        <v>1.0862775591674164E-5</v>
      </c>
      <c r="L59" s="16" t="s">
        <v>10477</v>
      </c>
      <c r="M59" s="21">
        <f>IF(B5L373C1B=0,0,B5L350C1B/B5L373C1B)</f>
        <v>1.1694001890865896E-5</v>
      </c>
      <c r="N59" s="16" t="s">
        <v>10478</v>
      </c>
      <c r="O59" s="15">
        <f>B5L101C1*B5L350C1C</f>
        <v>12.769084080257063</v>
      </c>
      <c r="P59" s="16" t="s">
        <v>10479</v>
      </c>
      <c r="Q59" s="15">
        <f>B5L102C1*B5L350C1D</f>
        <v>160.54809797188318</v>
      </c>
      <c r="R59" s="16" t="s">
        <v>10480</v>
      </c>
      <c r="S59" s="15">
        <f>B5L350C1-B5L350C1A+B5L350C1E-B5L350C1F</f>
        <v>305.22098610837389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72759</v>
      </c>
      <c r="F60" s="16" t="s">
        <v>10482</v>
      </c>
      <c r="G60" s="15">
        <f>B2L419C2</f>
        <v>19847</v>
      </c>
      <c r="H60" s="16" t="s">
        <v>10483</v>
      </c>
      <c r="I60" s="15">
        <f>IF(B5L351C1-B5L351C1A&lt;0,0,B5L351C1-B5L351C1A)</f>
        <v>52912</v>
      </c>
      <c r="J60" s="16" t="s">
        <v>10484</v>
      </c>
      <c r="K60" s="23">
        <f>IF(B5L372C1B=0,0,B5L351C1B/B5L372C1B)</f>
        <v>1.2688105565268509E-3</v>
      </c>
      <c r="L60" s="16" t="s">
        <v>10485</v>
      </c>
      <c r="M60" s="21">
        <f>IF(B5L373C1B=0,0,B5L351C1B/B5L373C1B)</f>
        <v>1.3659007241710733E-3</v>
      </c>
      <c r="N60" s="16" t="s">
        <v>10486</v>
      </c>
      <c r="O60" s="15">
        <f>B5L101C1*B5L351C1C</f>
        <v>1491.474121091748</v>
      </c>
      <c r="P60" s="16" t="s">
        <v>10487</v>
      </c>
      <c r="Q60" s="15">
        <f>B5L102C1*B5L351C1D</f>
        <v>18752.584900415633</v>
      </c>
      <c r="R60" s="16" t="s">
        <v>10488</v>
      </c>
      <c r="S60" s="15">
        <f>B5L351C1-B5L351C1A+B5L351C1E-B5L351C1F</f>
        <v>35650.889220676116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279959</v>
      </c>
      <c r="F61" s="16" t="s">
        <v>10490</v>
      </c>
      <c r="G61" s="15">
        <f>B2L420C2</f>
        <v>34665</v>
      </c>
      <c r="H61" s="16" t="s">
        <v>10491</v>
      </c>
      <c r="I61" s="15">
        <f>IF(B5L352C1-B5L352C1A&lt;0,0,B5L352C1-B5L352C1A)</f>
        <v>245294</v>
      </c>
      <c r="J61" s="16" t="s">
        <v>10492</v>
      </c>
      <c r="K61" s="23">
        <f>IF(B5L372C1B=0,0,B5L352C1B/B5L372C1B)</f>
        <v>5.882061094887688E-3</v>
      </c>
      <c r="L61" s="16" t="s">
        <v>10493</v>
      </c>
      <c r="M61" s="21">
        <f>IF(B5L373C1B=0,0,B5L352C1B/B5L373C1B)</f>
        <v>6.3321600437484743E-3</v>
      </c>
      <c r="N61" s="16" t="s">
        <v>10494</v>
      </c>
      <c r="O61" s="15">
        <f>B5L101C1*B5L352C1C</f>
        <v>6914.3039964295285</v>
      </c>
      <c r="P61" s="16" t="s">
        <v>10495</v>
      </c>
      <c r="Q61" s="15">
        <f>B5L102C1*B5L352C1D</f>
        <v>86934.845792307096</v>
      </c>
      <c r="R61" s="16" t="s">
        <v>10496</v>
      </c>
      <c r="S61" s="15">
        <f>B5L352C1-B5L352C1A+B5L352C1E-B5L352C1F</f>
        <v>165273.45820412243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120852</v>
      </c>
      <c r="F62" s="16" t="s">
        <v>10498</v>
      </c>
      <c r="G62" s="15">
        <f>B2L421C2</f>
        <v>16636</v>
      </c>
      <c r="H62" s="16" t="s">
        <v>10499</v>
      </c>
      <c r="I62" s="15">
        <f>IF(B5L353C1-B5L353C1A&lt;0,0,B5L353C1-B5L353C1A)</f>
        <v>104216</v>
      </c>
      <c r="J62" s="16" t="s">
        <v>10500</v>
      </c>
      <c r="K62" s="23">
        <f>IF(B5L372C1B=0,0,B5L353C1B/B5L372C1B)</f>
        <v>2.4990618566488182E-3</v>
      </c>
      <c r="L62" s="16" t="s">
        <v>10501</v>
      </c>
      <c r="M62" s="21">
        <f>IF(B5L373C1B=0,0,B5L353C1B/B5L373C1B)</f>
        <v>2.6902916138156294E-3</v>
      </c>
      <c r="N62" s="16" t="s">
        <v>10502</v>
      </c>
      <c r="O62" s="15">
        <f>B5L101C1*B5L353C1C</f>
        <v>2937.6222218721191</v>
      </c>
      <c r="P62" s="16" t="s">
        <v>10503</v>
      </c>
      <c r="Q62" s="15">
        <f>B5L102C1*B5L353C1D</f>
        <v>36935.277214652931</v>
      </c>
      <c r="R62" s="16" t="s">
        <v>10504</v>
      </c>
      <c r="S62" s="15">
        <f>B5L353C1-B5L353C1A+B5L353C1E-B5L353C1F</f>
        <v>70218.345007219192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1942</v>
      </c>
      <c r="F63" s="16" t="s">
        <v>10506</v>
      </c>
      <c r="G63" s="15">
        <f>B2L422C2</f>
        <v>870</v>
      </c>
      <c r="H63" s="16" t="s">
        <v>10507</v>
      </c>
      <c r="I63" s="15">
        <f>IF(B5L354C1-B5L354C1A&lt;0,0,B5L354C1-B5L354C1A)</f>
        <v>1072</v>
      </c>
      <c r="J63" s="16" t="s">
        <v>10508</v>
      </c>
      <c r="K63" s="23">
        <f>IF(B5L372C1B=0,0,B5L354C1B/B5L372C1B)</f>
        <v>2.5706170936588751E-5</v>
      </c>
      <c r="L63" s="16" t="s">
        <v>10509</v>
      </c>
      <c r="M63" s="21">
        <f>IF(B5L373C1B=0,0,B5L354C1B/B5L373C1B)</f>
        <v>2.7673223017678232E-5</v>
      </c>
      <c r="N63" s="16" t="s">
        <v>10510</v>
      </c>
      <c r="O63" s="15">
        <f>B5L101C1*B5L354C1C</f>
        <v>30.217346874250712</v>
      </c>
      <c r="P63" s="16" t="s">
        <v>10511</v>
      </c>
      <c r="Q63" s="15">
        <f>B5L102C1*B5L354C1D</f>
        <v>379.92839078556017</v>
      </c>
      <c r="R63" s="16" t="s">
        <v>10512</v>
      </c>
      <c r="S63" s="15">
        <f>B5L354C1-B5L354C1A+B5L354C1E-B5L354C1F</f>
        <v>722.28895608869061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37737</v>
      </c>
      <c r="F64" s="16" t="s">
        <v>10514</v>
      </c>
      <c r="G64" s="15">
        <f>B2L423C2</f>
        <v>17163</v>
      </c>
      <c r="H64" s="16" t="s">
        <v>10515</v>
      </c>
      <c r="I64" s="15">
        <f>IF(B5L355C1-B5L355C1A&lt;0,0,B5L355C1-B5L355C1A)</f>
        <v>20574</v>
      </c>
      <c r="J64" s="16" t="s">
        <v>10516</v>
      </c>
      <c r="K64" s="23">
        <f>IF(B5L372C1B=0,0,B5L355C1B/B5L372C1B)</f>
        <v>4.9335705303113519E-4</v>
      </c>
      <c r="L64" s="16" t="s">
        <v>10517</v>
      </c>
      <c r="M64" s="21">
        <f>IF(B5L373C1B=0,0,B5L355C1B/B5L373C1B)</f>
        <v>5.311090395202537E-4</v>
      </c>
      <c r="N64" s="16" t="s">
        <v>10518</v>
      </c>
      <c r="O64" s="15">
        <f>B5L101C1*B5L355C1C</f>
        <v>579.93628226756914</v>
      </c>
      <c r="P64" s="16" t="s">
        <v>10519</v>
      </c>
      <c r="Q64" s="15">
        <f>B5L102C1*B5L355C1D</f>
        <v>7291.6480522594356</v>
      </c>
      <c r="R64" s="16" t="s">
        <v>10520</v>
      </c>
      <c r="S64" s="15">
        <f>B5L355C1-B5L355C1A+B5L355C1E-B5L355C1F</f>
        <v>13862.288230008133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13486</v>
      </c>
      <c r="F65" s="16" t="s">
        <v>10522</v>
      </c>
      <c r="G65" s="15">
        <f>B2L424C2</f>
        <v>6169</v>
      </c>
      <c r="H65" s="16" t="s">
        <v>10523</v>
      </c>
      <c r="I65" s="15">
        <f>IF(B5L356C1-B5L356C1A&lt;0,0,B5L356C1-B5L356C1A)</f>
        <v>7317</v>
      </c>
      <c r="J65" s="16" t="s">
        <v>10524</v>
      </c>
      <c r="K65" s="23">
        <f>IF(B5L372C1B=0,0,B5L356C1B/B5L372C1B)</f>
        <v>1.7545900442445886E-4</v>
      </c>
      <c r="L65" s="16" t="s">
        <v>10525</v>
      </c>
      <c r="M65" s="21">
        <f>IF(B5L373C1B=0,0,B5L356C1B/B5L373C1B)</f>
        <v>1.8888523583988025E-4</v>
      </c>
      <c r="N65" s="16" t="s">
        <v>10526</v>
      </c>
      <c r="O65" s="15">
        <f>B5L101C1*B5L356C1C</f>
        <v>206.25030511090714</v>
      </c>
      <c r="P65" s="16" t="s">
        <v>10527</v>
      </c>
      <c r="Q65" s="15">
        <f>B5L102C1*B5L356C1D</f>
        <v>2593.2239135988284</v>
      </c>
      <c r="R65" s="16" t="s">
        <v>10528</v>
      </c>
      <c r="S65" s="15">
        <f>B5L356C1-B5L356C1A+B5L356C1E-B5L356C1F</f>
        <v>4930.0263915120786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10418</v>
      </c>
      <c r="F66" s="16" t="s">
        <v>10530</v>
      </c>
      <c r="G66" s="15">
        <f>B2L425C2</f>
        <v>8036</v>
      </c>
      <c r="H66" s="16" t="s">
        <v>10531</v>
      </c>
      <c r="I66" s="15">
        <f>IF(B5L357C1-B5L357C1A&lt;0,0,B5L357C1-B5L357C1A)</f>
        <v>2382</v>
      </c>
      <c r="J66" s="16" t="s">
        <v>10532</v>
      </c>
      <c r="K66" s="23">
        <f>IF(B5L372C1B=0,0,B5L357C1B/B5L372C1B)</f>
        <v>5.7119495495293287E-5</v>
      </c>
      <c r="L66" s="16" t="s">
        <v>10533</v>
      </c>
      <c r="M66" s="21">
        <f>IF(B5L373C1B=0,0,B5L357C1B/B5L373C1B)</f>
        <v>6.1490314578460404E-5</v>
      </c>
      <c r="N66" s="16" t="s">
        <v>10534</v>
      </c>
      <c r="O66" s="15">
        <f>B5L101C1*B5L357C1C</f>
        <v>67.143395759762299</v>
      </c>
      <c r="P66" s="16" t="s">
        <v>10535</v>
      </c>
      <c r="Q66" s="15">
        <f>B5L102C1*B5L357C1D</f>
        <v>844.20655489851163</v>
      </c>
      <c r="R66" s="16" t="s">
        <v>10536</v>
      </c>
      <c r="S66" s="15">
        <f>B5L357C1-B5L357C1A+B5L357C1E-B5L357C1F</f>
        <v>1604.9368408612509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111057</v>
      </c>
      <c r="F67" s="16" t="s">
        <v>10538</v>
      </c>
      <c r="G67" s="15">
        <f>B2L426C2</f>
        <v>14305</v>
      </c>
      <c r="H67" s="16" t="s">
        <v>10539</v>
      </c>
      <c r="I67" s="15">
        <f>IF(B5L358C1-B5L358C1A&lt;0,0,B5L358C1-B5L358C1A)</f>
        <v>96752</v>
      </c>
      <c r="J67" s="16" t="s">
        <v>10540</v>
      </c>
      <c r="K67" s="23">
        <f>IF(B5L372C1B=0,0,B5L358C1B/B5L372C1B)</f>
        <v>2.3200778455754055E-3</v>
      </c>
      <c r="L67" s="16" t="s">
        <v>10541</v>
      </c>
      <c r="M67" s="21">
        <f>IF(B5L373C1B=0,0,B5L358C1B/B5L373C1B)</f>
        <v>2.4976116356403028E-3</v>
      </c>
      <c r="N67" s="16" t="s">
        <v>10542</v>
      </c>
      <c r="O67" s="15">
        <f>B5L101C1*B5L358C1C</f>
        <v>2727.2283066954333</v>
      </c>
      <c r="P67" s="16" t="s">
        <v>10543</v>
      </c>
      <c r="Q67" s="15">
        <f>B5L102C1*B5L358C1D</f>
        <v>34289.954911646011</v>
      </c>
      <c r="R67" s="16" t="s">
        <v>10544</v>
      </c>
      <c r="S67" s="15">
        <f>B5L358C1-B5L358C1A+B5L358C1E-B5L358C1F</f>
        <v>65189.273395049429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182140</v>
      </c>
      <c r="F68" s="16" t="s">
        <v>10546</v>
      </c>
      <c r="G68" s="15">
        <f>B2L427C2</f>
        <v>58375</v>
      </c>
      <c r="H68" s="16" t="s">
        <v>10547</v>
      </c>
      <c r="I68" s="15">
        <f>IF(B5L359C1-B5L359C1A&lt;0,0,B5L359C1-B5L359C1A)</f>
        <v>123765</v>
      </c>
      <c r="J68" s="16" t="s">
        <v>10548</v>
      </c>
      <c r="K68" s="23">
        <f>IF(B5L372C1B=0,0,B5L359C1B/B5L372C1B)</f>
        <v>2.9678397816855473E-3</v>
      </c>
      <c r="L68" s="16" t="s">
        <v>10549</v>
      </c>
      <c r="M68" s="21">
        <f>IF(B5L373C1B=0,0,B5L359C1B/B5L373C1B)</f>
        <v>3.1949407152825995E-3</v>
      </c>
      <c r="N68" s="16" t="s">
        <v>10550</v>
      </c>
      <c r="O68" s="15">
        <f>B5L101C1*B5L359C1C</f>
        <v>3488.6659849735443</v>
      </c>
      <c r="P68" s="16" t="s">
        <v>10551</v>
      </c>
      <c r="Q68" s="15">
        <f>B5L102C1*B5L359C1D</f>
        <v>43863.654184304905</v>
      </c>
      <c r="R68" s="16" t="s">
        <v>10552</v>
      </c>
      <c r="S68" s="15">
        <f>B5L359C1-B5L359C1A+B5L359C1E-B5L359C1F</f>
        <v>83390.011800668639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6410</v>
      </c>
      <c r="F72" s="16" t="s">
        <v>10578</v>
      </c>
      <c r="G72" s="15">
        <f>B2L442C2</f>
        <v>3284</v>
      </c>
      <c r="H72" s="16" t="s">
        <v>10579</v>
      </c>
      <c r="I72" s="15">
        <f>IF(B5L363C1-B5L363C1A&lt;0,0,B5L363C1-B5L363C1A)</f>
        <v>3126</v>
      </c>
      <c r="J72" s="16" t="s">
        <v>10580</v>
      </c>
      <c r="K72" s="23">
        <f>IF(B5L372C1B=0,0,B5L363C1B/B5L372C1B)</f>
        <v>7.496034547367205E-5</v>
      </c>
      <c r="L72" s="16" t="s">
        <v>10581</v>
      </c>
      <c r="M72" s="21">
        <f>IF(B5L373C1B=0,0,B5L363C1B/B5L373C1B)</f>
        <v>8.0696357419087831E-5</v>
      </c>
      <c r="N72" s="16" t="s">
        <v>10582</v>
      </c>
      <c r="O72" s="15">
        <f>B5L101C1*B5L363C1C</f>
        <v>88.115136500846759</v>
      </c>
      <c r="P72" s="16" t="s">
        <v>10583</v>
      </c>
      <c r="Q72" s="15">
        <f>B5L102C1*B5L363C1D</f>
        <v>1107.8881992496838</v>
      </c>
      <c r="R72" s="16" t="s">
        <v>10584</v>
      </c>
      <c r="S72" s="15">
        <f>B5L363C1-B5L363C1A+B5L363C1E-B5L363C1F</f>
        <v>2106.2269372511628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6193</v>
      </c>
      <c r="F74" s="16" t="s">
        <v>10594</v>
      </c>
      <c r="G74" s="15">
        <f>B2L444C2</f>
        <v>3172</v>
      </c>
      <c r="H74" s="16" t="s">
        <v>10595</v>
      </c>
      <c r="I74" s="15">
        <f>IF(B5L365C1-B5L365C1A&lt;0,0,B5L365C1-B5L365C1A)</f>
        <v>3021</v>
      </c>
      <c r="J74" s="16" t="s">
        <v>10596</v>
      </c>
      <c r="K74" s="23">
        <f>IF(B5L372C1B=0,0,B5L365C1B/B5L372C1B)</f>
        <v>7.2442483581562145E-5</v>
      </c>
      <c r="L74" s="16" t="s">
        <v>10597</v>
      </c>
      <c r="M74" s="21">
        <f>IF(B5L373C1B=0,0,B5L365C1B/B5L373C1B)</f>
        <v>7.798582717948316E-5</v>
      </c>
      <c r="N74" s="16" t="s">
        <v>10598</v>
      </c>
      <c r="O74" s="15">
        <f>B5L101C1*B5L365C1C</f>
        <v>85.15541502529048</v>
      </c>
      <c r="P74" s="16" t="s">
        <v>10599</v>
      </c>
      <c r="Q74" s="15">
        <f>B5L102C1*B5L365C1D</f>
        <v>1070.6750639581878</v>
      </c>
      <c r="R74" s="16" t="s">
        <v>10600</v>
      </c>
      <c r="S74" s="15">
        <f>B5L365C1-B5L365C1A+B5L365C1E-B5L365C1F</f>
        <v>2035.4803510671027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941406</v>
      </c>
      <c r="F78" s="16" t="s">
        <v>10626</v>
      </c>
      <c r="G78" s="15">
        <f>B2L468C2</f>
        <v>580561</v>
      </c>
      <c r="H78" s="16" t="s">
        <v>10627</v>
      </c>
      <c r="I78" s="15">
        <f>IF(B5L369C1-B5L369C1A&lt;0,0,B5L369C1-B5L369C1A)</f>
        <v>360845</v>
      </c>
      <c r="J78" s="16" t="s">
        <v>10628</v>
      </c>
      <c r="K78" s="23">
        <f>IF(B5L372C1B=0,0,B5L369C1B/B5L372C1B)</f>
        <v>8.6529321376990365E-3</v>
      </c>
      <c r="L78" s="16" t="s">
        <v>10629</v>
      </c>
      <c r="M78" s="21">
        <f>IF(B5L373C1B=0,0,B5L369C1B/B5L373C1B)</f>
        <v>9.3150598505728557E-3</v>
      </c>
      <c r="N78" s="16" t="s">
        <v>10630</v>
      </c>
      <c r="O78" s="15">
        <f>B5L101C1*B5L369C1C</f>
        <v>10171.435198543841</v>
      </c>
      <c r="P78" s="16" t="s">
        <v>10631</v>
      </c>
      <c r="Q78" s="15">
        <f>B5L102C1*B5L369C1D</f>
        <v>127887.36956438009</v>
      </c>
      <c r="R78" s="16" t="s">
        <v>10632</v>
      </c>
      <c r="S78" s="15">
        <f>B5L369C1-B5L369C1A+B5L369C1E-B5L369C1F</f>
        <v>243129.06563416374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732933</v>
      </c>
      <c r="F80" s="16" t="s">
        <v>10642</v>
      </c>
      <c r="G80" s="15">
        <f>B2L478C2</f>
        <v>219296</v>
      </c>
      <c r="H80" s="16" t="s">
        <v>10643</v>
      </c>
      <c r="I80" s="15">
        <f>IF(B5L371C1-B5L371C1A&lt;0,0,B5L371C1-B5L371C1A)</f>
        <v>513637</v>
      </c>
      <c r="J80" s="16" t="s">
        <v>10644</v>
      </c>
      <c r="K80" s="23">
        <f>IF(B5L372C1B=0,0,B5L371C1B/B5L372C1B)</f>
        <v>1.2316828844549101E-2</v>
      </c>
      <c r="L80" s="16" t="s">
        <v>10645</v>
      </c>
      <c r="M80" s="21">
        <f>IF(B5L373C1B=0,0,B5L371C1B/B5L373C1B)</f>
        <v>1.3259320196950742E-2</v>
      </c>
      <c r="N80" s="16" t="s">
        <v>10646</v>
      </c>
      <c r="O80" s="15">
        <f>B5L101C1*B5L371C1C</f>
        <v>14478.309138479022</v>
      </c>
      <c r="P80" s="16" t="s">
        <v>10647</v>
      </c>
      <c r="Q80" s="15">
        <f>B5L102C1*B5L371C1D</f>
        <v>182038.50639731603</v>
      </c>
      <c r="R80" s="16" t="s">
        <v>10648</v>
      </c>
      <c r="S80" s="15">
        <f>B5L371C1-B5L371C1A+B5L371C1E-B5L371C1F</f>
        <v>346076.80274116306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53375189</v>
      </c>
      <c r="F81" s="16" t="s">
        <v>10650</v>
      </c>
      <c r="G81" s="15">
        <f>SUM(B5L301C1A:B5L312C1A)+SUM(B5L315C1A:B5L322C1A)+SUM(B5L325C1A:B5L330C1A)+B5L332C1A+SUM(B5L336C1A:B5L371C1A)</f>
        <v>11673140</v>
      </c>
      <c r="H81" s="16" t="s">
        <v>10651</v>
      </c>
      <c r="I81" s="15">
        <f>SUM(B5L301C1B:B5L312C1B)+SUM(B5L315C1B:B5L322C1B)+SUM(B5L325C1B:B5L330C1B)+B5L332C1B+SUM(B5L336C1B:B5L371C1B)</f>
        <v>41702049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1.0765206177902478</v>
      </c>
      <c r="N81" s="16" t="s">
        <v>10654</v>
      </c>
      <c r="O81" s="15">
        <f>SUM(B5L301C1E:B5L312C1E)+SUM(B5L315C1E:B5L322C1E)+SUM(B5L325C1E:B5L330C1E)+B5L332C1E+SUM(B5L336C1E:B5L371C1E)</f>
        <v>1175490</v>
      </c>
      <c r="P81" s="16" t="s">
        <v>10655</v>
      </c>
      <c r="Q81" s="15">
        <f>B5L102C1*B5L372C1D</f>
        <v>14779657.060662854</v>
      </c>
      <c r="R81" s="16" t="s">
        <v>10656</v>
      </c>
      <c r="S81" s="15">
        <f>B5L372C1-B5L372C1A+B5L372C1E-B5L372C1F</f>
        <v>28097881.939337146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50410948</v>
      </c>
      <c r="F82" s="16" t="s">
        <v>10658</v>
      </c>
      <c r="G82" s="15">
        <f>SUM(B5L302C1A:B5L312C1A)+SUM(B5L315C1A:B5L322C1A)+SUM(B5L325C1A:B5L330C1A)+B5L332C1A+B5L336C1A+B5L338C1A+SUM(B5L340C1A:B5L371C1A)</f>
        <v>11673140</v>
      </c>
      <c r="H82" s="16" t="s">
        <v>10659</v>
      </c>
      <c r="I82" s="15">
        <f>SUM(B5L302C1B:B5L312C1B)+SUM(B5L315C1B:B5L322C1B)+SUM(B5L325C1B:B5L330C1B)+B5L332C1B+B5L336C1B+B5L338C1B+SUM(B5L340C1B:B5L371C1B)</f>
        <v>38737808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0.99999999999999978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13729098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320143.12557712034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56959.760979315026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35720.288252837621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3862.0898286384081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14867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3644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0.64574807908960186</v>
      </c>
      <c r="F18" s="16" t="s">
        <v>10707</v>
      </c>
      <c r="G18" s="15">
        <f>B5L401C1*B5L411C1</f>
        <v>206731.80837516664</v>
      </c>
      <c r="H18" s="16" t="s">
        <v>10708</v>
      </c>
      <c r="I18" s="15">
        <f>B5L405C1*B5L411C1</f>
        <v>9600.3366918251104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56959.760979315026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263691.56935448165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6.9114232002653989E-5</v>
      </c>
      <c r="N20" s="16" t="s">
        <v>10725</v>
      </c>
      <c r="O20" s="21">
        <f>B5L403C1*B5L413C5</f>
        <v>2.4687802895082953</v>
      </c>
      <c r="P20" s="16" t="s">
        <v>10726</v>
      </c>
      <c r="Q20" s="21">
        <f>B5L407C1*B5L413C5</f>
        <v>0.25185226141767114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21">
        <f>B5L413C2+IF(B5L413C6=NULL_VALUE,0,B5L413C6)+IF(B5L413C9=NULL_VALUE,0,B5L413C9)+IF(B5L413C12=NULL_VALUE,0,B5L413C12)</f>
        <v>2.4687802895082953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1.5849111334596195E-3</v>
      </c>
      <c r="F21" s="16" t="s">
        <v>10730</v>
      </c>
      <c r="G21" s="21">
        <f>B5L401C1*B5L414C1</f>
        <v>507.3984040277391</v>
      </c>
      <c r="H21" s="16" t="s">
        <v>10731</v>
      </c>
      <c r="I21" s="21">
        <f>B5L405C1*B5L414C1</f>
        <v>23.562873821144162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2.7092778945040363E-3</v>
      </c>
      <c r="N21" s="16" t="s">
        <v>10734</v>
      </c>
      <c r="O21" s="21">
        <f>B5L403C1*B5L414C5</f>
        <v>96.776187348725173</v>
      </c>
      <c r="P21" s="16" t="s">
        <v>10735</v>
      </c>
      <c r="Q21" s="21">
        <f>B5L407C1*B5L414C5</f>
        <v>9.872608647572708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604.17459137646426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2.2606640718737584E-2</v>
      </c>
      <c r="F22" s="16" t="s">
        <v>10739</v>
      </c>
      <c r="G22" s="15">
        <f>B5L401C1*B5L415C1</f>
        <v>7237.3606184956489</v>
      </c>
      <c r="H22" s="16" t="s">
        <v>10740</v>
      </c>
      <c r="I22" s="21">
        <f>B5L405C1*B5L415C1</f>
        <v>336.09292756547165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7.1657635740351652E-2</v>
      </c>
      <c r="N22" s="16" t="s">
        <v>10743</v>
      </c>
      <c r="O22" s="15">
        <f>B5L403C1*B5L415C5</f>
        <v>2559.6314041622004</v>
      </c>
      <c r="P22" s="16" t="s">
        <v>10744</v>
      </c>
      <c r="Q22" s="21">
        <f>B5L407C1*B5L415C5</f>
        <v>261.12042463784144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9796.9920226578488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6.2711161765263784E-2</v>
      </c>
      <c r="F23" s="16" t="s">
        <v>10748</v>
      </c>
      <c r="G23" s="15">
        <f>B5L401C1*B5L416C1</f>
        <v>20076.547336103951</v>
      </c>
      <c r="H23" s="16" t="s">
        <v>10749</v>
      </c>
      <c r="I23" s="21">
        <f>B5L405C1*B5L416C1</f>
        <v>932.32684196417665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3.2732500276456931E-2</v>
      </c>
      <c r="N23" s="16" t="s">
        <v>10752</v>
      </c>
      <c r="O23" s="15">
        <f>B5L403C1*B5L416C5</f>
        <v>1169.2143451111288</v>
      </c>
      <c r="P23" s="16" t="s">
        <v>10753</v>
      </c>
      <c r="Q23" s="21">
        <f>B5L407C1*B5L416C5</f>
        <v>119.27723100740906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21245.761681215081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1.6942752251136999E-2</v>
      </c>
      <c r="F24" s="16" t="s">
        <v>10757</v>
      </c>
      <c r="G24" s="15">
        <f>B5L401C1*B5L417C1</f>
        <v>5424.1056615577909</v>
      </c>
      <c r="H24" s="16" t="s">
        <v>10758</v>
      </c>
      <c r="I24" s="21">
        <f>B5L405C1*B5L417C1</f>
        <v>251.88789771765374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4.3376092004865641E-2</v>
      </c>
      <c r="N24" s="16" t="s">
        <v>10761</v>
      </c>
      <c r="O24" s="15">
        <f>B5L403C1*B5L417C5</f>
        <v>1549.4065096954059</v>
      </c>
      <c r="P24" s="16" t="s">
        <v>10762</v>
      </c>
      <c r="Q24" s="21">
        <f>B5L407C1*B5L417C5</f>
        <v>158.06247926573039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6973.5121712531964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8.2992287163693265E-2</v>
      </c>
      <c r="F25" s="16" t="s">
        <v>10766</v>
      </c>
      <c r="G25" s="15">
        <f>B5L401C1*B5L418C1</f>
        <v>26569.410211378687</v>
      </c>
      <c r="H25" s="16" t="s">
        <v>10767</v>
      </c>
      <c r="I25" s="15">
        <f>B5L405C1*B5L418C1</f>
        <v>1233.8463332626277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0.2537598142209444</v>
      </c>
      <c r="N25" s="16" t="s">
        <v>10770</v>
      </c>
      <c r="O25" s="15">
        <f>B5L403C1*B5L418C5</f>
        <v>9064.3737109586582</v>
      </c>
      <c r="P25" s="16" t="s">
        <v>10771</v>
      </c>
      <c r="Q25" s="21">
        <f>B5L407C1*B5L418C5</f>
        <v>924.70076302112136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35633.783922337345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7.1647174732452131E-3</v>
      </c>
      <c r="F26" s="16" t="s">
        <v>10775</v>
      </c>
      <c r="G26" s="15">
        <f>B5L401C1*B5L419C1</f>
        <v>2293.7350457617308</v>
      </c>
      <c r="H26" s="16" t="s">
        <v>10776</v>
      </c>
      <c r="I26" s="21">
        <f>B5L405C1*B5L419C1</f>
        <v>106.51785467473658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4.5269821961738364E-2</v>
      </c>
      <c r="N26" s="16" t="s">
        <v>10779</v>
      </c>
      <c r="O26" s="15">
        <f>B5L403C1*B5L419C5</f>
        <v>1617.0510896279334</v>
      </c>
      <c r="P26" s="16" t="s">
        <v>10780</v>
      </c>
      <c r="Q26" s="21">
        <f>B5L407C1*B5L419C5</f>
        <v>164.96323122857459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3910.7861353896642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2.2369426828916451E-2</v>
      </c>
      <c r="F27" s="16" t="s">
        <v>10784</v>
      </c>
      <c r="G27" s="15">
        <f>B5L401C1*B5L420C1</f>
        <v>7161.4182223780044</v>
      </c>
      <c r="H27" s="16" t="s">
        <v>10785</v>
      </c>
      <c r="I27" s="21">
        <f>B5L405C1*B5L420C1</f>
        <v>332.5662686655009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3.8012827601459694E-2</v>
      </c>
      <c r="N27" s="16" t="s">
        <v>10788</v>
      </c>
      <c r="O27" s="15">
        <f>B5L403C1*B5L420C5</f>
        <v>1357.8291592295625</v>
      </c>
      <c r="P27" s="16" t="s">
        <v>10789</v>
      </c>
      <c r="Q27" s="21">
        <f>B5L407C1*B5L420C5</f>
        <v>138.51874377971913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8519.2473816075671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3.311883902383113E-3</v>
      </c>
      <c r="F28" s="16" t="s">
        <v>10793</v>
      </c>
      <c r="G28" s="15">
        <f>B5L401C1*B5L421C1</f>
        <v>1060.2768640574802</v>
      </c>
      <c r="H28" s="16" t="s">
        <v>10794</v>
      </c>
      <c r="I28" s="21">
        <f>B5L405C1*B5L421C1</f>
        <v>49.237777976729738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1.5205131040583878E-4</v>
      </c>
      <c r="N28" s="16" t="s">
        <v>10797</v>
      </c>
      <c r="O28" s="21">
        <f>B5L403C1*B5L421C5</f>
        <v>5.4313166369182495</v>
      </c>
      <c r="P28" s="16" t="s">
        <v>10798</v>
      </c>
      <c r="Q28" s="21">
        <f>B5L407C1*B5L421C5</f>
        <v>0.55407497511887649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1065.7081806943984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1.6553741580893633E-3</v>
      </c>
      <c r="F29" s="16" t="s">
        <v>10802</v>
      </c>
      <c r="G29" s="21">
        <f>B5L401C1*B5L422C1</f>
        <v>529.95665697032291</v>
      </c>
      <c r="H29" s="16" t="s">
        <v>10803</v>
      </c>
      <c r="I29" s="21">
        <f>B5L405C1*B5L422C1</f>
        <v>24.610447608314562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3.9478049319915956E-2</v>
      </c>
      <c r="N29" s="16" t="s">
        <v>10806</v>
      </c>
      <c r="O29" s="15">
        <f>B5L403C1*B5L422C5</f>
        <v>1410.1673013671382</v>
      </c>
      <c r="P29" s="16" t="s">
        <v>10807</v>
      </c>
      <c r="Q29" s="21">
        <f>B5L407C1*B5L422C5</f>
        <v>143.85801172177375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1940.1239583374611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1.8325942650901806E-2</v>
      </c>
      <c r="F30" s="16" t="s">
        <v>10811</v>
      </c>
      <c r="G30" s="15">
        <f>B5L401C1*B5L423C1</f>
        <v>5866.9245594067625</v>
      </c>
      <c r="H30" s="16" t="s">
        <v>10812</v>
      </c>
      <c r="I30" s="21">
        <f>B5L405C1*B5L423C1</f>
        <v>272.45178939095717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0.15189925909543292</v>
      </c>
      <c r="N30" s="16" t="s">
        <v>10815</v>
      </c>
      <c r="O30" s="15">
        <f>B5L403C1*B5L423C5</f>
        <v>5425.8853202813307</v>
      </c>
      <c r="P30" s="16" t="s">
        <v>10816</v>
      </c>
      <c r="Q30" s="21">
        <f>B5L407C1*B5L423C5</f>
        <v>553.52090014375756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11292.809879688093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4.7464027092197795E-3</v>
      </c>
      <c r="F31" s="16" t="s">
        <v>10820</v>
      </c>
      <c r="G31" s="15">
        <f>B5L401C1*B5L424C1</f>
        <v>1519.528198577332</v>
      </c>
      <c r="H31" s="16" t="s">
        <v>10821</v>
      </c>
      <c r="I31" s="21">
        <f>B5L405C1*B5L424C1</f>
        <v>70.564769077970467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4.7647351542629661E-2</v>
      </c>
      <c r="N31" s="16" t="s">
        <v>10824</v>
      </c>
      <c r="O31" s="15">
        <f>B5L403C1*B5L424C5</f>
        <v>1701.9771315870189</v>
      </c>
      <c r="P31" s="16" t="s">
        <v>10825</v>
      </c>
      <c r="Q31" s="21">
        <f>B5L407C1*B5L424C5</f>
        <v>173.62694902134248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3221.5053301643511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4.2903075819249138E-3</v>
      </c>
      <c r="F32" s="16" t="s">
        <v>10829</v>
      </c>
      <c r="G32" s="15">
        <f>B5L401C1*B5L425C1</f>
        <v>1373.5124789646593</v>
      </c>
      <c r="H32" s="16" t="s">
        <v>10830</v>
      </c>
      <c r="I32" s="21">
        <f>B5L405C1*B5L425C1</f>
        <v>63.784002820477696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7.879022448302554E-4</v>
      </c>
      <c r="N32" s="16" t="s">
        <v>10833</v>
      </c>
      <c r="O32" s="21">
        <f>B5L403C1*B5L425C5</f>
        <v>28.144095300394564</v>
      </c>
      <c r="P32" s="16" t="s">
        <v>10834</v>
      </c>
      <c r="Q32" s="21">
        <f>B5L407C1*B5L425C5</f>
        <v>2.8711157801614506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1401.6565742650539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1.6183798523723873E-2</v>
      </c>
      <c r="F33" s="16" t="s">
        <v>10838</v>
      </c>
      <c r="G33" s="15">
        <f>B5L401C1*B5L426C1</f>
        <v>5181.131843095347</v>
      </c>
      <c r="H33" s="16" t="s">
        <v>10839</v>
      </c>
      <c r="I33" s="21">
        <f>B5L405C1*B5L426C1</f>
        <v>240.60453265220281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1.7513546389472522E-2</v>
      </c>
      <c r="N33" s="16" t="s">
        <v>10842</v>
      </c>
      <c r="O33" s="21">
        <f>B5L403C1*B5L426C5</f>
        <v>625.58892536140206</v>
      </c>
      <c r="P33" s="16" t="s">
        <v>10843</v>
      </c>
      <c r="Q33" s="21">
        <f>B5L407C1*B5L426C5</f>
        <v>63.819363043237871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5806.7207684567493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3.8276996089407891E-2</v>
      </c>
      <c r="F34" s="16" t="s">
        <v>10847</v>
      </c>
      <c r="G34" s="15">
        <f>B5L401C1*B5L427C1</f>
        <v>12254.117165766254</v>
      </c>
      <c r="H34" s="16" t="s">
        <v>10848</v>
      </c>
      <c r="I34" s="21">
        <f>B5L405C1*B5L427C1</f>
        <v>569.06410086122708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4.7550591617825941E-3</v>
      </c>
      <c r="N34" s="16" t="s">
        <v>10851</v>
      </c>
      <c r="O34" s="21">
        <f>B5L403C1*B5L427C5</f>
        <v>169.85208391817071</v>
      </c>
      <c r="P34" s="16" t="s">
        <v>10852</v>
      </c>
      <c r="Q34" s="21">
        <f>B5L407C1*B5L427C5</f>
        <v>17.327435585535774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12423.969249684425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1.2199697440574191E-4</v>
      </c>
      <c r="F35" s="16" t="s">
        <v>10856</v>
      </c>
      <c r="G35" s="21">
        <f>B5L401C1*B5L428C1</f>
        <v>39.056492697206167</v>
      </c>
      <c r="H35" s="16" t="s">
        <v>10857</v>
      </c>
      <c r="I35" s="21">
        <f>B5L405C1*B5L428C1</f>
        <v>1.8137290184901651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4.4786022337719783E-3</v>
      </c>
      <c r="N35" s="16" t="s">
        <v>10860</v>
      </c>
      <c r="O35" s="21">
        <f>B5L403C1*B5L428C5</f>
        <v>159.97696276013752</v>
      </c>
      <c r="P35" s="16" t="s">
        <v>10861</v>
      </c>
      <c r="Q35" s="21">
        <f>B5L407C1*B5L428C5</f>
        <v>16.32002653986509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199.03345545734368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3.6561428729403961E-2</v>
      </c>
      <c r="N36" s="16" t="s">
        <v>10869</v>
      </c>
      <c r="O36" s="15">
        <f>B5L403C1*B5L429C5</f>
        <v>1305.9847731498883</v>
      </c>
      <c r="P36" s="16" t="s">
        <v>10870</v>
      </c>
      <c r="Q36" s="21">
        <f>B5L407C1*B5L429C5</f>
        <v>133.22984628994803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1305.9847731498883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1.5476766562381916E-3</v>
      </c>
      <c r="F37" s="16" t="s">
        <v>10874</v>
      </c>
      <c r="G37" s="21">
        <f>B5L401C1*B5L430C1</f>
        <v>495.4780421108411</v>
      </c>
      <c r="H37" s="16" t="s">
        <v>10875</v>
      </c>
      <c r="I37" s="21">
        <f>B5L405C1*B5L430C1</f>
        <v>23.009308848293195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0.20913966604003095</v>
      </c>
      <c r="N37" s="16" t="s">
        <v>10878</v>
      </c>
      <c r="O37" s="15">
        <f>B5L403C1*B5L430C5</f>
        <v>7470.5291560521009</v>
      </c>
      <c r="P37" s="16" t="s">
        <v>10879</v>
      </c>
      <c r="Q37" s="21">
        <f>B5L407C1*B5L430C5</f>
        <v>762.10494304987276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7966.0071981629417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2.9456989423848581E-3</v>
      </c>
      <c r="F39" s="16" t="s">
        <v>10892</v>
      </c>
      <c r="G39" s="21">
        <f>B5L401C1*B5L432C1</f>
        <v>943.04526642430619</v>
      </c>
      <c r="H39" s="16" t="s">
        <v>10893</v>
      </c>
      <c r="I39" s="21">
        <f>B5L405C1*B5L432C1</f>
        <v>43.793706176435684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5.9605830481817459E-2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23.484697209836078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230.20307163137238</v>
      </c>
      <c r="AB39" s="16" t="s">
        <v>10899</v>
      </c>
      <c r="AC39" s="15">
        <f>B5L432C2+IF(B5L432C6=NULL_VALUE,0,B5L432C6)+IF(B5L432C9=NULL_VALUE,0,B5L432C9)+IF(B5L432C12=NULL_VALUE,0,B5L432C12)</f>
        <v>1173.2483380556787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21">
        <f>B3L327C2</f>
        <v>7.1512409500780591E-5</v>
      </c>
      <c r="F40" s="16" t="s">
        <v>10901</v>
      </c>
      <c r="G40" s="21">
        <f>B5L401C1*B5L433C1</f>
        <v>22.894206295130854</v>
      </c>
      <c r="H40" s="16" t="s">
        <v>10902</v>
      </c>
      <c r="I40" s="21">
        <f>B5L405C1*B5L433C1</f>
        <v>1.0631749920481051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1.4470441961047264E-3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21">
        <f>B5L409C1*B5L433C5</f>
        <v>0.57013541326526218</v>
      </c>
      <c r="X40" s="16" t="s">
        <v>10906</v>
      </c>
      <c r="Y40" s="15">
        <f>B5L410C1*B5L433C5</f>
        <v>0</v>
      </c>
      <c r="Z40" s="16" t="s">
        <v>10907</v>
      </c>
      <c r="AA40" s="21">
        <f>B5L404C1*B5L433C5</f>
        <v>5.5886146713663054</v>
      </c>
      <c r="AB40" s="16" t="s">
        <v>10908</v>
      </c>
      <c r="AC40" s="21">
        <f>B5L433C2+IF(B5L433C6=NULL_VALUE,0,B5L433C6)+IF(B5L433C9=NULL_VALUE,0,B5L433C9)+IF(B5L433C12=NULL_VALUE,0,B5L433C12)</f>
        <v>28.482820966497158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2.2056511865818072E-3</v>
      </c>
      <c r="F41" s="16" t="s">
        <v>10910</v>
      </c>
      <c r="G41" s="21">
        <f>B5L401C1*B5L434C1</f>
        <v>706.12406480518393</v>
      </c>
      <c r="H41" s="16" t="s">
        <v>10911</v>
      </c>
      <c r="I41" s="21">
        <f>B5L405C1*B5L434C1</f>
        <v>32.791416190911725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4.4631061524222151E-2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17.584638240543526</v>
      </c>
      <c r="X41" s="16" t="s">
        <v>10915</v>
      </c>
      <c r="Y41" s="15">
        <f>B5L410C1*B5L434C5</f>
        <v>0</v>
      </c>
      <c r="Z41" s="16" t="s">
        <v>10916</v>
      </c>
      <c r="AA41" s="21">
        <f>B5L404C1*B5L434C5</f>
        <v>172.36916875403338</v>
      </c>
      <c r="AB41" s="16" t="s">
        <v>10917</v>
      </c>
      <c r="AC41" s="21">
        <f>B5L434C2+IF(B5L434C6=NULL_VALUE,0,B5L434C6)+IF(B5L434C9=NULL_VALUE,0,B5L434C9)+IF(B5L434C12=NULL_VALUE,0,B5L434C12)</f>
        <v>878.49323355921729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3.2086796107587308E-3</v>
      </c>
      <c r="F42" s="16" t="s">
        <v>10919</v>
      </c>
      <c r="G42" s="15">
        <f>B5L401C1*B5L435C1</f>
        <v>1027.2367195638781</v>
      </c>
      <c r="H42" s="16" t="s">
        <v>10920</v>
      </c>
      <c r="I42" s="21">
        <f>B5L405C1*B5L435C1</f>
        <v>47.703439773150052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6.4927209701377955E-2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25.581320622342915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250.75471618956479</v>
      </c>
      <c r="AB42" s="16" t="s">
        <v>10926</v>
      </c>
      <c r="AC42" s="15">
        <f>B5L435C2+IF(B5L435C6=NULL_VALUE,0,B5L435C6)+IF(B5L435C9=NULL_VALUE,0,B5L435C9)+IF(B5L435C12=NULL_VALUE,0,B5L435C12)</f>
        <v>1277.9914357534428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8.043125085093741E-3</v>
      </c>
      <c r="F43" s="16" t="s">
        <v>10928</v>
      </c>
      <c r="G43" s="15">
        <f>B5L401C1*B5L436C1</f>
        <v>2574.9512041496523</v>
      </c>
      <c r="H43" s="16" t="s">
        <v>10929</v>
      </c>
      <c r="I43" s="21">
        <f>B5L405C1*B5L436C1</f>
        <v>119.57714064008864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0.16275157772165669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64.124121622332737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628.56121291366367</v>
      </c>
      <c r="AB43" s="16" t="s">
        <v>10935</v>
      </c>
      <c r="AC43" s="15">
        <f>B5L436C2+IF(B5L436C6=NULL_VALUE,0,B5L436C6)+IF(B5L436C9=NULL_VALUE,0,B5L436C9)+IF(B5L436C12=NULL_VALUE,0,B5L436C12)</f>
        <v>3203.5124170633162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6.623705800060828E-3</v>
      </c>
      <c r="F46" s="16" t="s">
        <v>10955</v>
      </c>
      <c r="G46" s="15">
        <f>B5L401C1*B5L439C1</f>
        <v>2120.5338777347743</v>
      </c>
      <c r="H46" s="16" t="s">
        <v>10956</v>
      </c>
      <c r="I46" s="21">
        <f>B5L405C1*B5L439C1</f>
        <v>98.474634129504324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0.13402981526693786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52.807747215173514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517.63518627672556</v>
      </c>
      <c r="AB46" s="16" t="s">
        <v>10962</v>
      </c>
      <c r="AC46" s="15">
        <f>B5L439C2+IF(B5L439C6=NULL_VALUE,0,B5L439C6)+IF(B5L439C9=NULL_VALUE,0,B5L439C9)+IF(B5L439C12=NULL_VALUE,0,B5L439C12)</f>
        <v>2638.1690640114998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7.0849947260982487E-6</v>
      </c>
      <c r="F47" s="16" t="s">
        <v>10964</v>
      </c>
      <c r="G47" s="21">
        <f>B5L401C1*B5L440C1</f>
        <v>2.268212356310507</v>
      </c>
      <c r="H47" s="16" t="s">
        <v>10965</v>
      </c>
      <c r="I47" s="21">
        <f>B5L405C1*B5L440C1</f>
        <v>0.10533261659290266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1.4336393598542025E-4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5.6485390778255581E-2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0.55368439896285937</v>
      </c>
      <c r="AB47" s="16" t="s">
        <v>10971</v>
      </c>
      <c r="AC47" s="21">
        <f>B5L440C2+IF(B5L440C6=NULL_VALUE,0,B5L440C6)+IF(B5L440C9=NULL_VALUE,0,B5L440C9)+IF(B5L440C12=NULL_VALUE,0,B5L440C12)</f>
        <v>2.8218967552733663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2.6314186300543638E-2</v>
      </c>
      <c r="F48" s="16" t="s">
        <v>10973</v>
      </c>
      <c r="G48" s="15">
        <f>B5L401C1*B5L441C1</f>
        <v>8424.3058492746823</v>
      </c>
      <c r="H48" s="16" t="s">
        <v>10974</v>
      </c>
      <c r="I48" s="21">
        <f>B5L405C1*B5L441C1</f>
        <v>391.21300773018226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0.53246409717189769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209.79085428572768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2056.424173802719</v>
      </c>
      <c r="AB48" s="16" t="s">
        <v>10980</v>
      </c>
      <c r="AC48" s="15">
        <f>B5L441C2+IF(B5L441C6=NULL_VALUE,0,B5L441C6)+IF(B5L441C9=NULL_VALUE,0,B5L441C9)+IF(B5L441C12=NULL_VALUE,0,B5L441C12)</f>
        <v>10480.730023077402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3047796.5023468989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1127684.7058683527</v>
      </c>
      <c r="J8" s="16" t="s">
        <v>11040</v>
      </c>
      <c r="K8" s="17">
        <f>B5L501C1-B5L501C3</f>
        <v>1920111.7964785462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2973642.071352778</v>
      </c>
      <c r="F9" s="16" t="s">
        <v>11042</v>
      </c>
      <c r="G9" s="21">
        <f>B3L209C4</f>
        <v>0.79013261632091303</v>
      </c>
      <c r="H9" s="16" t="s">
        <v>11043</v>
      </c>
      <c r="I9" s="15">
        <f>B5L502C1*B5L502C2</f>
        <v>2349571.5898399097</v>
      </c>
      <c r="J9" s="16" t="s">
        <v>11044</v>
      </c>
      <c r="K9" s="17">
        <f>B5L502C1-B5L502C3</f>
        <v>624070.48151286831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24217.567116320712</v>
      </c>
      <c r="F10" s="16" t="s">
        <v>11042</v>
      </c>
      <c r="G10" s="21">
        <f>B3L209C4</f>
        <v>0.79013261632091303</v>
      </c>
      <c r="H10" s="16" t="s">
        <v>11046</v>
      </c>
      <c r="I10" s="15">
        <f>B5L503C1*B5L503C2</f>
        <v>19135.089666545791</v>
      </c>
      <c r="J10" s="16" t="s">
        <v>11047</v>
      </c>
      <c r="K10" s="17">
        <f>B5L503C1-B5L503C3</f>
        <v>5082.4774497749204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118949.94112482239</v>
      </c>
      <c r="F11" s="16" t="s">
        <v>11049</v>
      </c>
      <c r="G11" s="21">
        <f>B3L202C4</f>
        <v>0.79034592389806002</v>
      </c>
      <c r="H11" s="16" t="s">
        <v>11050</v>
      </c>
      <c r="I11" s="15">
        <f>B5L504C1*B5L504C2</f>
        <v>94011.601115917598</v>
      </c>
      <c r="J11" s="16" t="s">
        <v>11051</v>
      </c>
      <c r="K11" s="17">
        <f>B5L504C1-B5L504C3</f>
        <v>24938.340008904794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1841410.3371780226</v>
      </c>
      <c r="F12" s="16" t="s">
        <v>11053</v>
      </c>
      <c r="G12" s="21">
        <f>B3L203C4</f>
        <v>0.79019645815088912</v>
      </c>
      <c r="H12" s="16" t="s">
        <v>11054</v>
      </c>
      <c r="I12" s="15">
        <f>B5L505C1*B5L505C2</f>
        <v>1455075.9264405079</v>
      </c>
      <c r="J12" s="16" t="s">
        <v>11055</v>
      </c>
      <c r="K12" s="17">
        <f>B5L505C1-B5L505C3</f>
        <v>386334.41073751473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0.79019645815088912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2929983.3423530776</v>
      </c>
      <c r="F14" s="16" t="s">
        <v>11060</v>
      </c>
      <c r="G14" s="21">
        <f>B3L204C4</f>
        <v>0.79202288209537397</v>
      </c>
      <c r="H14" s="16" t="s">
        <v>11061</v>
      </c>
      <c r="I14" s="15">
        <f>B5L507C1*B5L507C2</f>
        <v>2320613.8513019215</v>
      </c>
      <c r="J14" s="16" t="s">
        <v>11062</v>
      </c>
      <c r="K14" s="17">
        <f>B5L507C1-B5L507C3</f>
        <v>609369.49105115607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6388713.8680826072</v>
      </c>
      <c r="F15" s="16" t="s">
        <v>11064</v>
      </c>
      <c r="G15" s="21">
        <f>B3L205C4</f>
        <v>0.78987654692622844</v>
      </c>
      <c r="H15" s="16" t="s">
        <v>11065</v>
      </c>
      <c r="I15" s="15">
        <f>B5L508C1*B5L508C2</f>
        <v>5046295.2494207975</v>
      </c>
      <c r="J15" s="16" t="s">
        <v>11066</v>
      </c>
      <c r="K15" s="17">
        <f>B5L508C1-B5L508C3</f>
        <v>1342418.6186618097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2582637.8174996804</v>
      </c>
      <c r="F16" s="16" t="s">
        <v>11068</v>
      </c>
      <c r="G16" s="21">
        <f>B3L206C4</f>
        <v>0.78980239772831817</v>
      </c>
      <c r="H16" s="16" t="s">
        <v>11069</v>
      </c>
      <c r="I16" s="15">
        <f>B5L509C1*B5L509C2</f>
        <v>2039773.5407250782</v>
      </c>
      <c r="J16" s="16" t="s">
        <v>11070</v>
      </c>
      <c r="K16" s="17">
        <f>B5L509C1-B5L509C3</f>
        <v>542864.27677460224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52950.7877622183</v>
      </c>
      <c r="F17" s="16" t="s">
        <v>11042</v>
      </c>
      <c r="G17" s="21">
        <f>B3L209C4</f>
        <v>0.79013261632091303</v>
      </c>
      <c r="H17" s="16" t="s">
        <v>11072</v>
      </c>
      <c r="I17" s="15">
        <f>B5L510C1*B5L510C2</f>
        <v>41838.144470814928</v>
      </c>
      <c r="J17" s="16" t="s">
        <v>11073</v>
      </c>
      <c r="K17" s="17">
        <f>B5L510C1-B5L510C3</f>
        <v>11112.643291403372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17163.121808252996</v>
      </c>
      <c r="F18" s="16" t="s">
        <v>11042</v>
      </c>
      <c r="G18" s="21">
        <f>B3L209C4</f>
        <v>0.79013261632091303</v>
      </c>
      <c r="H18" s="16" t="s">
        <v>11075</v>
      </c>
      <c r="I18" s="15">
        <f>B5L511C1*B5L511C2</f>
        <v>13561.14233858946</v>
      </c>
      <c r="J18" s="16" t="s">
        <v>11076</v>
      </c>
      <c r="K18" s="17">
        <f>B5L511C1-B5L511C3</f>
        <v>3601.9794696635363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216888.81992999016</v>
      </c>
      <c r="F19" s="16" t="s">
        <v>11078</v>
      </c>
      <c r="G19" s="21">
        <f>B3L220C4</f>
        <v>0.96365325474560914</v>
      </c>
      <c r="H19" s="16" t="s">
        <v>11079</v>
      </c>
      <c r="I19" s="15">
        <f>B5L512C1*B5L512C2</f>
        <v>209005.61724346937</v>
      </c>
      <c r="J19" s="16" t="s">
        <v>11080</v>
      </c>
      <c r="K19" s="17">
        <f>B5L512C1-B5L512C3</f>
        <v>7883.2026865207881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10480.730023077402</v>
      </c>
      <c r="F20" s="16" t="s">
        <v>11042</v>
      </c>
      <c r="G20" s="21">
        <f>B3L209C4</f>
        <v>0.79013261632091303</v>
      </c>
      <c r="H20" s="16" t="s">
        <v>11082</v>
      </c>
      <c r="I20" s="15">
        <f>B5L513C1*B5L513C2</f>
        <v>8281.1666340872907</v>
      </c>
      <c r="J20" s="16" t="s">
        <v>11083</v>
      </c>
      <c r="K20" s="17">
        <f>B5L513C1-B5L513C3</f>
        <v>2199.563388990111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1277.9914357534428</v>
      </c>
      <c r="F21" s="16" t="s">
        <v>11085</v>
      </c>
      <c r="G21" s="21">
        <f>B3L225C4</f>
        <v>1.3692186798729074E-2</v>
      </c>
      <c r="H21" s="16" t="s">
        <v>11086</v>
      </c>
      <c r="I21" s="21">
        <f>B5L514C1*B5L514C2</f>
        <v>17.498497465512106</v>
      </c>
      <c r="J21" s="16" t="s">
        <v>11087</v>
      </c>
      <c r="K21" s="17">
        <f>B5L514C1-B5L514C3</f>
        <v>1260.4929382879307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15449.03309156491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15449.03309156491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1678852.8741063569</v>
      </c>
      <c r="F23" s="16" t="s">
        <v>11093</v>
      </c>
      <c r="G23" s="21">
        <f>B3L207C4</f>
        <v>0.79009805257915866</v>
      </c>
      <c r="H23" s="16" t="s">
        <v>11094</v>
      </c>
      <c r="I23" s="15">
        <f>B5L516C1*B5L516C2</f>
        <v>1326458.3863983559</v>
      </c>
      <c r="J23" s="16" t="s">
        <v>11095</v>
      </c>
      <c r="K23" s="17">
        <f>B5L516C1-B5L516C3</f>
        <v>352394.48770800093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27277.862301539775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27277.862301539775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317574.0138331221</v>
      </c>
      <c r="F25" s="16" t="s">
        <v>11042</v>
      </c>
      <c r="G25" s="21">
        <f>B3L209C4</f>
        <v>0.79013261632091303</v>
      </c>
      <c r="H25" s="16" t="s">
        <v>11101</v>
      </c>
      <c r="I25" s="15">
        <f>B5L518C1*B5L518C2</f>
        <v>250925.58642549859</v>
      </c>
      <c r="J25" s="16" t="s">
        <v>11102</v>
      </c>
      <c r="K25" s="17">
        <f>B5L518C1-B5L518C3</f>
        <v>66648.427407623501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359257.90241277032</v>
      </c>
      <c r="F26" s="16" t="s">
        <v>11104</v>
      </c>
      <c r="G26" s="21">
        <f>B3L208C4</f>
        <v>0.78927266854485778</v>
      </c>
      <c r="H26" s="16" t="s">
        <v>11105</v>
      </c>
      <c r="I26" s="15">
        <f>B5L519C1*B5L519C2</f>
        <v>283552.4433331553</v>
      </c>
      <c r="J26" s="16" t="s">
        <v>11106</v>
      </c>
      <c r="K26" s="17">
        <f>B5L519C1-B5L519C3</f>
        <v>75705.459079615015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3105980.6354686809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3105980.6354686809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346076.80274116306</v>
      </c>
      <c r="F31" s="16" t="s">
        <v>11042</v>
      </c>
      <c r="G31" s="21">
        <f>B3L209C4</f>
        <v>0.79013261632091303</v>
      </c>
      <c r="H31" s="16" t="s">
        <v>11122</v>
      </c>
      <c r="I31" s="15">
        <f>B5L524C1*B5L524C2</f>
        <v>273446.56959785172</v>
      </c>
      <c r="J31" s="16" t="s">
        <v>11123</v>
      </c>
      <c r="K31" s="17">
        <f>B5L524C1-B5L524C3</f>
        <v>72630.233143311343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51906</v>
      </c>
      <c r="F33" s="16" t="s">
        <v>11042</v>
      </c>
      <c r="G33" s="21">
        <f>B3L209C4</f>
        <v>0.79013261632091303</v>
      </c>
      <c r="H33" s="16" t="s">
        <v>11128</v>
      </c>
      <c r="I33" s="15">
        <f>B5L526C1*B5L526C2</f>
        <v>41012.623582753309</v>
      </c>
      <c r="J33" s="16" t="s">
        <v>11129</v>
      </c>
      <c r="K33" s="17">
        <f>B5L526C1-B5L526C3</f>
        <v>10893.376417246691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0.79013261632091303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1328</v>
      </c>
      <c r="F35" s="16" t="s">
        <v>11042</v>
      </c>
      <c r="G35" s="21">
        <f>B3L209C4</f>
        <v>0.79013261632091303</v>
      </c>
      <c r="H35" s="16" t="s">
        <v>11134</v>
      </c>
      <c r="I35" s="15">
        <f>B5L528C1*B5L528C2</f>
        <v>1049.2961144741726</v>
      </c>
      <c r="J35" s="16" t="s">
        <v>11135</v>
      </c>
      <c r="K35" s="23">
        <f>B5L528C1-B5L528C3</f>
        <v>278.70388552582745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0.79013261632091303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3137</v>
      </c>
      <c r="F37" s="16" t="s">
        <v>11049</v>
      </c>
      <c r="G37" s="21">
        <f>B3L202C4</f>
        <v>0.79034592389806002</v>
      </c>
      <c r="H37" s="16" t="s">
        <v>11140</v>
      </c>
      <c r="I37" s="15">
        <f>B5L530C1*B5L530C2</f>
        <v>2479.3151632682143</v>
      </c>
      <c r="J37" s="16" t="s">
        <v>11141</v>
      </c>
      <c r="K37" s="23">
        <f>B5L530C1-B5L530C3</f>
        <v>657.68483673178571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0.79034592389806002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44887</v>
      </c>
      <c r="F39" s="16" t="s">
        <v>11053</v>
      </c>
      <c r="G39" s="21">
        <f>B3L203C4</f>
        <v>0.79019645815088912</v>
      </c>
      <c r="H39" s="16" t="s">
        <v>11146</v>
      </c>
      <c r="I39" s="15">
        <f>B5L532C1*B5L532C2</f>
        <v>35469.548417018959</v>
      </c>
      <c r="J39" s="16" t="s">
        <v>11147</v>
      </c>
      <c r="K39" s="17">
        <f>B5L532C1-B5L532C3</f>
        <v>9417.4515829810407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222515</v>
      </c>
      <c r="F40" s="16" t="s">
        <v>11060</v>
      </c>
      <c r="G40" s="21">
        <f>B3L204C4</f>
        <v>0.79202288209537397</v>
      </c>
      <c r="H40" s="16" t="s">
        <v>11149</v>
      </c>
      <c r="I40" s="15">
        <f>B5L533C1*B5L533C2</f>
        <v>176236.97160945213</v>
      </c>
      <c r="J40" s="16" t="s">
        <v>11150</v>
      </c>
      <c r="K40" s="17">
        <f>B5L533C1-B5L533C3</f>
        <v>46278.028390547872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396950</v>
      </c>
      <c r="F41" s="16" t="s">
        <v>11064</v>
      </c>
      <c r="G41" s="21">
        <f>B3L205C4</f>
        <v>0.78987654692622844</v>
      </c>
      <c r="H41" s="16" t="s">
        <v>11152</v>
      </c>
      <c r="I41" s="15">
        <f>B5L534C1*B5L534C2</f>
        <v>313541.49530236638</v>
      </c>
      <c r="J41" s="16" t="s">
        <v>11153</v>
      </c>
      <c r="K41" s="17">
        <f>B5L534C1-B5L534C3</f>
        <v>83408.504697633616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177263</v>
      </c>
      <c r="F42" s="16" t="s">
        <v>11068</v>
      </c>
      <c r="G42" s="21">
        <f>B3L206C4</f>
        <v>0.78980239772831817</v>
      </c>
      <c r="H42" s="16" t="s">
        <v>11155</v>
      </c>
      <c r="I42" s="15">
        <f>B5L535C1*B5L535C2</f>
        <v>140002.74242851487</v>
      </c>
      <c r="J42" s="16" t="s">
        <v>11156</v>
      </c>
      <c r="K42" s="17">
        <f>B5L535C1-B5L535C3</f>
        <v>37260.257571485126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0.79019645815088912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0.79019645815088912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0.79019645815088912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0.79202288209537397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0.78987654692622844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0.78980239772831817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1385</v>
      </c>
      <c r="F49" s="16" t="s">
        <v>11042</v>
      </c>
      <c r="G49" s="21">
        <f>B3L209C4</f>
        <v>0.79013261632091303</v>
      </c>
      <c r="H49" s="16" t="s">
        <v>11176</v>
      </c>
      <c r="I49" s="15">
        <f>B5L542C1*B5L542C2</f>
        <v>1094.3336736044646</v>
      </c>
      <c r="J49" s="16" t="s">
        <v>11177</v>
      </c>
      <c r="K49" s="23">
        <f>B5L542C1-B5L542C3</f>
        <v>290.66632639553541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0.79013261632091303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1808</v>
      </c>
      <c r="F51" s="16" t="s">
        <v>11042</v>
      </c>
      <c r="G51" s="21">
        <f>B3L209C4</f>
        <v>0.79013261632091303</v>
      </c>
      <c r="H51" s="16" t="s">
        <v>11182</v>
      </c>
      <c r="I51" s="15">
        <f>B5L544C1*B5L544C2</f>
        <v>1428.5597703082108</v>
      </c>
      <c r="J51" s="16" t="s">
        <v>11183</v>
      </c>
      <c r="K51" s="23">
        <f>B5L544C1-B5L544C3</f>
        <v>379.44022969178923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0.79013261632091303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15963</v>
      </c>
      <c r="F53" s="16" t="s">
        <v>11078</v>
      </c>
      <c r="G53" s="21">
        <f>B3L220C4</f>
        <v>0.96365325474560914</v>
      </c>
      <c r="H53" s="16" t="s">
        <v>11188</v>
      </c>
      <c r="I53" s="15">
        <f>B5L546C1*B5L546C2</f>
        <v>15382.796905504159</v>
      </c>
      <c r="J53" s="16" t="s">
        <v>11189</v>
      </c>
      <c r="K53" s="23">
        <f>B5L546C1-B5L546C3</f>
        <v>580.20309449584056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0.96365325474560914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391.21300773018226</v>
      </c>
      <c r="F55" s="16" t="s">
        <v>11042</v>
      </c>
      <c r="G55" s="21">
        <f>B3L209C4</f>
        <v>0.79013261632091303</v>
      </c>
      <c r="H55" s="16" t="s">
        <v>11194</v>
      </c>
      <c r="I55" s="21">
        <f>B5L548C1*B5L548C2</f>
        <v>309.11015733662248</v>
      </c>
      <c r="J55" s="16" t="s">
        <v>11195</v>
      </c>
      <c r="K55" s="23">
        <f>B5L548C1-B5L548C3</f>
        <v>82.102850393559777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0.79013261632091303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554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554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70974</v>
      </c>
      <c r="F59" s="16" t="s">
        <v>11093</v>
      </c>
      <c r="G59" s="21">
        <f>B3L207C4</f>
        <v>0.79009805257915866</v>
      </c>
      <c r="H59" s="16" t="s">
        <v>11206</v>
      </c>
      <c r="I59" s="15">
        <f>B5L552C1*B5L552C2</f>
        <v>56076.419183753205</v>
      </c>
      <c r="J59" s="16" t="s">
        <v>11207</v>
      </c>
      <c r="K59" s="17">
        <f>B5L552C1-B5L552C3</f>
        <v>14897.580816246795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0.79009805257915866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28602</v>
      </c>
      <c r="F61" s="16" t="s">
        <v>11042</v>
      </c>
      <c r="G61" s="21">
        <f>B3L209C4</f>
        <v>0.79013261632091303</v>
      </c>
      <c r="H61" s="16" t="s">
        <v>11212</v>
      </c>
      <c r="I61" s="15">
        <f>B5L554C1*B5L554C2</f>
        <v>22599.373092010755</v>
      </c>
      <c r="J61" s="16" t="s">
        <v>11213</v>
      </c>
      <c r="K61" s="17">
        <f>B5L554C1-B5L554C3</f>
        <v>6002.6269079892445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0.79013261632091303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13256</v>
      </c>
      <c r="F63" s="16" t="s">
        <v>11104</v>
      </c>
      <c r="G63" s="21">
        <f>B3L208C4</f>
        <v>0.78927266854485778</v>
      </c>
      <c r="H63" s="16" t="s">
        <v>11218</v>
      </c>
      <c r="I63" s="15">
        <f>B5L556C1*B5L556C2</f>
        <v>10462.598494230635</v>
      </c>
      <c r="J63" s="16" t="s">
        <v>11219</v>
      </c>
      <c r="K63" s="17">
        <f>B5L556C1-B5L556C3</f>
        <v>2793.401505769365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0.78927266854485778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1348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1348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33621</v>
      </c>
      <c r="F67" s="16" t="s">
        <v>11042</v>
      </c>
      <c r="G67" s="21">
        <f>B3L209C4</f>
        <v>0.79013261632091303</v>
      </c>
      <c r="H67" s="16" t="s">
        <v>11230</v>
      </c>
      <c r="I67" s="15">
        <f>B5L560C1*B5L560C2</f>
        <v>26565.048693325418</v>
      </c>
      <c r="J67" s="16" t="s">
        <v>11231</v>
      </c>
      <c r="K67" s="17">
        <f>B5L560C1-B5L560C3</f>
        <v>7055.9513066745822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0.79013261632091303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5811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5811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209.79085428572768</v>
      </c>
      <c r="F71" s="16" t="s">
        <v>11042</v>
      </c>
      <c r="G71" s="21">
        <f>B3L209C4</f>
        <v>0.79013261632091303</v>
      </c>
      <c r="H71" s="16" t="s">
        <v>11243</v>
      </c>
      <c r="I71" s="21">
        <f>B5L564C1*B5L564C2</f>
        <v>165.76259657698145</v>
      </c>
      <c r="J71" s="16" t="s">
        <v>11244</v>
      </c>
      <c r="K71" s="23">
        <f>B5L564C1-B5L564C3</f>
        <v>44.028257708746224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0.79013261632091303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47.703439773150052</v>
      </c>
      <c r="F73" s="16" t="s">
        <v>11085</v>
      </c>
      <c r="G73" s="21">
        <f>B3L225C4</f>
        <v>1.3692186798729074E-2</v>
      </c>
      <c r="H73" s="16" t="s">
        <v>11249</v>
      </c>
      <c r="I73" s="21">
        <f>B5L566C1*B5L566C2</f>
        <v>0.65316440831589262</v>
      </c>
      <c r="J73" s="16" t="s">
        <v>11250</v>
      </c>
      <c r="K73" s="23">
        <f>B5L566C1-B5L566C3</f>
        <v>47.050275364834157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21">
        <f>B3L225C4</f>
        <v>1.3692186798729074E-2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-209</v>
      </c>
      <c r="F75" s="16" t="s">
        <v>11085</v>
      </c>
      <c r="G75" s="21">
        <f>B3L225C4</f>
        <v>1.3692186798729074E-2</v>
      </c>
      <c r="H75" s="16" t="s">
        <v>11255</v>
      </c>
      <c r="I75" s="21">
        <f>B5L568C1*B5L568C2</f>
        <v>-2.8616670409343765</v>
      </c>
      <c r="J75" s="16" t="s">
        <v>11256</v>
      </c>
      <c r="K75" s="23">
        <f>B5L568C1-B5L568C3</f>
        <v>-206.13833295906562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2459</v>
      </c>
      <c r="F76" s="16" t="s">
        <v>11085</v>
      </c>
      <c r="G76" s="21">
        <f>B3L225C4</f>
        <v>1.3692186798729074E-2</v>
      </c>
      <c r="H76" s="16" t="s">
        <v>11258</v>
      </c>
      <c r="I76" s="21">
        <f>B5L569C1*B5L569C2</f>
        <v>33.669087338074796</v>
      </c>
      <c r="J76" s="16" t="s">
        <v>11259</v>
      </c>
      <c r="K76" s="17">
        <f>B5L569C1-B5L569C3</f>
        <v>2425.3309126619251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25.581320622342915</v>
      </c>
      <c r="F77" s="16" t="s">
        <v>11085</v>
      </c>
      <c r="G77" s="21">
        <f>B3L225C4</f>
        <v>1.3692186798729074E-2</v>
      </c>
      <c r="H77" s="16" t="s">
        <v>11261</v>
      </c>
      <c r="I77" s="21">
        <f>B5L570C1*B5L570C2</f>
        <v>0.35026422051929951</v>
      </c>
      <c r="J77" s="16" t="s">
        <v>11262</v>
      </c>
      <c r="K77" s="23">
        <f>B5L570C1-B5L570C3</f>
        <v>25.231056401823615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21">
        <f>B3L225C4</f>
        <v>1.3692186798729074E-2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1127684.7058683527</v>
      </c>
      <c r="F8" s="16" t="s">
        <v>11361</v>
      </c>
      <c r="G8" s="15">
        <f>B5L601C1*A4L203C2</f>
        <v>192383.01082114095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192383.01082114095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1920111.7964785462</v>
      </c>
      <c r="F9" s="16" t="s">
        <v>11366</v>
      </c>
      <c r="G9" s="15">
        <f>B5L602C1*A4L203C2</f>
        <v>327571.07247924001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327571.07247924001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2349571.5898399097</v>
      </c>
      <c r="F10" s="16" t="s">
        <v>11370</v>
      </c>
      <c r="G10" s="15">
        <f>B5L603C1*A4L203C2</f>
        <v>400836.91322668857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400836.91322668857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624070.48151286831</v>
      </c>
      <c r="F11" s="16" t="s">
        <v>11375</v>
      </c>
      <c r="G11" s="15">
        <f>B5L604C1*A4L203C2</f>
        <v>106466.42414609533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106466.42414609533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19135.089666545791</v>
      </c>
      <c r="F12" s="16" t="s">
        <v>11380</v>
      </c>
      <c r="G12" s="15">
        <f>B5L605C1*A4L203C2</f>
        <v>3264.4462971127118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3264.4462971127118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5082.4774497749204</v>
      </c>
      <c r="F13" s="16" t="s">
        <v>11384</v>
      </c>
      <c r="G13" s="21">
        <f>B5L606C1*A4L203C2</f>
        <v>867.07065293160144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867.07065293160144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94011.601115917598</v>
      </c>
      <c r="F14" s="16" t="s">
        <v>11388</v>
      </c>
      <c r="G14" s="15">
        <f>B5L607C1*A4L203C2</f>
        <v>16038.379150375542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16038.379150375542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24938.340008904794</v>
      </c>
      <c r="F15" s="16" t="s">
        <v>11393</v>
      </c>
      <c r="G15" s="15">
        <f>B5L608C1*A4L203C2</f>
        <v>4254.4808055191579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4254.4808055191579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1455075.9264405079</v>
      </c>
      <c r="F16" s="16" t="s">
        <v>11398</v>
      </c>
      <c r="G16" s="15">
        <f>B5L609C1*A4L203C2</f>
        <v>248235.95305075066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248235.95305075066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386334.41073751473</v>
      </c>
      <c r="F17" s="16" t="s">
        <v>11403</v>
      </c>
      <c r="G17" s="15">
        <f>B5L610C1*A4L203C2</f>
        <v>65908.650471820016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65908.650471820016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2320613.8513019215</v>
      </c>
      <c r="F20" s="16" t="s">
        <v>11416</v>
      </c>
      <c r="G20" s="15">
        <f>B5L613C1*A4L203C2</f>
        <v>395896.72303210781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395896.72303210781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609369.49105115607</v>
      </c>
      <c r="F21" s="16" t="s">
        <v>11421</v>
      </c>
      <c r="G21" s="15">
        <f>B5L614C1*A4L203C2</f>
        <v>103958.43517332723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103958.43517332723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5046295.2494207975</v>
      </c>
      <c r="F22" s="16" t="s">
        <v>11426</v>
      </c>
      <c r="G22" s="15">
        <f>B5L615C1*A4L203C2</f>
        <v>860897.96955118806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860897.96955118806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1342418.6186618097</v>
      </c>
      <c r="F23" s="16" t="s">
        <v>11431</v>
      </c>
      <c r="G23" s="15">
        <f>B5L616C1*A4L203C2</f>
        <v>229016.61634370475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229016.61634370475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2039773.5407250782</v>
      </c>
      <c r="F24" s="16" t="s">
        <v>11436</v>
      </c>
      <c r="G24" s="15">
        <f>B5L617C1*A4L203C2</f>
        <v>347985.36604769836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347985.36604769836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542864.27677460224</v>
      </c>
      <c r="F25" s="16" t="s">
        <v>11441</v>
      </c>
      <c r="G25" s="15">
        <f>B5L618C1*A4L203C2</f>
        <v>92612.645617747141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92612.645617747141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41838.144470814928</v>
      </c>
      <c r="F26" s="16" t="s">
        <v>11446</v>
      </c>
      <c r="G26" s="15">
        <f>B5L619C1*A4L203C2</f>
        <v>7137.5874467210269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7137.5874467210269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11112.643291403372</v>
      </c>
      <c r="F27" s="16" t="s">
        <v>11450</v>
      </c>
      <c r="G27" s="15">
        <f>B5L620C1*A4L203C2</f>
        <v>1895.8169455134152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1895.8169455134152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266041.52667964133</v>
      </c>
      <c r="F28" s="16" t="s">
        <v>11454</v>
      </c>
      <c r="G28" s="15">
        <f>B5L621C1*A4L203C2</f>
        <v>45386.684451546811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45386.684451546811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13561.14233858946</v>
      </c>
      <c r="F29" s="16" t="s">
        <v>11459</v>
      </c>
      <c r="G29" s="15">
        <f>B5L622C1*A4L203C2</f>
        <v>2313.5308829633618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2313.5308829633618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3601.9794696635363</v>
      </c>
      <c r="F30" s="16" t="s">
        <v>11463</v>
      </c>
      <c r="G30" s="21">
        <f>B5L623C1*A4L203C2</f>
        <v>614.49769752459929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614.49769752459929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209005.61724346937</v>
      </c>
      <c r="F31" s="16" t="s">
        <v>11467</v>
      </c>
      <c r="G31" s="15">
        <f>B5L624C1*A4L203C2</f>
        <v>35656.358301735876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35656.358301735876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7883.2026865207881</v>
      </c>
      <c r="F32" s="16" t="s">
        <v>11472</v>
      </c>
      <c r="G32" s="15">
        <f>B5L625C1*A4L203C2</f>
        <v>1344.8743783204466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1344.8743783204466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263691.56935448165</v>
      </c>
      <c r="F33" s="16" t="s">
        <v>11476</v>
      </c>
      <c r="G33" s="15">
        <f>B5L626C1*A4L203C2</f>
        <v>44985.781731874566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44985.781731874566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2.4687802895082953</v>
      </c>
      <c r="F35" s="16" t="s">
        <v>11484</v>
      </c>
      <c r="G35" s="21">
        <f>B5L628C1*A4L203C2</f>
        <v>0.42117391739011517</v>
      </c>
      <c r="H35" s="16" t="s">
        <v>11108</v>
      </c>
      <c r="I35" s="15">
        <f>1</f>
        <v>1</v>
      </c>
      <c r="J35" s="16" t="s">
        <v>11485</v>
      </c>
      <c r="K35" s="23">
        <f>B5L628C2*B5L628C3</f>
        <v>0.42117391739011517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604.17459137646426</v>
      </c>
      <c r="F36" s="16" t="s">
        <v>11488</v>
      </c>
      <c r="G36" s="21">
        <f>B5L629C1*A4L203C2</f>
        <v>103.0721852888248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103.0721852888248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9796.9920226578488</v>
      </c>
      <c r="F37" s="16" t="s">
        <v>11492</v>
      </c>
      <c r="G37" s="15">
        <f>B5L630C1*A4L203C2</f>
        <v>1671.3668390654291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1671.3668390654291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21245.761681215081</v>
      </c>
      <c r="F38" s="16" t="s">
        <v>11496</v>
      </c>
      <c r="G38" s="15">
        <f>B5L631C1*A4L203C2</f>
        <v>3624.5269428152928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3624.5269428152928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6973.5121712531964</v>
      </c>
      <c r="F39" s="16" t="s">
        <v>11500</v>
      </c>
      <c r="G39" s="15">
        <f>B5L632C1*A4L203C2</f>
        <v>1189.6811764157953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1189.6811764157953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35633.783922337345</v>
      </c>
      <c r="F40" s="16" t="s">
        <v>11504</v>
      </c>
      <c r="G40" s="15">
        <f>B5L633C1*A4L203C2</f>
        <v>6079.123537150751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6079.123537150751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3910.7861353896642</v>
      </c>
      <c r="F41" s="16" t="s">
        <v>11508</v>
      </c>
      <c r="G41" s="21">
        <f>B5L634C1*A4L203C2</f>
        <v>667.18011469747671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667.18011469747671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8519.2473816075671</v>
      </c>
      <c r="F42" s="16" t="s">
        <v>11512</v>
      </c>
      <c r="G42" s="15">
        <f>B5L635C1*A4L203C2</f>
        <v>1453.383603302251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1453.383603302251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1065.7081806943984</v>
      </c>
      <c r="F43" s="16" t="s">
        <v>11516</v>
      </c>
      <c r="G43" s="21">
        <f>B5L636C1*A4L203C2</f>
        <v>181.80981562646437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181.80981562646437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1940.1239583374611</v>
      </c>
      <c r="F44" s="16" t="s">
        <v>11520</v>
      </c>
      <c r="G44" s="21">
        <f>B5L637C1*A4L203C2</f>
        <v>330.98514729237087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330.98514729237087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11292.809879688093</v>
      </c>
      <c r="F45" s="16" t="s">
        <v>11524</v>
      </c>
      <c r="G45" s="15">
        <f>B5L638C1*A4L203C2</f>
        <v>1926.5533654747887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1926.5533654747887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3221.5053301643511</v>
      </c>
      <c r="F46" s="16" t="s">
        <v>11528</v>
      </c>
      <c r="G46" s="21">
        <f>B5L639C1*A4L203C2</f>
        <v>549.58880932603836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549.58880932603836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1401.6565742650539</v>
      </c>
      <c r="F47" s="16" t="s">
        <v>11532</v>
      </c>
      <c r="G47" s="21">
        <f>B5L640C1*A4L203C2</f>
        <v>239.12261156961819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239.12261156961819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5806.7207684567493</v>
      </c>
      <c r="F48" s="16" t="s">
        <v>11536</v>
      </c>
      <c r="G48" s="21">
        <f>B5L641C1*A4L203C2</f>
        <v>990.62656309872148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990.62656309872148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12423.969249684425</v>
      </c>
      <c r="F49" s="16" t="s">
        <v>11540</v>
      </c>
      <c r="G49" s="15">
        <f>B5L642C1*A4L203C2</f>
        <v>2119.5291539961631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2119.5291539961631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199.03345545734368</v>
      </c>
      <c r="F50" s="16" t="s">
        <v>11544</v>
      </c>
      <c r="G50" s="21">
        <f>B5L643C1*A4L203C2</f>
        <v>33.95510750102283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33.95510750102283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1305.9847731498883</v>
      </c>
      <c r="F51" s="16" t="s">
        <v>11548</v>
      </c>
      <c r="G51" s="21">
        <f>B5L644C1*A4L203C2</f>
        <v>222.80100229937094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222.80100229937094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7966.0071981629417</v>
      </c>
      <c r="F52" s="16" t="s">
        <v>11552</v>
      </c>
      <c r="G52" s="15">
        <f>B5L645C1*A4L203C2</f>
        <v>1359.0008280065979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1359.0008280065979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1173.2483380556787</v>
      </c>
      <c r="F54" s="16" t="s">
        <v>11560</v>
      </c>
      <c r="G54" s="21">
        <f>B5L647C1*A4L203C2</f>
        <v>200.15616647229879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200.15616647229879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28.482820966497158</v>
      </c>
      <c r="F55" s="16" t="s">
        <v>11564</v>
      </c>
      <c r="G55" s="21">
        <f>B5L648C1*A4L203C2</f>
        <v>4.8591692568844156</v>
      </c>
      <c r="H55" s="16" t="s">
        <v>11108</v>
      </c>
      <c r="I55" s="15">
        <f>1</f>
        <v>1</v>
      </c>
      <c r="J55" s="16" t="s">
        <v>11565</v>
      </c>
      <c r="K55" s="23">
        <f>B5L648C2*B5L648C3</f>
        <v>4.8591692568844156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878.49323355921729</v>
      </c>
      <c r="F56" s="16" t="s">
        <v>11568</v>
      </c>
      <c r="G56" s="21">
        <f>B5L649C1*A4L203C2</f>
        <v>149.87094564520248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149.87094564520248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17.498497465512106</v>
      </c>
      <c r="F57" s="16" t="s">
        <v>11572</v>
      </c>
      <c r="G57" s="21">
        <f>B5L650C1*A4L203C2</f>
        <v>2.9852436676163654</v>
      </c>
      <c r="H57" s="16" t="s">
        <v>11108</v>
      </c>
      <c r="I57" s="15">
        <f>1</f>
        <v>1</v>
      </c>
      <c r="J57" s="16" t="s">
        <v>11573</v>
      </c>
      <c r="K57" s="23">
        <f>B5L650C2*B5L650C3</f>
        <v>2.9852436676163654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1260.4929382879307</v>
      </c>
      <c r="F58" s="16" t="s">
        <v>11576</v>
      </c>
      <c r="G58" s="21">
        <f>B5L651C1*A4L203C2</f>
        <v>215.04009527192096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215.04009527192096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3203.5124170633162</v>
      </c>
      <c r="F59" s="16" t="s">
        <v>11580</v>
      </c>
      <c r="G59" s="21">
        <f>B5L652C1*A4L203C2</f>
        <v>546.51921835100177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546.51921835100177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2638.1690640114998</v>
      </c>
      <c r="F62" s="16" t="s">
        <v>11592</v>
      </c>
      <c r="G62" s="21">
        <f>B5L655C1*A4L203C2</f>
        <v>450.07164232036189</v>
      </c>
      <c r="H62" s="16" t="s">
        <v>11593</v>
      </c>
      <c r="I62" s="15">
        <f>B3L631C3</f>
        <v>1</v>
      </c>
      <c r="J62" s="16" t="s">
        <v>11594</v>
      </c>
      <c r="K62" s="23">
        <f>B5L655C2*B5L655C3</f>
        <v>450.07164232036189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2.8218967552733663</v>
      </c>
      <c r="F63" s="16" t="s">
        <v>11597</v>
      </c>
      <c r="G63" s="21">
        <f>B5L656C1*A4L203C2</f>
        <v>0.48141558644963628</v>
      </c>
      <c r="H63" s="16" t="s">
        <v>11598</v>
      </c>
      <c r="I63" s="15">
        <f>B3L632C3</f>
        <v>1</v>
      </c>
      <c r="J63" s="16" t="s">
        <v>11599</v>
      </c>
      <c r="K63" s="23">
        <f>B5L656C2*B5L656C3</f>
        <v>0.48141558644963628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8281.1666340872907</v>
      </c>
      <c r="F64" s="16" t="s">
        <v>11602</v>
      </c>
      <c r="G64" s="15">
        <f>B5L657C1*A4L203C2</f>
        <v>1412.7670277752918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1412.7670277752918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2199.563388990111</v>
      </c>
      <c r="F65" s="16" t="s">
        <v>11607</v>
      </c>
      <c r="G65" s="21">
        <f>B5L658C1*A4L203C2</f>
        <v>375.24551416171295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375.24551416171295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28.482820966497158</v>
      </c>
      <c r="F66" s="16" t="s">
        <v>11611</v>
      </c>
      <c r="G66" s="21">
        <f>B5L659C1*A4L203C2</f>
        <v>4.8591692568844156</v>
      </c>
      <c r="H66" s="16" t="s">
        <v>11108</v>
      </c>
      <c r="I66" s="15">
        <f>1</f>
        <v>1</v>
      </c>
      <c r="J66" s="16" t="s">
        <v>11612</v>
      </c>
      <c r="K66" s="23">
        <f>B5L659C2*B5L659C3</f>
        <v>4.8591692568844156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2051.7415716148962</v>
      </c>
      <c r="F67" s="16" t="s">
        <v>11615</v>
      </c>
      <c r="G67" s="21">
        <f>B5L660C1*A4L203C2</f>
        <v>350.0271121175013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350.0271121175013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9541.3562566902474</v>
      </c>
      <c r="F69" s="16" t="s">
        <v>11623</v>
      </c>
      <c r="G69" s="15">
        <f>B5L662C1*A4L203C2</f>
        <v>1627.7553773913562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1627.7553773913562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15449.03309156491</v>
      </c>
      <c r="F71" s="16" t="s">
        <v>11631</v>
      </c>
      <c r="G71" s="15">
        <f>B5L664C1*A4L203C2</f>
        <v>2635.6050454209735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2635.6050454209735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751483.04021030129</v>
      </c>
      <c r="F72" s="16" t="s">
        <v>11635</v>
      </c>
      <c r="G72" s="15">
        <f>B5L665C1*A4L203C2</f>
        <v>128203.0066598774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128203.0066598774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363696.74536306167</v>
      </c>
      <c r="F73" s="16" t="s">
        <v>11639</v>
      </c>
      <c r="G73" s="15">
        <f>B5L666C1*A4L203C2</f>
        <v>62046.664758938321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62046.664758938321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1326458.3863983559</v>
      </c>
      <c r="F74" s="16" t="s">
        <v>11644</v>
      </c>
      <c r="G74" s="15">
        <f>B5L667C1*A4L203C2</f>
        <v>226293.80071955951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226293.80071955951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352394.48770800093</v>
      </c>
      <c r="F75" s="16" t="s">
        <v>11649</v>
      </c>
      <c r="G75" s="15">
        <f>B5L668C1*A4L203C2</f>
        <v>60118.499602984957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60118.499602984957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27277.862301539775</v>
      </c>
      <c r="F77" s="16" t="s">
        <v>11659</v>
      </c>
      <c r="G77" s="15">
        <f>B5L670C1*A4L203C2</f>
        <v>4653.603308642686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4653.603308642686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10285.879854151073</v>
      </c>
      <c r="F78" s="16" t="s">
        <v>11663</v>
      </c>
      <c r="G78" s="15">
        <f>B5L671C1*A4L203C2</f>
        <v>1754.7711031181732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1754.7711031181732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250925.58642549859</v>
      </c>
      <c r="F79" s="16" t="s">
        <v>11668</v>
      </c>
      <c r="G79" s="15">
        <f>B5L672C1*A4L203C2</f>
        <v>42807.905044190062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42807.905044190062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66648.427407623501</v>
      </c>
      <c r="F80" s="16" t="s">
        <v>11673</v>
      </c>
      <c r="G80" s="15">
        <f>B5L673C1*A4L203C2</f>
        <v>11370.22171574057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11370.22171574057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283552.4433331553</v>
      </c>
      <c r="F81" s="16" t="s">
        <v>11677</v>
      </c>
      <c r="G81" s="15">
        <f>B5L674C1*A4L203C2</f>
        <v>48374.046832636297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48374.046832636297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75705.459079615015</v>
      </c>
      <c r="F82" s="16" t="s">
        <v>11681</v>
      </c>
      <c r="G82" s="15">
        <f>B5L675C1*A4L203C2</f>
        <v>12915.351318982322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12915.351318982322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24410499.675301775</v>
      </c>
      <c r="F86" s="16" t="s">
        <v>11698</v>
      </c>
      <c r="G86" s="15">
        <f>SUM(B5L601C2:B5L658C2)+SUM(B5L661C2:B5L678C2)</f>
        <v>4164431.2446064847</v>
      </c>
      <c r="H86" s="16" t="s">
        <v>945</v>
      </c>
      <c r="I86" s="21"/>
      <c r="J86" s="16" t="s">
        <v>11699</v>
      </c>
      <c r="K86" s="17">
        <f>SUM(B5L601C4:B5L658C4)+SUM(B5L661C4:B5L678C4)</f>
        <v>4164431.2446064847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3105980.6354686809</v>
      </c>
      <c r="F8" s="16" t="s">
        <v>11757</v>
      </c>
      <c r="G8" s="15">
        <f>B5L701C1*A4L204C2</f>
        <v>529880.296410957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529880.296410957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65.356370093846067</v>
      </c>
      <c r="F10" s="16" t="s">
        <v>11767</v>
      </c>
      <c r="G10" s="21">
        <f>B5L703C1*A4L204C2</f>
        <v>11.149796738010139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11.149796738010139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6.0639931014908726</v>
      </c>
      <c r="F11" s="16" t="s">
        <v>11771</v>
      </c>
      <c r="G11" s="21">
        <f>B5L704C1*A4L204C2</f>
        <v>1.0345172231143429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1.0345172231143429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77895.360273706639</v>
      </c>
      <c r="F12" s="16" t="s">
        <v>11775</v>
      </c>
      <c r="G12" s="15">
        <f>B5L705C1*A4L204C2</f>
        <v>13288.948462694352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13288.948462694352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43162.829119400747</v>
      </c>
      <c r="F13" s="16" t="s">
        <v>11779</v>
      </c>
      <c r="G13" s="15">
        <f>B5L706C1*A4L204C2</f>
        <v>7363.5786477697675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7363.5786477697675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33508.278324816005</v>
      </c>
      <c r="F14" s="16" t="s">
        <v>11783</v>
      </c>
      <c r="G14" s="15">
        <f>B5L707C1*A4L204C2</f>
        <v>5716.5122822136109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5716.5122822136109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350188.86384098511</v>
      </c>
      <c r="F15" s="16" t="s">
        <v>11787</v>
      </c>
      <c r="G15" s="15">
        <f>B5L708C1*A4L204C2</f>
        <v>59742.220171272063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59742.220171272063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36292.324935411598</v>
      </c>
      <c r="F16" s="16" t="s">
        <v>11791</v>
      </c>
      <c r="G16" s="15">
        <f>B5L709C1*A4L204C2</f>
        <v>6191.4706339812183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6191.4706339812183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56347.297676064452</v>
      </c>
      <c r="F17" s="16" t="s">
        <v>11795</v>
      </c>
      <c r="G17" s="15">
        <f>B5L710C1*A4L204C2</f>
        <v>9612.8489835365963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9612.8489835365963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305.22098610837389</v>
      </c>
      <c r="F18" s="16" t="s">
        <v>11799</v>
      </c>
      <c r="G18" s="21">
        <f>B5L711C1*A4L204C2</f>
        <v>52.070700230088583</v>
      </c>
      <c r="H18" s="16" t="s">
        <v>11108</v>
      </c>
      <c r="I18" s="15">
        <f>1</f>
        <v>1</v>
      </c>
      <c r="J18" s="16" t="s">
        <v>11800</v>
      </c>
      <c r="K18" s="23">
        <f>B5L711C2*B5L711C3</f>
        <v>52.070700230088583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35650.889220676116</v>
      </c>
      <c r="F19" s="16" t="s">
        <v>11803</v>
      </c>
      <c r="G19" s="15">
        <f>B5L712C1*A4L204C2</f>
        <v>6082.0417010473457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6082.0417010473457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165273.45820412243</v>
      </c>
      <c r="F20" s="16" t="s">
        <v>11807</v>
      </c>
      <c r="G20" s="15">
        <f>B5L713C1*A4L204C2</f>
        <v>28195.651969623286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28195.651969623286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70218.345007219192</v>
      </c>
      <c r="F21" s="16" t="s">
        <v>11811</v>
      </c>
      <c r="G21" s="15">
        <f>B5L714C1*A4L204C2</f>
        <v>11979.249658231594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11979.249658231594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722.28895608869061</v>
      </c>
      <c r="F22" s="16" t="s">
        <v>11815</v>
      </c>
      <c r="G22" s="21">
        <f>B5L715C1*A4L204C2</f>
        <v>123.22249590873062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123.22249590873062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13862.288230008133</v>
      </c>
      <c r="F23" s="16" t="s">
        <v>11819</v>
      </c>
      <c r="G23" s="15">
        <f>B5L716C1*A4L204C2</f>
        <v>2364.9063720393874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2364.9063720393874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4930.0263915120786</v>
      </c>
      <c r="F24" s="16" t="s">
        <v>11823</v>
      </c>
      <c r="G24" s="21">
        <f>B5L717C1*A4L204C2</f>
        <v>841.06250239196061</v>
      </c>
      <c r="H24" s="16" t="s">
        <v>11108</v>
      </c>
      <c r="I24" s="15">
        <f>1</f>
        <v>1</v>
      </c>
      <c r="J24" s="16" t="s">
        <v>11824</v>
      </c>
      <c r="K24" s="23">
        <f>B5L717C2*B5L717C3</f>
        <v>841.06250239196061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1604.9368408612509</v>
      </c>
      <c r="F25" s="16" t="s">
        <v>11827</v>
      </c>
      <c r="G25" s="21">
        <f>B5L718C1*A4L204C2</f>
        <v>273.80222505092939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273.80222505092939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65189.273395049429</v>
      </c>
      <c r="F26" s="16" t="s">
        <v>11831</v>
      </c>
      <c r="G26" s="15">
        <f>B5L719C1*A4L204C2</f>
        <v>11121.290041195432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11121.290041195432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83390.011800668639</v>
      </c>
      <c r="F27" s="16" t="s">
        <v>11835</v>
      </c>
      <c r="G27" s="15">
        <f>B5L720C1*A4L204C2</f>
        <v>14226.33601319407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14226.33601319407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2106.2269372511628</v>
      </c>
      <c r="F31" s="16" t="s">
        <v>11851</v>
      </c>
      <c r="G31" s="21">
        <f>B5L724C1*A4L204C2</f>
        <v>359.32231549504837</v>
      </c>
      <c r="H31" s="16" t="s">
        <v>11108</v>
      </c>
      <c r="I31" s="15">
        <f>1</f>
        <v>1</v>
      </c>
      <c r="J31" s="16" t="s">
        <v>11852</v>
      </c>
      <c r="K31" s="23">
        <f>B5L724C2*B5L724C3</f>
        <v>359.32231549504837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2035.4803510671027</v>
      </c>
      <c r="F33" s="16" t="s">
        <v>11859</v>
      </c>
      <c r="G33" s="21">
        <f>B5L726C1*A4L204C2</f>
        <v>347.2529478920477</v>
      </c>
      <c r="H33" s="16" t="s">
        <v>11108</v>
      </c>
      <c r="I33" s="15">
        <f>1</f>
        <v>1</v>
      </c>
      <c r="J33" s="16" t="s">
        <v>11860</v>
      </c>
      <c r="K33" s="23">
        <f>B5L726C2*B5L726C3</f>
        <v>347.2529478920477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243129.06563416374</v>
      </c>
      <c r="F38" s="16" t="s">
        <v>11879</v>
      </c>
      <c r="G38" s="15">
        <f>B5L731C1*A4L204C2</f>
        <v>41477.818597188336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41477.818597188336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273446.56959785172</v>
      </c>
      <c r="F39" s="16" t="s">
        <v>11883</v>
      </c>
      <c r="G39" s="15">
        <f>B5L732C1*A4L204C2</f>
        <v>46649.984773393502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46649.984773393502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72630.233143311343</v>
      </c>
      <c r="F40" s="16" t="s">
        <v>11887</v>
      </c>
      <c r="G40" s="15">
        <f>B5L733C1*A4L204C2</f>
        <v>12390.717774248915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12390.717774248915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4737941.3246982191</v>
      </c>
      <c r="F41" s="16" t="s">
        <v>11891</v>
      </c>
      <c r="G41" s="15">
        <f>SUM(B5L701C2:B5L733C2)</f>
        <v>808292.7899935164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808292.7899935164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318.66300000000001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297.21350000000001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296.77033333333333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283.92574999999999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270.65219999999999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2457.4070000000002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2427.6395000000002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2414.1543333333334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2383.1257500000002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2339.6692000000003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166564.20000000001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163491.18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162655.48000000001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160023.09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156619.28400000001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9.6665204050525526E-8</v>
      </c>
      <c r="L8" s="16" t="s">
        <v>11999</v>
      </c>
      <c r="M8" s="23">
        <f>A1L541C9</f>
        <v>0.15929660454893912</v>
      </c>
      <c r="N8" s="16" t="s">
        <v>12000</v>
      </c>
      <c r="O8" s="23">
        <f>B6L201C1*B6L201C5</f>
        <v>1.5929660454893914E-4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7.4076843153048036E-8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9.6665204050525526E-8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23">
        <f>B6L201C3+B6L201C10+B6L201C15+B6L201C20+B6L201C26</f>
        <v>2.0097684E-3</v>
      </c>
      <c r="BH8" s="16" t="s">
        <v>12023</v>
      </c>
      <c r="BI8" s="17">
        <f>B6L218C3*B6L201C4</f>
        <v>7.7429931743166931E-3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3.7932923560977483E-4</v>
      </c>
      <c r="BN8" s="16" t="s">
        <v>12026</v>
      </c>
      <c r="BO8" s="17">
        <f>B6L218C20*B6L201C21</f>
        <v>5.2302370293874395E-4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8.6453461128652119E-3</v>
      </c>
      <c r="BT8" s="16" t="s">
        <v>12029</v>
      </c>
      <c r="BU8" s="23">
        <f>IF(B6L201C3=0,0,B6L201C29/B6L201C3)</f>
        <v>4.3016628746203844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6.4524943119305771</v>
      </c>
      <c r="BZ8" s="16" t="s">
        <v>12032</v>
      </c>
      <c r="CA8" s="23">
        <f>IF(B6L201C18=0,0,B6L201C32/B6L201C18)</f>
        <v>5.1619954495444613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15.206999999999999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27.372599999999998</v>
      </c>
      <c r="J9" s="16" t="s">
        <v>12037</v>
      </c>
      <c r="K9" s="23">
        <f>IF(B6L216C3=0,0,B6L202C3/B6L216C3)</f>
        <v>1.4699877579963415E-3</v>
      </c>
      <c r="L9" s="16" t="s">
        <v>12038</v>
      </c>
      <c r="M9" s="23">
        <f>A1L542C9</f>
        <v>0.61622141641382377</v>
      </c>
      <c r="N9" s="16" t="s">
        <v>12039</v>
      </c>
      <c r="O9" s="23">
        <f>B6L202C1*B6L202C5</f>
        <v>9.3708790794050181</v>
      </c>
      <c r="P9" s="16" t="s">
        <v>12040</v>
      </c>
      <c r="Q9" s="23">
        <f>B3L836C3</f>
        <v>1.7507294964922084</v>
      </c>
      <c r="R9" s="16" t="s">
        <v>12041</v>
      </c>
      <c r="S9" s="23">
        <f>B6L202C6*B6L202C7</f>
        <v>16.405874412376118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9.0232309268068658</v>
      </c>
      <c r="X9" s="16" t="s">
        <v>12044</v>
      </c>
      <c r="Y9" s="23">
        <f>IF(B6L216C10=0,0,B6L202C10/B6L216C10)</f>
        <v>3.0352587781256502E-3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0.89398911599999997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1.3409836739999998</v>
      </c>
      <c r="AH9" s="16" t="s">
        <v>12049</v>
      </c>
      <c r="AI9" s="23">
        <f>IF(B6L216C15=0,0,B6L202C15/B6L216C15)</f>
        <v>1.1264865538284012E-3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1.5408036539999999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1.8489643847999997</v>
      </c>
      <c r="AR9" s="16" t="s">
        <v>12054</v>
      </c>
      <c r="AS9" s="23">
        <f>IF(B6L216C20=0,0,B6L202C20/B6L216C20)</f>
        <v>1.4699877579963413E-3</v>
      </c>
      <c r="AT9" s="16" t="s">
        <v>12055</v>
      </c>
      <c r="AU9" s="17">
        <f>A1L237C3</f>
        <v>28199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140.995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35.248750000000001</v>
      </c>
      <c r="BD9" s="16" t="s">
        <v>12060</v>
      </c>
      <c r="BE9" s="23">
        <f>IF(B6L216C26=0,0,B6L202C26/B6L216C26)</f>
        <v>2.4013227840561165E-3</v>
      </c>
      <c r="BF9" s="16" t="s">
        <v>12061</v>
      </c>
      <c r="BG9" s="23">
        <f>B6L202C3+B6L202C10+B6L202C15+B6L202C20+B6L202C26</f>
        <v>74.834528985606866</v>
      </c>
      <c r="BH9" s="16" t="s">
        <v>12062</v>
      </c>
      <c r="BI9" s="17">
        <f>B6L218C3*B6L202C4</f>
        <v>117.74769720183394</v>
      </c>
      <c r="BJ9" s="16" t="s">
        <v>12063</v>
      </c>
      <c r="BK9" s="17">
        <f>B6L218C10*B6L202C11</f>
        <v>38.814897486971581</v>
      </c>
      <c r="BL9" s="16" t="s">
        <v>12064</v>
      </c>
      <c r="BM9" s="17">
        <f>B6L218C15*B6L202C16</f>
        <v>5.7684596859178443</v>
      </c>
      <c r="BN9" s="16" t="s">
        <v>12065</v>
      </c>
      <c r="BO9" s="17">
        <f>B6L218C20*B6L202C21</f>
        <v>7.9536214505894769</v>
      </c>
      <c r="BP9" s="16" t="s">
        <v>12066</v>
      </c>
      <c r="BQ9" s="17">
        <f>B6L218C26*B6L202C27</f>
        <v>151.62823925177531</v>
      </c>
      <c r="BR9" s="16" t="s">
        <v>12067</v>
      </c>
      <c r="BS9" s="15">
        <f>B6L202C29+B6L202C30+B6L202C31+B6L202C32+B6L202C33</f>
        <v>321.91291507708814</v>
      </c>
      <c r="BT9" s="16" t="s">
        <v>12068</v>
      </c>
      <c r="BU9" s="23">
        <f>IF(B6L202C3=0,0,B6L202C29/B6L202C3)</f>
        <v>4.3016628746203853</v>
      </c>
      <c r="BV9" s="16" t="s">
        <v>12069</v>
      </c>
      <c r="BW9" s="23">
        <f>IF(B6L202C8=0,0,B6L202C30/B6L202C8)</f>
        <v>2.3659145810412121</v>
      </c>
      <c r="BX9" s="16" t="s">
        <v>12070</v>
      </c>
      <c r="BY9" s="23">
        <f>IF(B6L202C13=0,0,B6L202C31/B6L202C13)</f>
        <v>6.4524943119305771</v>
      </c>
      <c r="BZ9" s="16" t="s">
        <v>12071</v>
      </c>
      <c r="CA9" s="23">
        <f>IF(B6L202C18=0,0,B6L202C32/B6L202C18)</f>
        <v>5.1619954495444604</v>
      </c>
      <c r="CB9" s="16" t="s">
        <v>12072</v>
      </c>
      <c r="CC9" s="23">
        <f>IF(B6L202C24=0,0,B6L202C33/B6L202C24)</f>
        <v>1.0754157186550963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322.279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644.55799999999999</v>
      </c>
      <c r="J10" s="16" t="s">
        <v>12076</v>
      </c>
      <c r="K10" s="23">
        <f>IF(B6L216C3=0,0,B6L203C3/B6L216C3)</f>
        <v>3.4614628106888125E-2</v>
      </c>
      <c r="L10" s="16" t="s">
        <v>12077</v>
      </c>
      <c r="M10" s="23">
        <f>A1L543C9</f>
        <v>0.67861207604683149</v>
      </c>
      <c r="N10" s="16" t="s">
        <v>12078</v>
      </c>
      <c r="O10" s="23">
        <f>B6L203C1*B6L203C5</f>
        <v>218.70242125629682</v>
      </c>
      <c r="P10" s="16" t="s">
        <v>12079</v>
      </c>
      <c r="Q10" s="23">
        <f>B3L837C3</f>
        <v>1.7235753533733531</v>
      </c>
      <c r="R10" s="16" t="s">
        <v>12080</v>
      </c>
      <c r="S10" s="23">
        <f>B6L203C6*B6L203C7</f>
        <v>376.95010300042969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207.32255665023635</v>
      </c>
      <c r="X10" s="16" t="s">
        <v>12083</v>
      </c>
      <c r="Y10" s="23">
        <f>IF(B6L216C10=0,0,B6L203C10/B6L216C10)</f>
        <v>6.973972129058327E-2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27.66442936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41.49664404</v>
      </c>
      <c r="AH10" s="16" t="s">
        <v>12088</v>
      </c>
      <c r="AI10" s="23">
        <f>IF(B6L216C15=0,0,B6L203C15/B6L216C15)</f>
        <v>3.4859045972295312E-2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36.28216982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43.538603783999996</v>
      </c>
      <c r="AR10" s="16" t="s">
        <v>12093</v>
      </c>
      <c r="AS10" s="23">
        <f>IF(B6L216C20=0,0,B6L203C20/B6L216C20)</f>
        <v>3.4614628106888125E-2</v>
      </c>
      <c r="AT10" s="16" t="s">
        <v>12094</v>
      </c>
      <c r="AU10" s="17">
        <f>A1L238C3</f>
        <v>305209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1526.0450000000001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381.51125000000002</v>
      </c>
      <c r="BD10" s="16" t="s">
        <v>12099</v>
      </c>
      <c r="BE10" s="23">
        <f>IF(B6L216C26=0,0,B6L203C26/B6L216C26)</f>
        <v>2.5990472201105827E-2</v>
      </c>
      <c r="BF10" s="16" t="s">
        <v>12100</v>
      </c>
      <c r="BG10" s="17">
        <f>B6L203C3+B6L203C10+B6L203C15+B6L203C20+B6L203C26</f>
        <v>1318.4270544742362</v>
      </c>
      <c r="BH10" s="16" t="s">
        <v>12101</v>
      </c>
      <c r="BI10" s="17">
        <f>B6L218C3*B6L203C4</f>
        <v>2772.6712191395659</v>
      </c>
      <c r="BJ10" s="16" t="s">
        <v>12102</v>
      </c>
      <c r="BK10" s="17">
        <f>B6L218C10*B6L203C11</f>
        <v>891.8317450137032</v>
      </c>
      <c r="BL10" s="16" t="s">
        <v>12103</v>
      </c>
      <c r="BM10" s="17">
        <f>B6L218C15*B6L203C16</f>
        <v>178.50457308820526</v>
      </c>
      <c r="BN10" s="16" t="s">
        <v>12104</v>
      </c>
      <c r="BO10" s="17">
        <f>B6L218C20*B6L203C21</f>
        <v>187.28839551043939</v>
      </c>
      <c r="BP10" s="16" t="s">
        <v>12105</v>
      </c>
      <c r="BQ10" s="17">
        <f>B6L218C26*B6L203C27</f>
        <v>1641.1327803750164</v>
      </c>
      <c r="BR10" s="16" t="s">
        <v>12106</v>
      </c>
      <c r="BS10" s="15">
        <f>B6L203C29+B6L203C30+B6L203C31+B6L203C32+B6L203C33</f>
        <v>5671.4287131269302</v>
      </c>
      <c r="BT10" s="16" t="s">
        <v>12107</v>
      </c>
      <c r="BU10" s="23">
        <f>IF(B6L203C3=0,0,B6L203C29/B6L203C3)</f>
        <v>4.3016628746203844</v>
      </c>
      <c r="BV10" s="16" t="s">
        <v>12108</v>
      </c>
      <c r="BW10" s="23">
        <f>IF(B6L203C8=0,0,B6L203C30/B6L203C8)</f>
        <v>2.3659145810412117</v>
      </c>
      <c r="BX10" s="16" t="s">
        <v>12109</v>
      </c>
      <c r="BY10" s="23">
        <f>IF(B6L203C13=0,0,B6L203C31/B6L203C13)</f>
        <v>6.4524943119305771</v>
      </c>
      <c r="BZ10" s="16" t="s">
        <v>12110</v>
      </c>
      <c r="CA10" s="23">
        <f>IF(B6L203C18=0,0,B6L203C32/B6L203C18)</f>
        <v>5.1619954495444613</v>
      </c>
      <c r="CB10" s="16" t="s">
        <v>12111</v>
      </c>
      <c r="CC10" s="23">
        <f>IF(B6L203C24=0,0,B6L203C33/B6L203C24)</f>
        <v>1.0754157186550963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2340.0410000000002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4680.0820000000003</v>
      </c>
      <c r="J11" s="16" t="s">
        <v>12115</v>
      </c>
      <c r="K11" s="23">
        <f>IF(B6L216C3=0,0,B6L204C3/B6L216C3)</f>
        <v>0.2513339341684398</v>
      </c>
      <c r="L11" s="16" t="s">
        <v>12116</v>
      </c>
      <c r="M11" s="23">
        <f>A1L544C9</f>
        <v>0.21083259022874476</v>
      </c>
      <c r="N11" s="16" t="s">
        <v>12117</v>
      </c>
      <c r="O11" s="23">
        <f>B6L204C1*B6L204C5</f>
        <v>493.35690527146215</v>
      </c>
      <c r="P11" s="16" t="s">
        <v>12118</v>
      </c>
      <c r="Q11" s="23">
        <f>B3L838C3</f>
        <v>1.9786362340607804</v>
      </c>
      <c r="R11" s="16" t="s">
        <v>12119</v>
      </c>
      <c r="S11" s="23">
        <f>B6L204C6*B6L204C7</f>
        <v>976.17384909420707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536.89561700181389</v>
      </c>
      <c r="X11" s="16" t="s">
        <v>12122</v>
      </c>
      <c r="Y11" s="23">
        <f>IF(B6L216C10=0,0,B6L204C10/B6L216C10)</f>
        <v>0.18060239704168032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200.86911944000002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301.30367916</v>
      </c>
      <c r="AH11" s="16" t="s">
        <v>12127</v>
      </c>
      <c r="AI11" s="23">
        <f>IF(B6L216C15=0,0,B6L204C15/B6L216C15)</f>
        <v>0.25310863194950922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263.44181578000001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316.13017893599999</v>
      </c>
      <c r="AR11" s="16" t="s">
        <v>12132</v>
      </c>
      <c r="AS11" s="23">
        <f>IF(B6L216C20=0,0,B6L204C20/B6L216C20)</f>
        <v>0.25133393416843974</v>
      </c>
      <c r="AT11" s="16" t="s">
        <v>12133</v>
      </c>
      <c r="AU11" s="17">
        <f>A1L239C3</f>
        <v>2686155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13430.775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3357.6937499999999</v>
      </c>
      <c r="BD11" s="16" t="s">
        <v>12138</v>
      </c>
      <c r="BE11" s="23">
        <f>IF(B6L216C26=0,0,B6L204C26/B6L216C26)</f>
        <v>0.22874304773241097</v>
      </c>
      <c r="BF11" s="16" t="s">
        <v>12139</v>
      </c>
      <c r="BG11" s="17">
        <f>B6L204C3+B6L204C10+B6L204C15+B6L204C20+B6L204C26</f>
        <v>9192.1052250978137</v>
      </c>
      <c r="BH11" s="16" t="s">
        <v>12140</v>
      </c>
      <c r="BI11" s="17">
        <f>B6L218C3*B6L204C4</f>
        <v>20132.134989579121</v>
      </c>
      <c r="BJ11" s="16" t="s">
        <v>12141</v>
      </c>
      <c r="BK11" s="17">
        <f>B6L218C10*B6L204C11</f>
        <v>2309.543943203108</v>
      </c>
      <c r="BL11" s="16" t="s">
        <v>12142</v>
      </c>
      <c r="BM11" s="17">
        <f>B6L218C15*B6L204C16</f>
        <v>1296.1068506291035</v>
      </c>
      <c r="BN11" s="16" t="s">
        <v>12143</v>
      </c>
      <c r="BO11" s="17">
        <f>B6L218C20*B6L204C21</f>
        <v>1359.8854542760901</v>
      </c>
      <c r="BP11" s="16" t="s">
        <v>12144</v>
      </c>
      <c r="BQ11" s="17">
        <f>B6L218C26*B6L204C27</f>
        <v>14443.666548719901</v>
      </c>
      <c r="BR11" s="16" t="s">
        <v>12145</v>
      </c>
      <c r="BS11" s="15">
        <f>B6L204C29+B6L204C30+B6L204C31+B6L204C32+B6L204C33</f>
        <v>39541.337786407326</v>
      </c>
      <c r="BT11" s="16" t="s">
        <v>12146</v>
      </c>
      <c r="BU11" s="23">
        <f>IF(B6L204C3=0,0,B6L204C29/B6L204C3)</f>
        <v>4.3016628746203844</v>
      </c>
      <c r="BV11" s="16" t="s">
        <v>12147</v>
      </c>
      <c r="BW11" s="23">
        <f>IF(B6L204C8=0,0,B6L204C30/B6L204C8)</f>
        <v>2.3659145810412117</v>
      </c>
      <c r="BX11" s="16" t="s">
        <v>12148</v>
      </c>
      <c r="BY11" s="23">
        <f>IF(B6L204C13=0,0,B6L204C31/B6L204C13)</f>
        <v>6.4524943119305753</v>
      </c>
      <c r="BZ11" s="16" t="s">
        <v>12149</v>
      </c>
      <c r="CA11" s="23">
        <f>IF(B6L204C18=0,0,B6L204C32/B6L204C18)</f>
        <v>5.1619954495444604</v>
      </c>
      <c r="CB11" s="16" t="s">
        <v>12150</v>
      </c>
      <c r="CC11" s="23">
        <f>IF(B6L204C24=0,0,B6L204C33/B6L204C24)</f>
        <v>1.0754157186550963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174.23000000000002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348.46000000000004</v>
      </c>
      <c r="J12" s="16" t="s">
        <v>12154</v>
      </c>
      <c r="K12" s="23">
        <f>IF(B6L216C3=0,0,B6L205C3/B6L216C3)</f>
        <v>1.8713309446358958E-2</v>
      </c>
      <c r="L12" s="16" t="s">
        <v>12155</v>
      </c>
      <c r="M12" s="23">
        <f>A1L545C9</f>
        <v>0.48919325952458487</v>
      </c>
      <c r="N12" s="16" t="s">
        <v>12156</v>
      </c>
      <c r="O12" s="23">
        <f>B6L205C1*B6L205C5</f>
        <v>85.232141606968426</v>
      </c>
      <c r="P12" s="16" t="s">
        <v>12157</v>
      </c>
      <c r="Q12" s="23">
        <f>B3L839C3</f>
        <v>2.0105117205091134</v>
      </c>
      <c r="R12" s="16" t="s">
        <v>12158</v>
      </c>
      <c r="S12" s="23">
        <f>B6L205C6*B6L205C7</f>
        <v>171.36021966490247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94.248120815696367</v>
      </c>
      <c r="X12" s="16" t="s">
        <v>12161</v>
      </c>
      <c r="Y12" s="23">
        <f>IF(B6L216C10=0,0,B6L205C10/B6L216C10)</f>
        <v>3.1703437310666563E-2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14.955903200000002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22.433854800000002</v>
      </c>
      <c r="AH12" s="16" t="s">
        <v>12166</v>
      </c>
      <c r="AI12" s="23">
        <f>IF(B6L216C15=0,0,B6L205C15/B6L216C15)</f>
        <v>1.8845446274045198E-2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19.614813400000003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23.537776080000004</v>
      </c>
      <c r="AR12" s="16" t="s">
        <v>12171</v>
      </c>
      <c r="AS12" s="23">
        <f>IF(B6L216C20=0,0,B6L205C20/B6L216C20)</f>
        <v>1.8713309446358961E-2</v>
      </c>
      <c r="AT12" s="16" t="s">
        <v>12172</v>
      </c>
      <c r="AU12" s="17">
        <f>A1L240C3</f>
        <v>169651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848.255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212.06375</v>
      </c>
      <c r="BD12" s="16" t="s">
        <v>12177</v>
      </c>
      <c r="BE12" s="23">
        <f>IF(B6L216C26=0,0,B6L205C26/B6L216C26)</f>
        <v>1.4446853137980218E-2</v>
      </c>
      <c r="BF12" s="16" t="s">
        <v>12178</v>
      </c>
      <c r="BG12" s="23">
        <f>B6L205C3+B6L205C10+B6L205C15+B6L205C20+B6L205C26</f>
        <v>700.74350169569641</v>
      </c>
      <c r="BH12" s="16" t="s">
        <v>12179</v>
      </c>
      <c r="BI12" s="17">
        <f>B6L218C3*B6L205C4</f>
        <v>1498.9574452902193</v>
      </c>
      <c r="BJ12" s="16" t="s">
        <v>12180</v>
      </c>
      <c r="BK12" s="17">
        <f>B6L218C10*B6L205C11</f>
        <v>405.42364231561777</v>
      </c>
      <c r="BL12" s="16" t="s">
        <v>12181</v>
      </c>
      <c r="BM12" s="17">
        <f>B6L218C15*B6L205C16</f>
        <v>96.502880327784325</v>
      </c>
      <c r="BN12" s="16" t="s">
        <v>12182</v>
      </c>
      <c r="BO12" s="17">
        <f>B6L218C20*B6L205C21</f>
        <v>101.25157751446375</v>
      </c>
      <c r="BP12" s="16" t="s">
        <v>12183</v>
      </c>
      <c r="BQ12" s="17">
        <f>B6L218C26*B6L205C27</f>
        <v>912.22676042777869</v>
      </c>
      <c r="BR12" s="16" t="s">
        <v>12184</v>
      </c>
      <c r="BS12" s="15">
        <f>B6L205C29+B6L205C30+B6L205C31+B6L205C32+B6L205C33</f>
        <v>3014.362305875864</v>
      </c>
      <c r="BT12" s="16" t="s">
        <v>12185</v>
      </c>
      <c r="BU12" s="23">
        <f>IF(B6L205C3=0,0,B6L205C29/B6L205C3)</f>
        <v>4.3016628746203844</v>
      </c>
      <c r="BV12" s="16" t="s">
        <v>12186</v>
      </c>
      <c r="BW12" s="23">
        <f>IF(B6L205C8=0,0,B6L205C30/B6L205C8)</f>
        <v>2.3659145810412117</v>
      </c>
      <c r="BX12" s="16" t="s">
        <v>12187</v>
      </c>
      <c r="BY12" s="23">
        <f>IF(B6L205C13=0,0,B6L205C31/B6L205C13)</f>
        <v>6.4524943119305771</v>
      </c>
      <c r="BZ12" s="16" t="s">
        <v>12188</v>
      </c>
      <c r="CA12" s="23">
        <f>IF(B6L205C18=0,0,B6L205C32/B6L205C18)</f>
        <v>5.1619954495444622</v>
      </c>
      <c r="CB12" s="16" t="s">
        <v>12189</v>
      </c>
      <c r="CC12" s="23">
        <f>IF(B6L205C24=0,0,B6L205C33/B6L205C24)</f>
        <v>1.0754157186550963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1753.1949999999999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3506.39</v>
      </c>
      <c r="J13" s="16" t="s">
        <v>12193</v>
      </c>
      <c r="K13" s="23">
        <f>IF(B6L216C3=0,0,B6L206C3/B6L216C3)</f>
        <v>0.18830328046151232</v>
      </c>
      <c r="L13" s="16" t="s">
        <v>12194</v>
      </c>
      <c r="M13" s="23">
        <f>A1L546C9</f>
        <v>0.21548507130385575</v>
      </c>
      <c r="N13" s="16" t="s">
        <v>12195</v>
      </c>
      <c r="O13" s="23">
        <f>B6L206C1*B6L206C5</f>
        <v>377.78734958456334</v>
      </c>
      <c r="P13" s="16" t="s">
        <v>12196</v>
      </c>
      <c r="Q13" s="23">
        <f>B3L840C3</f>
        <v>2.016891688279137</v>
      </c>
      <c r="R13" s="16" t="s">
        <v>12197</v>
      </c>
      <c r="S13" s="23">
        <f>B6L206C6*B6L206C7</f>
        <v>761.95616531411054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419.07589092276083</v>
      </c>
      <c r="X13" s="16" t="s">
        <v>12200</v>
      </c>
      <c r="Y13" s="23">
        <f>IF(B6L216C10=0,0,B6L206C10/B6L216C10)</f>
        <v>0.1409698795190065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150.49425879999998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225.74138819999996</v>
      </c>
      <c r="AH13" s="16" t="s">
        <v>12205</v>
      </c>
      <c r="AI13" s="23">
        <f>IF(B6L216C15=0,0,B6L206C15/B6L216C15)</f>
        <v>0.18963291155613077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197.3746931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236.84963171999999</v>
      </c>
      <c r="AR13" s="16" t="s">
        <v>12210</v>
      </c>
      <c r="AS13" s="23">
        <f>IF(B6L216C20=0,0,B6L206C20/B6L216C20)</f>
        <v>0.18830328046151232</v>
      </c>
      <c r="AT13" s="16" t="s">
        <v>12211</v>
      </c>
      <c r="AU13" s="17">
        <f>A1L241C3</f>
        <v>2108271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10541.355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2635.3387499999999</v>
      </c>
      <c r="BD13" s="16" t="s">
        <v>12216</v>
      </c>
      <c r="BE13" s="23">
        <f>IF(B6L216C26=0,0,B6L206C26/B6L216C26)</f>
        <v>0.17953257871785425</v>
      </c>
      <c r="BF13" s="16" t="s">
        <v>12217</v>
      </c>
      <c r="BG13" s="17">
        <f>B6L206C3+B6L206C10+B6L206C15+B6L206C20+B6L206C26</f>
        <v>7023.3956608427598</v>
      </c>
      <c r="BH13" s="16" t="s">
        <v>12218</v>
      </c>
      <c r="BI13" s="17">
        <f>B6L218C3*B6L206C4</f>
        <v>15083.30768694017</v>
      </c>
      <c r="BJ13" s="16" t="s">
        <v>12219</v>
      </c>
      <c r="BK13" s="17">
        <f>B6L218C10*B6L206C11</f>
        <v>1802.7232016309022</v>
      </c>
      <c r="BL13" s="16" t="s">
        <v>12220</v>
      </c>
      <c r="BM13" s="17">
        <f>B6L218C15*B6L206C16</f>
        <v>971.06334888520803</v>
      </c>
      <c r="BN13" s="16" t="s">
        <v>12221</v>
      </c>
      <c r="BO13" s="17">
        <f>B6L218C20*B6L206C21</f>
        <v>1018.8472676374346</v>
      </c>
      <c r="BP13" s="16" t="s">
        <v>12222</v>
      </c>
      <c r="BQ13" s="17">
        <f>B6L218C26*B6L206C27</f>
        <v>11336.338862923492</v>
      </c>
      <c r="BR13" s="16" t="s">
        <v>12223</v>
      </c>
      <c r="BS13" s="15">
        <f>B6L206C29+B6L206C30+B6L206C31+B6L206C32+B6L206C33</f>
        <v>30212.280368017207</v>
      </c>
      <c r="BT13" s="16" t="s">
        <v>12224</v>
      </c>
      <c r="BU13" s="23">
        <f>IF(B6L206C3=0,0,B6L206C29/B6L206C3)</f>
        <v>4.3016628746203844</v>
      </c>
      <c r="BV13" s="16" t="s">
        <v>12225</v>
      </c>
      <c r="BW13" s="23">
        <f>IF(B6L206C8=0,0,B6L206C30/B6L206C8)</f>
        <v>2.3659145810412117</v>
      </c>
      <c r="BX13" s="16" t="s">
        <v>12226</v>
      </c>
      <c r="BY13" s="23">
        <f>IF(B6L206C13=0,0,B6L206C31/B6L206C13)</f>
        <v>6.4524943119305771</v>
      </c>
      <c r="BZ13" s="16" t="s">
        <v>12227</v>
      </c>
      <c r="CA13" s="23">
        <f>IF(B6L206C18=0,0,B6L206C32/B6L206C18)</f>
        <v>5.1619954495444613</v>
      </c>
      <c r="CB13" s="16" t="s">
        <v>12228</v>
      </c>
      <c r="CC13" s="23">
        <f>IF(B6L206C24=0,0,B6L206C33/B6L206C24)</f>
        <v>1.0754157186550963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332.702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665.404</v>
      </c>
      <c r="J14" s="16" t="s">
        <v>12232</v>
      </c>
      <c r="K14" s="23">
        <f>IF(B6L216C3=0,0,B6L207C3/B6L216C3)</f>
        <v>3.5734118575575492E-2</v>
      </c>
      <c r="L14" s="16" t="s">
        <v>12233</v>
      </c>
      <c r="M14" s="23">
        <f>A1L547C9</f>
        <v>0.31030012962409015</v>
      </c>
      <c r="N14" s="16" t="s">
        <v>12234</v>
      </c>
      <c r="O14" s="23">
        <f>B6L207C1*B6L207C5</f>
        <v>103.23747372619404</v>
      </c>
      <c r="P14" s="16" t="s">
        <v>12235</v>
      </c>
      <c r="Q14" s="23">
        <f>B3L841C3</f>
        <v>2.1441335365009007</v>
      </c>
      <c r="R14" s="16" t="s">
        <v>12236</v>
      </c>
      <c r="S14" s="23">
        <f>B6L207C6*B6L207C7</f>
        <v>221.35492963996325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121.74521130197979</v>
      </c>
      <c r="X14" s="16" t="s">
        <v>12239</v>
      </c>
      <c r="Y14" s="23">
        <f>IF(B6L216C10=0,0,B6L207C10/B6L216C10)</f>
        <v>4.0952982839137494E-2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28.559139680000001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42.838709520000002</v>
      </c>
      <c r="AH14" s="16" t="s">
        <v>12244</v>
      </c>
      <c r="AI14" s="23">
        <f>IF(B6L216C15=0,0,B6L207C15/B6L216C15)</f>
        <v>3.5986441291783189E-2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37.455591159999997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44.946709391999995</v>
      </c>
      <c r="AR14" s="16" t="s">
        <v>12249</v>
      </c>
      <c r="AS14" s="23">
        <f>IF(B6L216C20=0,0,B6L207C20/B6L216C20)</f>
        <v>3.5734118575575485E-2</v>
      </c>
      <c r="AT14" s="16" t="s">
        <v>12250</v>
      </c>
      <c r="AU14" s="17">
        <f>A1L242C3</f>
        <v>247656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1238.28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309.57</v>
      </c>
      <c r="BD14" s="16" t="s">
        <v>12255</v>
      </c>
      <c r="BE14" s="23">
        <f>IF(B6L216C26=0,0,B6L207C26/B6L216C26)</f>
        <v>2.1089471095010515E-2</v>
      </c>
      <c r="BF14" s="16" t="s">
        <v>12256</v>
      </c>
      <c r="BG14" s="17">
        <f>B6L207C3+B6L207C10+B6L207C15+B6L207C20+B6L207C26</f>
        <v>1184.5046302139797</v>
      </c>
      <c r="BH14" s="16" t="s">
        <v>12257</v>
      </c>
      <c r="BI14" s="17">
        <f>B6L218C3*B6L207C4</f>
        <v>2862.3436834239028</v>
      </c>
      <c r="BJ14" s="16" t="s">
        <v>12258</v>
      </c>
      <c r="BK14" s="17">
        <f>B6L218C10*B6L207C11</f>
        <v>523.70685562054052</v>
      </c>
      <c r="BL14" s="16" t="s">
        <v>12259</v>
      </c>
      <c r="BM14" s="17">
        <f>B6L218C15*B6L207C16</f>
        <v>184.27768633883085</v>
      </c>
      <c r="BN14" s="16" t="s">
        <v>12260</v>
      </c>
      <c r="BO14" s="17">
        <f>B6L218C20*B6L207C21</f>
        <v>193.34559112791771</v>
      </c>
      <c r="BP14" s="16" t="s">
        <v>12261</v>
      </c>
      <c r="BQ14" s="17">
        <f>B6L218C26*B6L207C27</f>
        <v>1331.6657760962325</v>
      </c>
      <c r="BR14" s="16" t="s">
        <v>12262</v>
      </c>
      <c r="BS14" s="15">
        <f>B6L207C29+B6L207C30+B6L207C31+B6L207C32+B6L207C33</f>
        <v>5095.3395926074245</v>
      </c>
      <c r="BT14" s="16" t="s">
        <v>12263</v>
      </c>
      <c r="BU14" s="23">
        <f>IF(B6L207C3=0,0,B6L207C29/B6L207C3)</f>
        <v>4.3016628746203853</v>
      </c>
      <c r="BV14" s="16" t="s">
        <v>12264</v>
      </c>
      <c r="BW14" s="23">
        <f>IF(B6L207C8=0,0,B6L207C30/B6L207C8)</f>
        <v>2.3659145810412117</v>
      </c>
      <c r="BX14" s="16" t="s">
        <v>12265</v>
      </c>
      <c r="BY14" s="23">
        <f>IF(B6L207C13=0,0,B6L207C31/B6L207C13)</f>
        <v>6.4524943119305771</v>
      </c>
      <c r="BZ14" s="16" t="s">
        <v>12266</v>
      </c>
      <c r="CA14" s="23">
        <f>IF(B6L207C18=0,0,B6L207C32/B6L207C18)</f>
        <v>5.1619954495444604</v>
      </c>
      <c r="CB14" s="16" t="s">
        <v>12267</v>
      </c>
      <c r="CC14" s="23">
        <f>IF(B6L207C24=0,0,B6L207C33/B6L207C24)</f>
        <v>1.0754157186550963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1366.153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2732.306</v>
      </c>
      <c r="J15" s="16" t="s">
        <v>12271</v>
      </c>
      <c r="K15" s="23">
        <f>IF(B6L216C3=0,0,B6L208C3/B6L216C3)</f>
        <v>0.14673273167693066</v>
      </c>
      <c r="L15" s="16" t="s">
        <v>12272</v>
      </c>
      <c r="M15" s="23">
        <f>A1L548C9</f>
        <v>0.23600161229856836</v>
      </c>
      <c r="N15" s="16" t="s">
        <v>12273</v>
      </c>
      <c r="O15" s="23">
        <f>B6L208C1*B6L208C5</f>
        <v>322.41431064652608</v>
      </c>
      <c r="P15" s="16" t="s">
        <v>12274</v>
      </c>
      <c r="Q15" s="23">
        <f>B3L842C3</f>
        <v>2.0355450354618734</v>
      </c>
      <c r="R15" s="16" t="s">
        <v>12275</v>
      </c>
      <c r="S15" s="23">
        <f>B6L208C6*B6L208C7</f>
        <v>656.28884939839838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360.95886716911912</v>
      </c>
      <c r="X15" s="16" t="s">
        <v>12278</v>
      </c>
      <c r="Y15" s="23">
        <f>IF(B6L216C10=0,0,B6L208C10/B6L216C10)</f>
        <v>0.12142031817699148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117.27057352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175.90586028000001</v>
      </c>
      <c r="AH15" s="16" t="s">
        <v>12283</v>
      </c>
      <c r="AI15" s="23">
        <f>IF(B6L216C15=0,0,B6L208C15/B6L216C15)</f>
        <v>0.14776882835117758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153.80150474000001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184.56180568800002</v>
      </c>
      <c r="AR15" s="16" t="s">
        <v>12288</v>
      </c>
      <c r="AS15" s="23">
        <f>IF(B6L216C20=0,0,B6L208C20/B6L216C20)</f>
        <v>0.14673273167693068</v>
      </c>
      <c r="AT15" s="16" t="s">
        <v>12289</v>
      </c>
      <c r="AU15" s="17">
        <f>A1L243C3</f>
        <v>1639945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8199.7250000000004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2049.9312500000001</v>
      </c>
      <c r="BD15" s="16" t="s">
        <v>12294</v>
      </c>
      <c r="BE15" s="23">
        <f>IF(B6L216C26=0,0,B6L208C26/B6L216C26)</f>
        <v>0.13965166470792964</v>
      </c>
      <c r="BF15" s="16" t="s">
        <v>12295</v>
      </c>
      <c r="BG15" s="17">
        <f>B6L208C3+B6L208C10+B6L208C15+B6L208C20+B6L208C26</f>
        <v>5503.663783137119</v>
      </c>
      <c r="BH15" s="16" t="s">
        <v>12296</v>
      </c>
      <c r="BI15" s="17">
        <f>B6L218C3*B6L208C4</f>
        <v>11753.459282302525</v>
      </c>
      <c r="BJ15" s="16" t="s">
        <v>12297</v>
      </c>
      <c r="BK15" s="17">
        <f>B6L218C10*B6L208C11</f>
        <v>1552.7233581664307</v>
      </c>
      <c r="BL15" s="16" t="s">
        <v>12298</v>
      </c>
      <c r="BM15" s="17">
        <f>B6L218C15*B6L208C16</f>
        <v>756.68770859463655</v>
      </c>
      <c r="BN15" s="16" t="s">
        <v>12299</v>
      </c>
      <c r="BO15" s="17">
        <f>B6L218C20*B6L208C21</f>
        <v>793.92266760097107</v>
      </c>
      <c r="BP15" s="16" t="s">
        <v>12300</v>
      </c>
      <c r="BQ15" s="17">
        <f>B6L218C26*B6L208C27</f>
        <v>8818.1131536491594</v>
      </c>
      <c r="BR15" s="16" t="s">
        <v>12301</v>
      </c>
      <c r="BS15" s="15">
        <f>B6L208C29+B6L208C30+B6L208C31+B6L208C32+B6L208C33</f>
        <v>23674.906170313723</v>
      </c>
      <c r="BT15" s="16" t="s">
        <v>12302</v>
      </c>
      <c r="BU15" s="23">
        <f>IF(B6L208C3=0,0,B6L208C29/B6L208C3)</f>
        <v>4.3016628746203844</v>
      </c>
      <c r="BV15" s="16" t="s">
        <v>12303</v>
      </c>
      <c r="BW15" s="23">
        <f>IF(B6L208C8=0,0,B6L208C30/B6L208C8)</f>
        <v>2.3659145810412117</v>
      </c>
      <c r="BX15" s="16" t="s">
        <v>12304</v>
      </c>
      <c r="BY15" s="23">
        <f>IF(B6L208C13=0,0,B6L208C31/B6L208C13)</f>
        <v>6.4524943119305771</v>
      </c>
      <c r="BZ15" s="16" t="s">
        <v>12305</v>
      </c>
      <c r="CA15" s="23">
        <f>IF(B6L208C18=0,0,B6L208C32/B6L208C18)</f>
        <v>5.1619954495444622</v>
      </c>
      <c r="CB15" s="16" t="s">
        <v>12306</v>
      </c>
      <c r="CC15" s="23">
        <f>IF(B6L208C24=0,0,B6L208C33/B6L208C24)</f>
        <v>1.0754157186550963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22.838999999999999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45.677999999999997</v>
      </c>
      <c r="J16" s="16" t="s">
        <v>12310</v>
      </c>
      <c r="K16" s="23">
        <f>IF(B6L216C3=0,0,B6L209C3/B6L216C3)</f>
        <v>2.4530406614555024E-3</v>
      </c>
      <c r="L16" s="16" t="s">
        <v>12311</v>
      </c>
      <c r="M16" s="23">
        <f>A1L549C9</f>
        <v>0.48569603504129211</v>
      </c>
      <c r="N16" s="16" t="s">
        <v>12312</v>
      </c>
      <c r="O16" s="23">
        <f>B6L209C1*B6L209C5</f>
        <v>11.09281174430807</v>
      </c>
      <c r="P16" s="16" t="s">
        <v>12313</v>
      </c>
      <c r="Q16" s="23">
        <f>B3L843C3</f>
        <v>1.7281766899321158</v>
      </c>
      <c r="R16" s="16" t="s">
        <v>12314</v>
      </c>
      <c r="S16" s="23">
        <f>B6L209C6*B6L209C7</f>
        <v>19.17033868231842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10.543686275275132</v>
      </c>
      <c r="X16" s="16" t="s">
        <v>12317</v>
      </c>
      <c r="Y16" s="23">
        <f>IF(B6L216C10=0,0,B6L209C10/B6L216C10)</f>
        <v>3.5467136528397501E-3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1.9604997599999998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2.9407496399999999</v>
      </c>
      <c r="AH16" s="16" t="s">
        <v>12322</v>
      </c>
      <c r="AI16" s="23">
        <f>IF(B6L216C15=0,0,B6L209C15/B6L216C15)</f>
        <v>2.4703618633583092E-3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2.5712146199999997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3.0854575439999996</v>
      </c>
      <c r="AR16" s="16" t="s">
        <v>12327</v>
      </c>
      <c r="AS16" s="23">
        <f>IF(B6L216C20=0,0,B6L209C20/B6L216C20)</f>
        <v>2.4530406614555024E-3</v>
      </c>
      <c r="AT16" s="16" t="s">
        <v>12328</v>
      </c>
      <c r="AU16" s="17">
        <f>A1L244C3</f>
        <v>36150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180.75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45.1875</v>
      </c>
      <c r="BD16" s="16" t="s">
        <v>12333</v>
      </c>
      <c r="BE16" s="23">
        <f>IF(B6L216C26=0,0,B6L209C26/B6L216C26)</f>
        <v>3.0784006044054257E-3</v>
      </c>
      <c r="BF16" s="16" t="s">
        <v>12334</v>
      </c>
      <c r="BG16" s="23">
        <f>B6L209C3+B6L209C10+B6L209C15+B6L209C20+B6L209C26</f>
        <v>107.43539345927513</v>
      </c>
      <c r="BH16" s="16" t="s">
        <v>12335</v>
      </c>
      <c r="BI16" s="17">
        <f>B6L218C3*B6L209C4</f>
        <v>196.49135678690993</v>
      </c>
      <c r="BJ16" s="16" t="s">
        <v>12336</v>
      </c>
      <c r="BK16" s="17">
        <f>B6L218C10*B6L209C11</f>
        <v>45.355383811995523</v>
      </c>
      <c r="BL16" s="16" t="s">
        <v>12337</v>
      </c>
      <c r="BM16" s="17">
        <f>B6L218C15*B6L209C16</f>
        <v>12.65011354994126</v>
      </c>
      <c r="BN16" s="16" t="s">
        <v>12338</v>
      </c>
      <c r="BO16" s="17">
        <f>B6L218C20*B6L209C21</f>
        <v>13.27259816824219</v>
      </c>
      <c r="BP16" s="16" t="s">
        <v>12339</v>
      </c>
      <c r="BQ16" s="17">
        <f>B6L218C26*B6L209C27</f>
        <v>194.38139114690864</v>
      </c>
      <c r="BR16" s="16" t="s">
        <v>12340</v>
      </c>
      <c r="BS16" s="15">
        <f>B6L209C29+B6L209C30+B6L209C31+B6L209C32+B6L209C33</f>
        <v>462.15084346399755</v>
      </c>
      <c r="BT16" s="16" t="s">
        <v>12341</v>
      </c>
      <c r="BU16" s="23">
        <f>IF(B6L209C3=0,0,B6L209C29/B6L209C3)</f>
        <v>4.3016628746203853</v>
      </c>
      <c r="BV16" s="16" t="s">
        <v>12342</v>
      </c>
      <c r="BW16" s="23">
        <f>IF(B6L209C8=0,0,B6L209C30/B6L209C8)</f>
        <v>2.3659145810412121</v>
      </c>
      <c r="BX16" s="16" t="s">
        <v>12343</v>
      </c>
      <c r="BY16" s="23">
        <f>IF(B6L209C13=0,0,B6L209C31/B6L209C13)</f>
        <v>6.4524943119305771</v>
      </c>
      <c r="BZ16" s="16" t="s">
        <v>12344</v>
      </c>
      <c r="CA16" s="23">
        <f>IF(B6L209C18=0,0,B6L209C32/B6L209C18)</f>
        <v>5.1619954495444613</v>
      </c>
      <c r="CB16" s="16" t="s">
        <v>12345</v>
      </c>
      <c r="CC16" s="23">
        <f>IF(B6L209C24=0,0,B6L209C33/B6L209C24)</f>
        <v>1.0754157186550961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37.545000000000002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75.09</v>
      </c>
      <c r="J17" s="16" t="s">
        <v>12349</v>
      </c>
      <c r="K17" s="23">
        <f>IF(B6L216C3=0,0,B6L210C3/B6L216C3)</f>
        <v>4.0325500956410899E-3</v>
      </c>
      <c r="L17" s="16" t="s">
        <v>12350</v>
      </c>
      <c r="M17" s="23">
        <f>A1L550C9</f>
        <v>9.2701176301305796E-2</v>
      </c>
      <c r="N17" s="16" t="s">
        <v>12351</v>
      </c>
      <c r="O17" s="23">
        <f>B6L210C1*B6L210C5</f>
        <v>3.4804656642325265</v>
      </c>
      <c r="P17" s="16" t="s">
        <v>12352</v>
      </c>
      <c r="Q17" s="23">
        <f>B3L844C3</f>
        <v>1.7544745730610183</v>
      </c>
      <c r="R17" s="16" t="s">
        <v>12353</v>
      </c>
      <c r="S17" s="23">
        <f>B6L210C6*B6L210C7</f>
        <v>6.1063885103078954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3.358513680669343</v>
      </c>
      <c r="X17" s="16" t="s">
        <v>12356</v>
      </c>
      <c r="Y17" s="23">
        <f>IF(B6L216C10=0,0,B6L210C10/B6L216C10)</f>
        <v>1.1297458984920537E-3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3.2228628000000001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4.8342942000000004</v>
      </c>
      <c r="AH17" s="16" t="s">
        <v>12361</v>
      </c>
      <c r="AI17" s="23">
        <f>IF(B6L216C15=0,0,B6L210C15/B6L216C15)</f>
        <v>4.0610243951043276E-3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4.2268160999999997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5.0721793199999992</v>
      </c>
      <c r="AR17" s="16" t="s">
        <v>12366</v>
      </c>
      <c r="AS17" s="23">
        <f>IF(B6L216C20=0,0,B6L210C20/B6L216C20)</f>
        <v>4.032550095641089E-3</v>
      </c>
      <c r="AT17" s="16" t="s">
        <v>12367</v>
      </c>
      <c r="AU17" s="17">
        <f>A1L245C3</f>
        <v>55580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277.89999999999998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69.474999999999994</v>
      </c>
      <c r="BD17" s="16" t="s">
        <v>12372</v>
      </c>
      <c r="BE17" s="23">
        <f>IF(B6L216C26=0,0,B6L210C26/B6L216C26)</f>
        <v>4.7329877065796283E-3</v>
      </c>
      <c r="BF17" s="16" t="s">
        <v>12373</v>
      </c>
      <c r="BG17" s="23">
        <f>B6L210C3+B6L210C10+B6L210C15+B6L210C20+B6L210C26</f>
        <v>157.82998720066934</v>
      </c>
      <c r="BH17" s="16" t="s">
        <v>12374</v>
      </c>
      <c r="BI17" s="17">
        <f>B6L218C3*B6L210C4</f>
        <v>323.01186525524469</v>
      </c>
      <c r="BJ17" s="16" t="s">
        <v>12375</v>
      </c>
      <c r="BK17" s="17">
        <f>B6L218C10*B6L210C11</f>
        <v>14.447193614039973</v>
      </c>
      <c r="BL17" s="16" t="s">
        <v>12376</v>
      </c>
      <c r="BM17" s="17">
        <f>B6L218C15*B6L210C16</f>
        <v>20.795503885132657</v>
      </c>
      <c r="BN17" s="16" t="s">
        <v>12377</v>
      </c>
      <c r="BO17" s="17">
        <f>B6L218C20*B6L210C21</f>
        <v>21.818805474261264</v>
      </c>
      <c r="BP17" s="16" t="s">
        <v>12378</v>
      </c>
      <c r="BQ17" s="17">
        <f>B6L218C26*B6L210C27</f>
        <v>298.85802821425125</v>
      </c>
      <c r="BR17" s="16" t="s">
        <v>12379</v>
      </c>
      <c r="BS17" s="15">
        <f>B6L210C29+B6L210C30+B6L210C31+B6L210C32+B6L210C33</f>
        <v>678.93139644292978</v>
      </c>
      <c r="BT17" s="16" t="s">
        <v>12380</v>
      </c>
      <c r="BU17" s="23">
        <f>IF(B6L210C3=0,0,B6L210C29/B6L210C3)</f>
        <v>4.3016628746203844</v>
      </c>
      <c r="BV17" s="16" t="s">
        <v>12381</v>
      </c>
      <c r="BW17" s="23">
        <f>IF(B6L210C8=0,0,B6L210C30/B6L210C8)</f>
        <v>2.3659145810412117</v>
      </c>
      <c r="BX17" s="16" t="s">
        <v>12382</v>
      </c>
      <c r="BY17" s="23">
        <f>IF(B6L210C13=0,0,B6L210C31/B6L210C13)</f>
        <v>6.452494311930578</v>
      </c>
      <c r="BZ17" s="16" t="s">
        <v>12383</v>
      </c>
      <c r="CA17" s="23">
        <f>IF(B6L210C18=0,0,B6L210C32/B6L210C18)</f>
        <v>5.1619954495444613</v>
      </c>
      <c r="CB17" s="16" t="s">
        <v>12384</v>
      </c>
      <c r="CC17" s="23">
        <f>IF(B6L210C24=0,0,B6L210C33/B6L210C24)</f>
        <v>1.0754157186550963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518.80099999999993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518.80099999999993</v>
      </c>
      <c r="J18" s="16" t="s">
        <v>12388</v>
      </c>
      <c r="K18" s="23">
        <f>IF(B6L216C3=0,0,B6L211C3/B6L216C3)</f>
        <v>2.7861113625898156E-2</v>
      </c>
      <c r="L18" s="16" t="s">
        <v>12389</v>
      </c>
      <c r="M18" s="23">
        <f>A1L551C9</f>
        <v>1.7730421072482436E-2</v>
      </c>
      <c r="N18" s="16" t="s">
        <v>12390</v>
      </c>
      <c r="O18" s="23">
        <f>B6L211C1*B6L211C5</f>
        <v>9.1985601828249592</v>
      </c>
      <c r="P18" s="16" t="s">
        <v>12391</v>
      </c>
      <c r="Q18" s="23">
        <f>B3L845C3</f>
        <v>1.1004726104742895</v>
      </c>
      <c r="R18" s="16" t="s">
        <v>12392</v>
      </c>
      <c r="S18" s="23">
        <f>B6L211C6*B6L211C7</f>
        <v>10.12276353699824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5.5675199453490327</v>
      </c>
      <c r="X18" s="16" t="s">
        <v>12395</v>
      </c>
      <c r="Y18" s="23">
        <f>IF(B6L216C10=0,0,B6L211C10/B6L216C10)</f>
        <v>1.8728173892021234E-3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16.944040659999999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25.416060989999998</v>
      </c>
      <c r="AH18" s="16" t="s">
        <v>12400</v>
      </c>
      <c r="AI18" s="23">
        <f>IF(B6L216C15=0,0,B6L211C15/B6L216C15)</f>
        <v>2.1350633502580256E-2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29.203308289999995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35.04396994799999</v>
      </c>
      <c r="AR18" s="16" t="s">
        <v>12405</v>
      </c>
      <c r="AS18" s="23">
        <f>IF(B6L216C20=0,0,B6L211C20/B6L216C20)</f>
        <v>2.7861113625898156E-2</v>
      </c>
      <c r="AT18" s="16" t="s">
        <v>12406</v>
      </c>
      <c r="AU18" s="17">
        <f>A1L246C3</f>
        <v>1815530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9077.65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2269.4124999999999</v>
      </c>
      <c r="BD18" s="16" t="s">
        <v>12411</v>
      </c>
      <c r="BE18" s="23">
        <f>IF(B6L216C26=0,0,B6L211C26/B6L216C26)</f>
        <v>0.15460383538910602</v>
      </c>
      <c r="BF18" s="16" t="s">
        <v>12412</v>
      </c>
      <c r="BG18" s="17">
        <f>B6L211C3+B6L211C10+B6L211C15+B6L211C20+B6L211C26</f>
        <v>2854.2410508833491</v>
      </c>
      <c r="BH18" s="16" t="s">
        <v>12413</v>
      </c>
      <c r="BI18" s="17">
        <f>B6L218C3*B6L211C4</f>
        <v>2231.70700101593</v>
      </c>
      <c r="BJ18" s="16" t="s">
        <v>12414</v>
      </c>
      <c r="BK18" s="17">
        <f>B6L218C10*B6L211C11</f>
        <v>23.949593852616445</v>
      </c>
      <c r="BL18" s="16" t="s">
        <v>12415</v>
      </c>
      <c r="BM18" s="17">
        <f>B6L218C15*B6L211C16</f>
        <v>109.3313259797704</v>
      </c>
      <c r="BN18" s="16" t="s">
        <v>12416</v>
      </c>
      <c r="BO18" s="17">
        <f>B6L218C20*B6L211C21</f>
        <v>150.74734450462401</v>
      </c>
      <c r="BP18" s="16" t="s">
        <v>12417</v>
      </c>
      <c r="BQ18" s="17">
        <f>B6L218C26*B6L211C27</f>
        <v>9762.2474984494347</v>
      </c>
      <c r="BR18" s="16" t="s">
        <v>12418</v>
      </c>
      <c r="BS18" s="15">
        <f>B6L211C29+B6L211C30+B6L211C31+B6L211C32+B6L211C33</f>
        <v>12277.982763802376</v>
      </c>
      <c r="BT18" s="16" t="s">
        <v>12419</v>
      </c>
      <c r="BU18" s="23">
        <f>IF(B6L211C3=0,0,B6L211C29/B6L211C3)</f>
        <v>4.3016628746203853</v>
      </c>
      <c r="BV18" s="16" t="s">
        <v>12420</v>
      </c>
      <c r="BW18" s="23">
        <f>IF(B6L211C8=0,0,B6L211C30/B6L211C8)</f>
        <v>2.3659145810412117</v>
      </c>
      <c r="BX18" s="16" t="s">
        <v>12421</v>
      </c>
      <c r="BY18" s="23">
        <f>IF(B6L211C13=0,0,B6L211C31/B6L211C13)</f>
        <v>6.4524943119305762</v>
      </c>
      <c r="BZ18" s="16" t="s">
        <v>12422</v>
      </c>
      <c r="CA18" s="23">
        <f>IF(B6L211C18=0,0,B6L211C32/B6L211C18)</f>
        <v>5.1619954495444613</v>
      </c>
      <c r="CB18" s="16" t="s">
        <v>12423</v>
      </c>
      <c r="CC18" s="23">
        <f>IF(B6L211C24=0,0,B6L211C33/B6L211C24)</f>
        <v>1.0754157186550963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238.154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476.30799999999999</v>
      </c>
      <c r="J19" s="16" t="s">
        <v>12427</v>
      </c>
      <c r="K19" s="23">
        <f>IF(B6L216C3=0,0,B6L212C3/B6L216C3)</f>
        <v>2.5579116672720947E-2</v>
      </c>
      <c r="L19" s="16" t="s">
        <v>12428</v>
      </c>
      <c r="M19" s="23">
        <f>A1L552C9</f>
        <v>9.3483012444580932E-2</v>
      </c>
      <c r="N19" s="16" t="s">
        <v>12429</v>
      </c>
      <c r="O19" s="23">
        <f>B6L212C1*B6L212C5</f>
        <v>22.263353345726728</v>
      </c>
      <c r="P19" s="16" t="s">
        <v>12430</v>
      </c>
      <c r="Q19" s="23">
        <f>B3L846C3</f>
        <v>1.3321400486307386</v>
      </c>
      <c r="R19" s="16" t="s">
        <v>12431</v>
      </c>
      <c r="S19" s="23">
        <f>B6L212C6*B6L212C7</f>
        <v>29.65790460865972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16.311847534762848</v>
      </c>
      <c r="X19" s="16" t="s">
        <v>12434</v>
      </c>
      <c r="Y19" s="23">
        <f>IF(B6L216C10=0,0,B6L212C10/B6L216C10)</f>
        <v>5.4870233089398474E-3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20.44313936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30.664709039999998</v>
      </c>
      <c r="AH19" s="16" t="s">
        <v>12439</v>
      </c>
      <c r="AI19" s="23">
        <f>IF(B6L216C15=0,0,B6L212C15/B6L216C15)</f>
        <v>2.5759733753939959E-2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26.811377319999998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32.173652783999998</v>
      </c>
      <c r="AR19" s="16" t="s">
        <v>12444</v>
      </c>
      <c r="AS19" s="23">
        <f>IF(B6L216C20=0,0,B6L212C20/B6L216C20)</f>
        <v>2.5579116672720951E-2</v>
      </c>
      <c r="AT19" s="16" t="s">
        <v>12445</v>
      </c>
      <c r="AU19" s="17">
        <f>A1L247C3</f>
        <v>404868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2024.34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506.08499999999998</v>
      </c>
      <c r="BD19" s="16" t="s">
        <v>12450</v>
      </c>
      <c r="BE19" s="23">
        <f>IF(B6L216C26=0,0,B6L212C26/B6L216C26)</f>
        <v>3.4477064893621463E-2</v>
      </c>
      <c r="BF19" s="16" t="s">
        <v>12451</v>
      </c>
      <c r="BG19" s="17">
        <f>B6L212C3+B6L212C10+B6L212C15+B6L212C20+B6L212C26</f>
        <v>1061.5432093587629</v>
      </c>
      <c r="BH19" s="16" t="s">
        <v>12452</v>
      </c>
      <c r="BI19" s="17">
        <f>B6L218C3*B6L212C4</f>
        <v>2048.9164404846861</v>
      </c>
      <c r="BJ19" s="16" t="s">
        <v>12453</v>
      </c>
      <c r="BK19" s="17">
        <f>B6L218C10*B6L212C11</f>
        <v>70.168068956757381</v>
      </c>
      <c r="BL19" s="16" t="s">
        <v>12454</v>
      </c>
      <c r="BM19" s="17">
        <f>B6L218C15*B6L212C16</f>
        <v>131.90924043840408</v>
      </c>
      <c r="BN19" s="16" t="s">
        <v>12455</v>
      </c>
      <c r="BO19" s="17">
        <f>B6L218C20*B6L212C21</f>
        <v>138.40020772185957</v>
      </c>
      <c r="BP19" s="16" t="s">
        <v>12456</v>
      </c>
      <c r="BQ19" s="17">
        <f>B6L218C26*B6L212C27</f>
        <v>2177.0070559022574</v>
      </c>
      <c r="BR19" s="16" t="s">
        <v>12457</v>
      </c>
      <c r="BS19" s="15">
        <f>B6L212C29+B6L212C30+B6L212C31+B6L212C32+B6L212C33</f>
        <v>4566.4010135039644</v>
      </c>
      <c r="BT19" s="16" t="s">
        <v>12458</v>
      </c>
      <c r="BU19" s="23">
        <f>IF(B6L212C3=0,0,B6L212C29/B6L212C3)</f>
        <v>4.3016628746203844</v>
      </c>
      <c r="BV19" s="16" t="s">
        <v>12459</v>
      </c>
      <c r="BW19" s="23">
        <f>IF(B6L212C8=0,0,B6L212C30/B6L212C8)</f>
        <v>2.3659145810412117</v>
      </c>
      <c r="BX19" s="16" t="s">
        <v>12460</v>
      </c>
      <c r="BY19" s="23">
        <f>IF(B6L212C13=0,0,B6L212C31/B6L212C13)</f>
        <v>6.4524943119305762</v>
      </c>
      <c r="BZ19" s="16" t="s">
        <v>12461</v>
      </c>
      <c r="CA19" s="23">
        <f>IF(B6L212C18=0,0,B6L212C32/B6L212C18)</f>
        <v>5.1619954495444613</v>
      </c>
      <c r="CB19" s="16" t="s">
        <v>12462</v>
      </c>
      <c r="CC19" s="23">
        <f>IF(B6L212C24=0,0,B6L212C33/B6L212C24)</f>
        <v>1.0754157186550963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1.887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3.774</v>
      </c>
      <c r="J20" s="16" t="s">
        <v>12466</v>
      </c>
      <c r="K20" s="23">
        <f>IF(B6L216C3=0,0,B6L213C3/B6L216C3)</f>
        <v>2.0267471115926851E-4</v>
      </c>
      <c r="L20" s="16" t="s">
        <v>12467</v>
      </c>
      <c r="M20" s="23">
        <f>A1L553C9</f>
        <v>0.8850174216027874</v>
      </c>
      <c r="N20" s="16" t="s">
        <v>12468</v>
      </c>
      <c r="O20" s="23">
        <f>B6L213C1*B6L213C5</f>
        <v>1.6700278745644599</v>
      </c>
      <c r="P20" s="16" t="s">
        <v>12469</v>
      </c>
      <c r="Q20" s="23">
        <f>B3L847C3</f>
        <v>2.9192751235584842</v>
      </c>
      <c r="R20" s="16" t="s">
        <v>12470</v>
      </c>
      <c r="S20" s="23">
        <f>B6L213C6*B6L213C7</f>
        <v>4.8752708298652765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2.6813989564259022</v>
      </c>
      <c r="X20" s="16" t="s">
        <v>12473</v>
      </c>
      <c r="Y20" s="23">
        <f>IF(B6L216C10=0,0,B6L213C10/B6L216C10)</f>
        <v>9.0197621962323071E-4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0.16198008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0.24297012000000001</v>
      </c>
      <c r="AH20" s="16" t="s">
        <v>12478</v>
      </c>
      <c r="AI20" s="23">
        <f>IF(B6L216C15=0,0,B6L213C15/B6L216C15)</f>
        <v>2.041058205769574E-4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0.21243846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0.25492615199999996</v>
      </c>
      <c r="AR20" s="16" t="s">
        <v>12483</v>
      </c>
      <c r="AS20" s="23">
        <f>IF(B6L216C20=0,0,B6L213C20/B6L216C20)</f>
        <v>2.0267471115926848E-4</v>
      </c>
      <c r="AT20" s="16" t="s">
        <v>12484</v>
      </c>
      <c r="AU20" s="17">
        <f>A1L248C3</f>
        <v>1772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8.86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2.2149999999999999</v>
      </c>
      <c r="BD20" s="16" t="s">
        <v>12489</v>
      </c>
      <c r="BE20" s="23">
        <f>IF(B6L216C26=0,0,B6L213C26/B6L216C26)</f>
        <v>1.508969812173282E-4</v>
      </c>
      <c r="BF20" s="16" t="s">
        <v>12490</v>
      </c>
      <c r="BG20" s="23">
        <f>B6L213C3+B6L213C10+B6L213C15+B6L213C20+B6L213C26</f>
        <v>9.1682952284259027</v>
      </c>
      <c r="BH20" s="16" t="s">
        <v>12491</v>
      </c>
      <c r="BI20" s="17">
        <f>B6L218C3*B6L213C4</f>
        <v>16.234475688817334</v>
      </c>
      <c r="BJ20" s="16" t="s">
        <v>12492</v>
      </c>
      <c r="BK20" s="17">
        <f>B6L218C10*B6L213C11</f>
        <v>11.534474342903147</v>
      </c>
      <c r="BL20" s="16" t="s">
        <v>12493</v>
      </c>
      <c r="BM20" s="17">
        <f>B6L218C15*B6L213C16</f>
        <v>1.0451755448460598</v>
      </c>
      <c r="BN20" s="16" t="s">
        <v>12494</v>
      </c>
      <c r="BO20" s="17">
        <f>B6L218C20*B6L213C21</f>
        <v>1.0966063638282328</v>
      </c>
      <c r="BP20" s="16" t="s">
        <v>12495</v>
      </c>
      <c r="BQ20" s="17">
        <f>B6L218C26*B6L213C27</f>
        <v>9.5281832672841524</v>
      </c>
      <c r="BR20" s="16" t="s">
        <v>12496</v>
      </c>
      <c r="BS20" s="15">
        <f>B6L213C29+B6L213C30+B6L213C31+B6L213C32+B6L213C33</f>
        <v>39.438915207678924</v>
      </c>
      <c r="BT20" s="16" t="s">
        <v>12497</v>
      </c>
      <c r="BU20" s="23">
        <f>IF(B6L213C3=0,0,B6L213C29/B6L213C3)</f>
        <v>4.3016628746203853</v>
      </c>
      <c r="BV20" s="16" t="s">
        <v>12498</v>
      </c>
      <c r="BW20" s="23">
        <f>IF(B6L213C8=0,0,B6L213C30/B6L213C8)</f>
        <v>2.3659145810412121</v>
      </c>
      <c r="BX20" s="16" t="s">
        <v>12499</v>
      </c>
      <c r="BY20" s="23">
        <f>IF(B6L213C13=0,0,B6L213C31/B6L213C13)</f>
        <v>6.4524943119305771</v>
      </c>
      <c r="BZ20" s="16" t="s">
        <v>12500</v>
      </c>
      <c r="CA20" s="23">
        <f>IF(B6L213C18=0,0,B6L213C32/B6L213C18)</f>
        <v>5.1619954495444604</v>
      </c>
      <c r="CB20" s="16" t="s">
        <v>12501</v>
      </c>
      <c r="CC20" s="23">
        <f>IF(B6L213C24=0,0,B6L213C33/B6L213C24)</f>
        <v>1.0754157186550963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255.78699999999998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511.57399999999996</v>
      </c>
      <c r="J21" s="16" t="s">
        <v>12505</v>
      </c>
      <c r="K21" s="23">
        <f>IF(B6L216C3=0,0,B6L214C3/B6L216C3)</f>
        <v>2.7473002831635299E-2</v>
      </c>
      <c r="L21" s="16" t="s">
        <v>12506</v>
      </c>
      <c r="M21" s="23">
        <f>A1L554C9</f>
        <v>0.33433989662100005</v>
      </c>
      <c r="N21" s="16" t="s">
        <v>12507</v>
      </c>
      <c r="O21" s="23">
        <f>B6L214C1*B6L214C5</f>
        <v>85.519799136995729</v>
      </c>
      <c r="P21" s="16" t="s">
        <v>12508</v>
      </c>
      <c r="Q21" s="23">
        <f>B3L848C3</f>
        <v>1.9554931323215379</v>
      </c>
      <c r="R21" s="16" t="s">
        <v>12509</v>
      </c>
      <c r="S21" s="23">
        <f>B6L214C6*B6L214C7</f>
        <v>167.23337988991253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91.978358939451894</v>
      </c>
      <c r="X21" s="16" t="s">
        <v>12512</v>
      </c>
      <c r="Y21" s="23">
        <f>IF(B6L216C10=0,0,B6L214C10/B6L216C10)</f>
        <v>3.0939928683323476E-2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21.956756079999998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32.935134120000001</v>
      </c>
      <c r="AH21" s="16" t="s">
        <v>12517</v>
      </c>
      <c r="AI21" s="23">
        <f>IF(B6L216C15=0,0,B6L214C15/B6L216C15)</f>
        <v>2.7666992860581982E-2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28.796500459999997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34.555800551999994</v>
      </c>
      <c r="AR21" s="16" t="s">
        <v>12522</v>
      </c>
      <c r="AS21" s="23">
        <f>IF(B6L216C20=0,0,B6L214C20/B6L216C20)</f>
        <v>2.7473002831635299E-2</v>
      </c>
      <c r="AT21" s="16" t="s">
        <v>12523</v>
      </c>
      <c r="AU21" s="17">
        <f>A1L249C3</f>
        <v>290291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1451.4549999999999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362.86374999999998</v>
      </c>
      <c r="BD21" s="16" t="s">
        <v>12528</v>
      </c>
      <c r="BE21" s="23">
        <f>IF(B6L216C26=0,0,B6L214C26/B6L216C26)</f>
        <v>2.4720110369390192E-2</v>
      </c>
      <c r="BF21" s="16" t="s">
        <v>12529</v>
      </c>
      <c r="BG21" s="17">
        <f>B6L214C3+B6L214C10+B6L214C15+B6L214C20+B6L214C26</f>
        <v>1033.9070436114519</v>
      </c>
      <c r="BH21" s="16" t="s">
        <v>12530</v>
      </c>
      <c r="BI21" s="17">
        <f>B6L218C3*B6L214C4</f>
        <v>2200.6188834210484</v>
      </c>
      <c r="BJ21" s="16" t="s">
        <v>12531</v>
      </c>
      <c r="BK21" s="17">
        <f>B6L218C10*B6L214C11</f>
        <v>395.65989191834819</v>
      </c>
      <c r="BL21" s="16" t="s">
        <v>12532</v>
      </c>
      <c r="BM21" s="17">
        <f>B6L218C15*B6L214C16</f>
        <v>141.6758437146471</v>
      </c>
      <c r="BN21" s="16" t="s">
        <v>12533</v>
      </c>
      <c r="BO21" s="17">
        <f>B6L218C20*B6L214C21</f>
        <v>148.64740433732499</v>
      </c>
      <c r="BP21" s="16" t="s">
        <v>12534</v>
      </c>
      <c r="BQ21" s="17">
        <f>B6L218C26*B6L214C27</f>
        <v>1560.9175219205326</v>
      </c>
      <c r="BR21" s="16" t="s">
        <v>12535</v>
      </c>
      <c r="BS21" s="15">
        <f>B6L214C29+B6L214C30+B6L214C31+B6L214C32+B6L214C33</f>
        <v>4447.5195453119013</v>
      </c>
      <c r="BT21" s="16" t="s">
        <v>12536</v>
      </c>
      <c r="BU21" s="23">
        <f>IF(B6L214C3=0,0,B6L214C29/B6L214C3)</f>
        <v>4.3016628746203844</v>
      </c>
      <c r="BV21" s="16" t="s">
        <v>12537</v>
      </c>
      <c r="BW21" s="23">
        <f>IF(B6L214C8=0,0,B6L214C30/B6L214C8)</f>
        <v>2.3659145810412117</v>
      </c>
      <c r="BX21" s="16" t="s">
        <v>12538</v>
      </c>
      <c r="BY21" s="23">
        <f>IF(B6L214C13=0,0,B6L214C31/B6L214C13)</f>
        <v>6.4524943119305771</v>
      </c>
      <c r="BZ21" s="16" t="s">
        <v>12539</v>
      </c>
      <c r="CA21" s="23">
        <f>IF(B6L214C18=0,0,B6L214C32/B6L214C18)</f>
        <v>5.1619954495444622</v>
      </c>
      <c r="CB21" s="16" t="s">
        <v>12540</v>
      </c>
      <c r="CC21" s="23">
        <f>IF(B6L214C24=0,0,B6L214C33/B6L214C24)</f>
        <v>1.0754157186550963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2192.5859999999998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4385.1719999999996</v>
      </c>
      <c r="J22" s="16" t="s">
        <v>12544</v>
      </c>
      <c r="K22" s="23">
        <f>IF(B6L216C3=0,0,B6L215C3/B6L216C3)</f>
        <v>0.23549641454258391</v>
      </c>
      <c r="L22" s="16" t="s">
        <v>12545</v>
      </c>
      <c r="M22" s="23">
        <f>A1L555C9</f>
        <v>0.43535169629233184</v>
      </c>
      <c r="N22" s="16" t="s">
        <v>12546</v>
      </c>
      <c r="O22" s="23">
        <f>B6L215C1*B6L215C5</f>
        <v>954.54603436681862</v>
      </c>
      <c r="P22" s="16" t="s">
        <v>12547</v>
      </c>
      <c r="Q22" s="23">
        <f>B3L852C3</f>
        <v>2.0820819178093872</v>
      </c>
      <c r="R22" s="16" t="s">
        <v>12548</v>
      </c>
      <c r="S22" s="17">
        <f>B6L215C6*B6L215C7</f>
        <v>1987.4430378718109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1093.0936708294962</v>
      </c>
      <c r="X22" s="16" t="s">
        <v>12551</v>
      </c>
      <c r="Y22" s="23">
        <f>IF(B6L216C10=0,0,B6L215C10/B6L216C10)</f>
        <v>0.3676977998913884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188.21158223999998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282.31737335999998</v>
      </c>
      <c r="AH22" s="16" t="s">
        <v>12556</v>
      </c>
      <c r="AI22" s="23">
        <f>IF(B6L216C15=0,0,B6L215C15/B6L216C15)</f>
        <v>0.23715928177824516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246.84133187999998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296.20959825599999</v>
      </c>
      <c r="AR22" s="16" t="s">
        <v>12561</v>
      </c>
      <c r="AS22" s="23">
        <f>IF(B6L216C20=0,0,B6L215C20/B6L216C20)</f>
        <v>0.23549641454258394</v>
      </c>
      <c r="AT22" s="16" t="s">
        <v>12562</v>
      </c>
      <c r="AU22" s="17">
        <f>A1L253C3</f>
        <v>1953834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9769.17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2442.2925</v>
      </c>
      <c r="BD22" s="16" t="s">
        <v>12567</v>
      </c>
      <c r="BE22" s="23">
        <f>IF(B6L216C26=0,0,B6L215C26/B6L216C26)</f>
        <v>0.16638129367933252</v>
      </c>
      <c r="BF22" s="16" t="s">
        <v>12568</v>
      </c>
      <c r="BG22" s="17">
        <f>B6L215C3+B6L215C10+B6L215C15+B6L215C20+B6L215C26</f>
        <v>8499.0851424454959</v>
      </c>
      <c r="BH22" s="16" t="s">
        <v>12569</v>
      </c>
      <c r="BI22" s="17">
        <f>B6L218C3*B6L215C4</f>
        <v>18863.531591224819</v>
      </c>
      <c r="BJ22" s="16" t="s">
        <v>12570</v>
      </c>
      <c r="BK22" s="17">
        <f>B6L218C10*B6L215C11</f>
        <v>4702.1204622897594</v>
      </c>
      <c r="BL22" s="16" t="s">
        <v>12571</v>
      </c>
      <c r="BM22" s="17">
        <f>B6L218C15*B6L215C16</f>
        <v>1214.4341638430537</v>
      </c>
      <c r="BN22" s="16" t="s">
        <v>12572</v>
      </c>
      <c r="BO22" s="17">
        <f>B6L218C20*B6L215C21</f>
        <v>1274.1938319240542</v>
      </c>
      <c r="BP22" s="16" t="s">
        <v>12573</v>
      </c>
      <c r="BQ22" s="17">
        <f>B6L218C26*B6L215C27</f>
        <v>10505.918976213807</v>
      </c>
      <c r="BR22" s="16" t="s">
        <v>12574</v>
      </c>
      <c r="BS22" s="15">
        <f>B6L215C29+B6L215C30+B6L215C31+B6L215C32+B6L215C33</f>
        <v>36560.199025495494</v>
      </c>
      <c r="BT22" s="16" t="s">
        <v>12575</v>
      </c>
      <c r="BU22" s="23">
        <f>IF(B6L215C3=0,0,B6L215C29/B6L215C3)</f>
        <v>4.3016628746203844</v>
      </c>
      <c r="BV22" s="16" t="s">
        <v>12576</v>
      </c>
      <c r="BW22" s="23">
        <f>IF(B6L215C8=0,0,B6L215C30/B6L215C8)</f>
        <v>2.3659145810412121</v>
      </c>
      <c r="BX22" s="16" t="s">
        <v>12577</v>
      </c>
      <c r="BY22" s="23">
        <f>IF(B6L215C13=0,0,B6L215C31/B6L215C13)</f>
        <v>6.4524943119305762</v>
      </c>
      <c r="BZ22" s="16" t="s">
        <v>12578</v>
      </c>
      <c r="CA22" s="23">
        <f>IF(B6L215C18=0,0,B6L215C32/B6L215C18)</f>
        <v>5.1619954495444613</v>
      </c>
      <c r="CB22" s="16" t="s">
        <v>12579</v>
      </c>
      <c r="CC22" s="23">
        <f>IF(B6L215C24=0,0,B6L215C33/B6L215C24)</f>
        <v>1.0754157186550963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9571.4070000000011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18620.971400000002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5405.0990744542605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2972.8044909498431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793.60833288400011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1190.4124993260002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1048.1744801059999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1257.8093761272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58715.554999999993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14678.888749999998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38720.886516403043</v>
      </c>
      <c r="BH23" s="16" t="s">
        <v>12596</v>
      </c>
      <c r="BI23" s="17">
        <f>SUM(B6L201C29:B6L215C29)</f>
        <v>80101.141360747977</v>
      </c>
      <c r="BJ23" s="16" t="s">
        <v>12597</v>
      </c>
      <c r="BK23" s="17">
        <f>SUM(B6L201C30:B6L215C30)</f>
        <v>12788.002712223693</v>
      </c>
      <c r="BL23" s="16" t="s">
        <v>12598</v>
      </c>
      <c r="BM23" s="17">
        <f>SUM(B6L201C31:B6L215C31)</f>
        <v>5120.7532538347177</v>
      </c>
      <c r="BN23" s="16" t="s">
        <v>12599</v>
      </c>
      <c r="BO23" s="17">
        <f>SUM(B6L201C32:B6L215C32)</f>
        <v>5410.671896635803</v>
      </c>
      <c r="BP23" s="16" t="s">
        <v>12600</v>
      </c>
      <c r="BQ23" s="17">
        <f>SUM(B6L201C33:B6L215C33)</f>
        <v>63143.630776557831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0.48090250702580734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7.6775217677170063E-2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3.0743420577979654E-2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3.2484002544579227E-2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0.37909485217446376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80101.141360747977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12788.002712223692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5120.7532538347186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5410.6718966358039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63143.630776557824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4.8882676974857304E-8</v>
      </c>
      <c r="L8" s="16" t="s">
        <v>12616</v>
      </c>
      <c r="M8" s="23">
        <f>A1L541C54</f>
        <v>0.15853419866282864</v>
      </c>
      <c r="N8" s="16" t="s">
        <v>12617</v>
      </c>
      <c r="O8" s="23">
        <f>B6L221C1*B6L221C5</f>
        <v>7.9267099331414322E-5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3.7468095977555611E-8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4.8882676974857297E-8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23">
        <f>B6L221C3+B6L221C10+B6L221C15+B6L221C20+B6L221C26</f>
        <v>1.0048842E-3</v>
      </c>
      <c r="BH8" s="16" t="s">
        <v>12633</v>
      </c>
      <c r="BI8" s="17">
        <f>B6L238C3*B6L221C4</f>
        <v>3.855448613721878E-3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1.888784275862348E-4</v>
      </c>
      <c r="BN8" s="16" t="s">
        <v>12636</v>
      </c>
      <c r="BO8" s="17">
        <f>B6L238C20*B6L221C21</f>
        <v>2.6042784295968538E-4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4.3047548842677979E-3</v>
      </c>
      <c r="BT8" s="16" t="s">
        <v>12639</v>
      </c>
      <c r="BU8" s="23">
        <f>IF(B6L221C3=0,0,B6L221C29/B6L221C3)</f>
        <v>4.2838317930243086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6.4257476895364629</v>
      </c>
      <c r="BZ8" s="16" t="s">
        <v>12642</v>
      </c>
      <c r="CA8" s="23">
        <f>IF(B6L221C18=0,0,B6L221C32/B6L221C18)</f>
        <v>5.1405981516291694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15.945499999999999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28.701899999999998</v>
      </c>
      <c r="J9" s="16" t="s">
        <v>12646</v>
      </c>
      <c r="K9" s="23">
        <f>IF(B6L236C3=0,0,B6L222C3/B6L236C3)</f>
        <v>1.558917451405174E-3</v>
      </c>
      <c r="L9" s="16" t="s">
        <v>12647</v>
      </c>
      <c r="M9" s="23">
        <f>A1L542C54</f>
        <v>0.64258958230263608</v>
      </c>
      <c r="N9" s="16" t="s">
        <v>12648</v>
      </c>
      <c r="O9" s="23">
        <f>B6L222C1*B6L222C5</f>
        <v>10.246412184606683</v>
      </c>
      <c r="P9" s="16" t="s">
        <v>12649</v>
      </c>
      <c r="Q9" s="23">
        <f>B3L836C9</f>
        <v>1.7259075395594166</v>
      </c>
      <c r="R9" s="16" t="s">
        <v>12650</v>
      </c>
      <c r="S9" s="23">
        <f>B6L222C6*B6L222C7</f>
        <v>17.684360042846148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9.7263980235653822</v>
      </c>
      <c r="X9" s="16" t="s">
        <v>12652</v>
      </c>
      <c r="Y9" s="23">
        <f>IF(B6L236C10=0,0,B6L222C10/B6L236C10)</f>
        <v>3.3686664912459946E-3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0.93740405400000004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1.4061060810000001</v>
      </c>
      <c r="AH9" s="16" t="s">
        <v>12655</v>
      </c>
      <c r="AI9" s="23">
        <f>IF(B6L236C15=0,0,B6L222C15/B6L236C15)</f>
        <v>1.1948950488202259E-3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1.6156299509999998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1.9387559411999997</v>
      </c>
      <c r="AR9" s="16" t="s">
        <v>12658</v>
      </c>
      <c r="AS9" s="23">
        <f>IF(B6L236C20=0,0,B6L222C20/B6L236C20)</f>
        <v>1.5589174514051738E-3</v>
      </c>
      <c r="AT9" s="16" t="s">
        <v>12659</v>
      </c>
      <c r="AU9" s="17">
        <f>A1L237C18</f>
        <v>27813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139.065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34.766249999999999</v>
      </c>
      <c r="BD9" s="16" t="s">
        <v>12662</v>
      </c>
      <c r="BE9" s="23">
        <f>IF(B6L236C26=0,0,B6L222C26/B6L236C26)</f>
        <v>2.4067108579150184E-3</v>
      </c>
      <c r="BF9" s="16" t="s">
        <v>12663</v>
      </c>
      <c r="BG9" s="23">
        <f>B6L222C3+B6L222C10+B6L222C15+B6L222C20+B6L222C26</f>
        <v>76.539410045765379</v>
      </c>
      <c r="BH9" s="16" t="s">
        <v>12664</v>
      </c>
      <c r="BI9" s="17">
        <f>B6L238C3*B6L222C4</f>
        <v>122.9541117402044</v>
      </c>
      <c r="BJ9" s="16" t="s">
        <v>12665</v>
      </c>
      <c r="BK9" s="17">
        <f>B6L238C10*B6L222C11</f>
        <v>41.666253084958186</v>
      </c>
      <c r="BL9" s="16" t="s">
        <v>12666</v>
      </c>
      <c r="BM9" s="17">
        <f>B6L238C15*B6L222C16</f>
        <v>6.0235219341526136</v>
      </c>
      <c r="BN9" s="16" t="s">
        <v>12667</v>
      </c>
      <c r="BO9" s="17">
        <f>B6L238C20*B6L222C21</f>
        <v>8.305304339827325</v>
      </c>
      <c r="BP9" s="16" t="s">
        <v>12668</v>
      </c>
      <c r="BQ9" s="17">
        <f>B6L238C26*B6L222C27</f>
        <v>148.93276707423138</v>
      </c>
      <c r="BR9" s="16" t="s">
        <v>12669</v>
      </c>
      <c r="BS9" s="15">
        <f>B6L222C29+B6L222C30+B6L222C31+B6L222C32+B6L222C33</f>
        <v>327.88195817337396</v>
      </c>
      <c r="BT9" s="16" t="s">
        <v>12670</v>
      </c>
      <c r="BU9" s="23">
        <f>IF(B6L222C3=0,0,B6L222C29/B6L222C3)</f>
        <v>4.2838317930243086</v>
      </c>
      <c r="BV9" s="16" t="s">
        <v>12671</v>
      </c>
      <c r="BW9" s="23">
        <f>IF(B6L222C8=0,0,B6L222C30/B6L222C8)</f>
        <v>2.3561074861633702</v>
      </c>
      <c r="BX9" s="16" t="s">
        <v>12672</v>
      </c>
      <c r="BY9" s="23">
        <f>IF(B6L222C13=0,0,B6L222C31/B6L222C13)</f>
        <v>6.4257476895364629</v>
      </c>
      <c r="BZ9" s="16" t="s">
        <v>12673</v>
      </c>
      <c r="CA9" s="23">
        <f>IF(B6L222C18=0,0,B6L222C32/B6L222C18)</f>
        <v>5.1405981516291694</v>
      </c>
      <c r="CB9" s="16" t="s">
        <v>12674</v>
      </c>
      <c r="CC9" s="23">
        <f>IF(B6L222C24=0,0,B6L222C33/B6L222C24)</f>
        <v>1.0709579482560772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315.02350000000001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630.04700000000003</v>
      </c>
      <c r="J10" s="16" t="s">
        <v>12677</v>
      </c>
      <c r="K10" s="23">
        <f>IF(B6L236C3=0,0,B6L223C3/B6L236C3)</f>
        <v>3.4220426644419911E-2</v>
      </c>
      <c r="L10" s="16" t="s">
        <v>12678</v>
      </c>
      <c r="M10" s="23">
        <f>A1L543C54</f>
        <v>0.64631462593578859</v>
      </c>
      <c r="N10" s="16" t="s">
        <v>12679</v>
      </c>
      <c r="O10" s="23">
        <f>B6L223C1*B6L223C5</f>
        <v>203.60429556348291</v>
      </c>
      <c r="P10" s="16" t="s">
        <v>12680</v>
      </c>
      <c r="Q10" s="23">
        <f>B3L837C9</f>
        <v>1.7178089523648552</v>
      </c>
      <c r="R10" s="16" t="s">
        <v>12681</v>
      </c>
      <c r="S10" s="23">
        <f>B6L223C6*B6L223C7</f>
        <v>349.7532816588909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192.36430491239</v>
      </c>
      <c r="X10" s="16" t="s">
        <v>12683</v>
      </c>
      <c r="Y10" s="23">
        <f>IF(B6L236C10=0,0,B6L223C10/B6L236C10)</f>
        <v>6.6623963619438176E-2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27.041617240000001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40.562425860000005</v>
      </c>
      <c r="AH10" s="16" t="s">
        <v>12686</v>
      </c>
      <c r="AI10" s="23">
        <f>IF(B6L236C15=0,0,B6L223C15/B6L236C15)</f>
        <v>3.4469548551971235E-2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35.465345630000002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42.558414755999998</v>
      </c>
      <c r="AR10" s="16" t="s">
        <v>12689</v>
      </c>
      <c r="AS10" s="23">
        <f>IF(B6L236C20=0,0,B6L223C20/B6L236C20)</f>
        <v>3.4220426644419905E-2</v>
      </c>
      <c r="AT10" s="16" t="s">
        <v>12690</v>
      </c>
      <c r="AU10" s="17">
        <f>A1L238C18</f>
        <v>304902.5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1524.5125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381.12812500000001</v>
      </c>
      <c r="BD10" s="16" t="s">
        <v>12693</v>
      </c>
      <c r="BE10" s="23">
        <f>IF(B6L236C26=0,0,B6L223C26/B6L236C26)</f>
        <v>2.6383783027916222E-2</v>
      </c>
      <c r="BF10" s="16" t="s">
        <v>12694</v>
      </c>
      <c r="BG10" s="17">
        <f>B6L223C3+B6L223C10+B6L223C15+B6L223C20+B6L223C26</f>
        <v>1286.6602705283901</v>
      </c>
      <c r="BH10" s="16" t="s">
        <v>12695</v>
      </c>
      <c r="BI10" s="17">
        <f>B6L238C3*B6L223C4</f>
        <v>2699.0153696995867</v>
      </c>
      <c r="BJ10" s="16" t="s">
        <v>12696</v>
      </c>
      <c r="BK10" s="17">
        <f>B6L238C10*B6L223C11</f>
        <v>824.0563252267184</v>
      </c>
      <c r="BL10" s="16" t="s">
        <v>12697</v>
      </c>
      <c r="BM10" s="17">
        <f>B6L238C15*B6L223C16</f>
        <v>173.76260950125939</v>
      </c>
      <c r="BN10" s="16" t="s">
        <v>12698</v>
      </c>
      <c r="BO10" s="17">
        <f>B6L238C20*B6L223C21</f>
        <v>182.31309019246763</v>
      </c>
      <c r="BP10" s="16" t="s">
        <v>12699</v>
      </c>
      <c r="BQ10" s="17">
        <f>B6L238C26*B6L223C27</f>
        <v>1632.6887790907429</v>
      </c>
      <c r="BR10" s="16" t="s">
        <v>12700</v>
      </c>
      <c r="BS10" s="15">
        <f>B6L223C29+B6L223C30+B6L223C31+B6L223C32+B6L223C33</f>
        <v>5511.8361737107753</v>
      </c>
      <c r="BT10" s="16" t="s">
        <v>12701</v>
      </c>
      <c r="BU10" s="23">
        <f>IF(B6L223C3=0,0,B6L223C29/B6L223C3)</f>
        <v>4.2838317930243086</v>
      </c>
      <c r="BV10" s="16" t="s">
        <v>12702</v>
      </c>
      <c r="BW10" s="23">
        <f>IF(B6L223C8=0,0,B6L223C30/B6L223C8)</f>
        <v>2.3561074861633697</v>
      </c>
      <c r="BX10" s="16" t="s">
        <v>12703</v>
      </c>
      <c r="BY10" s="23">
        <f>IF(B6L223C13=0,0,B6L223C31/B6L223C13)</f>
        <v>6.4257476895364629</v>
      </c>
      <c r="BZ10" s="16" t="s">
        <v>12704</v>
      </c>
      <c r="CA10" s="23">
        <f>IF(B6L223C18=0,0,B6L223C32/B6L223C18)</f>
        <v>5.1405981516291686</v>
      </c>
      <c r="CB10" s="16" t="s">
        <v>12705</v>
      </c>
      <c r="CC10" s="23">
        <f>IF(B6L223C24=0,0,B6L223C33/B6L223C24)</f>
        <v>1.0709579482560772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2327.4025000000001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4654.8050000000003</v>
      </c>
      <c r="J11" s="16" t="s">
        <v>12708</v>
      </c>
      <c r="K11" s="23">
        <f>IF(B6L236C3=0,0,B6L224C3/B6L236C3)</f>
        <v>0.25282147688438961</v>
      </c>
      <c r="L11" s="16" t="s">
        <v>12709</v>
      </c>
      <c r="M11" s="23">
        <f>A1L544C54</f>
        <v>0.22542253453151997</v>
      </c>
      <c r="N11" s="16" t="s">
        <v>12710</v>
      </c>
      <c r="O11" s="23">
        <f>B6L224C1*B6L224C5</f>
        <v>524.64897042499592</v>
      </c>
      <c r="P11" s="16" t="s">
        <v>12711</v>
      </c>
      <c r="Q11" s="23">
        <f>B3L838C9</f>
        <v>1.9746212111522394</v>
      </c>
      <c r="R11" s="16" t="s">
        <v>12712</v>
      </c>
      <c r="S11" s="17">
        <f>B6L224C6*B6L224C7</f>
        <v>1035.9829854103809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569.7906419757096</v>
      </c>
      <c r="X11" s="16" t="s">
        <v>12714</v>
      </c>
      <c r="Y11" s="23">
        <f>IF(B6L236C10=0,0,B6L224C10/B6L236C10)</f>
        <v>0.19734280234046125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199.7842306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299.6763459</v>
      </c>
      <c r="AH11" s="16" t="s">
        <v>12717</v>
      </c>
      <c r="AI11" s="23">
        <f>IF(B6L236C15=0,0,B6L224C15/B6L236C15)</f>
        <v>0.25466199656130167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262.01897345000003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314.42276814000002</v>
      </c>
      <c r="AR11" s="16" t="s">
        <v>12720</v>
      </c>
      <c r="AS11" s="23">
        <f>IF(B6L236C20=0,0,B6L224C20/B6L236C20)</f>
        <v>0.25282147688438961</v>
      </c>
      <c r="AT11" s="16" t="s">
        <v>12721</v>
      </c>
      <c r="AU11" s="17">
        <f>A1L239C18</f>
        <v>2701695.5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13508.477500000001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3377.1193750000002</v>
      </c>
      <c r="BD11" s="16" t="s">
        <v>12724</v>
      </c>
      <c r="BE11" s="23">
        <f>IF(B6L236C26=0,0,B6L224C26/B6L236C26)</f>
        <v>0.23378275966742693</v>
      </c>
      <c r="BF11" s="16" t="s">
        <v>12725</v>
      </c>
      <c r="BG11" s="17">
        <f>B6L224C3+B6L224C10+B6L224C15+B6L224C20+B6L224C26</f>
        <v>9215.8141310157098</v>
      </c>
      <c r="BH11" s="16" t="s">
        <v>12726</v>
      </c>
      <c r="BI11" s="17">
        <f>B6L238C3*B6L224C4</f>
        <v>19940.40164932852</v>
      </c>
      <c r="BJ11" s="16" t="s">
        <v>12727</v>
      </c>
      <c r="BK11" s="17">
        <f>B6L238C10*B6L224C11</f>
        <v>2440.8872674632757</v>
      </c>
      <c r="BL11" s="16" t="s">
        <v>12728</v>
      </c>
      <c r="BM11" s="17">
        <f>B6L238C15*B6L224C16</f>
        <v>1283.7630581837698</v>
      </c>
      <c r="BN11" s="16" t="s">
        <v>12729</v>
      </c>
      <c r="BO11" s="17">
        <f>B6L238C20*B6L224C21</f>
        <v>1346.9342506088426</v>
      </c>
      <c r="BP11" s="16" t="s">
        <v>12730</v>
      </c>
      <c r="BQ11" s="17">
        <f>B6L238C26*B6L224C27</f>
        <v>14467.011347463384</v>
      </c>
      <c r="BR11" s="16" t="s">
        <v>12731</v>
      </c>
      <c r="BS11" s="15">
        <f>B6L224C29+B6L224C30+B6L224C31+B6L224C32+B6L224C33</f>
        <v>39478.997573047789</v>
      </c>
      <c r="BT11" s="16" t="s">
        <v>12732</v>
      </c>
      <c r="BU11" s="23">
        <f>IF(B6L224C3=0,0,B6L224C29/B6L224C3)</f>
        <v>4.2838317930243086</v>
      </c>
      <c r="BV11" s="16" t="s">
        <v>12733</v>
      </c>
      <c r="BW11" s="23">
        <f>IF(B6L224C8=0,0,B6L224C30/B6L224C8)</f>
        <v>2.3561074861633697</v>
      </c>
      <c r="BX11" s="16" t="s">
        <v>12734</v>
      </c>
      <c r="BY11" s="23">
        <f>IF(B6L224C13=0,0,B6L224C31/B6L224C13)</f>
        <v>6.425747689536462</v>
      </c>
      <c r="BZ11" s="16" t="s">
        <v>12735</v>
      </c>
      <c r="CA11" s="23">
        <f>IF(B6L224C18=0,0,B6L224C32/B6L224C18)</f>
        <v>5.1405981516291694</v>
      </c>
      <c r="CB11" s="16" t="s">
        <v>12736</v>
      </c>
      <c r="CC11" s="23">
        <f>IF(B6L224C24=0,0,B6L224C33/B6L224C24)</f>
        <v>1.0709579482560772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186.2775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372.55500000000001</v>
      </c>
      <c r="J12" s="16" t="s">
        <v>12739</v>
      </c>
      <c r="K12" s="23">
        <f>IF(B6L236C3=0,0,B6L225C3/B6L236C3)</f>
        <v>2.0234984133742178E-2</v>
      </c>
      <c r="L12" s="16" t="s">
        <v>12740</v>
      </c>
      <c r="M12" s="23">
        <f>A1L545C54</f>
        <v>0.50097869570555276</v>
      </c>
      <c r="N12" s="16" t="s">
        <v>12741</v>
      </c>
      <c r="O12" s="23">
        <f>B6L225C1*B6L225C5</f>
        <v>93.321058989291103</v>
      </c>
      <c r="P12" s="16" t="s">
        <v>12742</v>
      </c>
      <c r="Q12" s="23">
        <f>B3L839C9</f>
        <v>1.9830746341103103</v>
      </c>
      <c r="R12" s="16" t="s">
        <v>12743</v>
      </c>
      <c r="S12" s="23">
        <f>B6L225C6*B6L225C7</f>
        <v>185.06262490997514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101.78444370048634</v>
      </c>
      <c r="X12" s="16" t="s">
        <v>12745</v>
      </c>
      <c r="Y12" s="23">
        <f>IF(B6L236C10=0,0,B6L225C10/B6L236C10)</f>
        <v>3.5252294219628784E-2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15.9900606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23.985090899999999</v>
      </c>
      <c r="AH12" s="16" t="s">
        <v>12748</v>
      </c>
      <c r="AI12" s="23">
        <f>IF(B6L236C15=0,0,B6L225C15/B6L236C15)</f>
        <v>2.0382293163493582E-2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20.97112095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25.165345139999999</v>
      </c>
      <c r="AR12" s="16" t="s">
        <v>12751</v>
      </c>
      <c r="AS12" s="23">
        <f>IF(B6L236C20=0,0,B6L225C20/B6L236C20)</f>
        <v>2.0234984133742178E-2</v>
      </c>
      <c r="AT12" s="16" t="s">
        <v>12752</v>
      </c>
      <c r="AU12" s="17">
        <f>A1L240C18</f>
        <v>187934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939.67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234.91749999999999</v>
      </c>
      <c r="BD12" s="16" t="s">
        <v>12755</v>
      </c>
      <c r="BE12" s="23">
        <f>IF(B6L236C26=0,0,B6L225C26/B6L236C26)</f>
        <v>1.6262280170114732E-2</v>
      </c>
      <c r="BF12" s="16" t="s">
        <v>12756</v>
      </c>
      <c r="BG12" s="23">
        <f>B6L225C3+B6L225C10+B6L225C15+B6L225C20+B6L225C26</f>
        <v>758.40737974048636</v>
      </c>
      <c r="BH12" s="16" t="s">
        <v>12757</v>
      </c>
      <c r="BI12" s="17">
        <f>B6L238C3*B6L225C4</f>
        <v>1595.9629536501711</v>
      </c>
      <c r="BJ12" s="16" t="s">
        <v>12758</v>
      </c>
      <c r="BK12" s="17">
        <f>B6L238C10*B6L225C11</f>
        <v>436.02743595943616</v>
      </c>
      <c r="BL12" s="16" t="s">
        <v>12759</v>
      </c>
      <c r="BM12" s="17">
        <f>B6L238C15*B6L225C16</f>
        <v>102.74809495599801</v>
      </c>
      <c r="BN12" s="16" t="s">
        <v>12760</v>
      </c>
      <c r="BO12" s="17">
        <f>B6L238C20*B6L225C21</f>
        <v>107.80410559316175</v>
      </c>
      <c r="BP12" s="16" t="s">
        <v>12761</v>
      </c>
      <c r="BQ12" s="17">
        <f>B6L238C26*B6L225C27</f>
        <v>1006.347055237788</v>
      </c>
      <c r="BR12" s="16" t="s">
        <v>12762</v>
      </c>
      <c r="BS12" s="15">
        <f>B6L225C29+B6L225C30+B6L225C31+B6L225C32+B6L225C33</f>
        <v>3248.8896453965549</v>
      </c>
      <c r="BT12" s="16" t="s">
        <v>12763</v>
      </c>
      <c r="BU12" s="23">
        <f>IF(B6L225C3=0,0,B6L225C29/B6L225C3)</f>
        <v>4.2838317930243077</v>
      </c>
      <c r="BV12" s="16" t="s">
        <v>12764</v>
      </c>
      <c r="BW12" s="23">
        <f>IF(B6L225C8=0,0,B6L225C30/B6L225C8)</f>
        <v>2.3561074861633697</v>
      </c>
      <c r="BX12" s="16" t="s">
        <v>12765</v>
      </c>
      <c r="BY12" s="23">
        <f>IF(B6L225C13=0,0,B6L225C31/B6L225C13)</f>
        <v>6.425747689536462</v>
      </c>
      <c r="BZ12" s="16" t="s">
        <v>12766</v>
      </c>
      <c r="CA12" s="23">
        <f>IF(B6L225C18=0,0,B6L225C32/B6L225C18)</f>
        <v>5.1405981516291694</v>
      </c>
      <c r="CB12" s="16" t="s">
        <v>12767</v>
      </c>
      <c r="CC12" s="23">
        <f>IF(B6L225C24=0,0,B6L225C33/B6L225C24)</f>
        <v>1.0709579482560772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1818.6374999999998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3637.2749999999996</v>
      </c>
      <c r="J13" s="16" t="s">
        <v>12770</v>
      </c>
      <c r="K13" s="23">
        <f>IF(B6L236C3=0,0,B6L226C3/B6L236C3)</f>
        <v>0.19755526543747118</v>
      </c>
      <c r="L13" s="16" t="s">
        <v>12771</v>
      </c>
      <c r="M13" s="23">
        <f>A1L546C54</f>
        <v>0.21764280769167485</v>
      </c>
      <c r="N13" s="16" t="s">
        <v>12772</v>
      </c>
      <c r="O13" s="23">
        <f>B6L226C1*B6L226C5</f>
        <v>395.81337167336829</v>
      </c>
      <c r="P13" s="16" t="s">
        <v>12773</v>
      </c>
      <c r="Q13" s="23">
        <f>B3L840C9</f>
        <v>2.0143224767308929</v>
      </c>
      <c r="R13" s="16" t="s">
        <v>12774</v>
      </c>
      <c r="S13" s="23">
        <f>B6L226C6*B6L226C7</f>
        <v>797.29577115230472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438.51267413376763</v>
      </c>
      <c r="X13" s="16" t="s">
        <v>12776</v>
      </c>
      <c r="Y13" s="23">
        <f>IF(B6L236C10=0,0,B6L226C10/B6L236C10)</f>
        <v>0.15187564273661119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156.11184299999999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234.16776449999998</v>
      </c>
      <c r="AH13" s="16" t="s">
        <v>12779</v>
      </c>
      <c r="AI13" s="23">
        <f>IF(B6L236C15=0,0,B6L226C15/B6L236C15)</f>
        <v>0.19899345161451629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204.74220974999997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245.69065169999996</v>
      </c>
      <c r="AR13" s="16" t="s">
        <v>12782</v>
      </c>
      <c r="AS13" s="23">
        <f>IF(B6L236C20=0,0,B6L226C20/B6L236C20)</f>
        <v>0.19755526543747118</v>
      </c>
      <c r="AT13" s="16" t="s">
        <v>12783</v>
      </c>
      <c r="AU13" s="17">
        <f>A1L241C18</f>
        <v>2176062.5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10880.3125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2720.078125</v>
      </c>
      <c r="BD13" s="16" t="s">
        <v>12786</v>
      </c>
      <c r="BE13" s="23">
        <f>IF(B6L236C26=0,0,B6L226C26/B6L236C26)</f>
        <v>0.18829875404493221</v>
      </c>
      <c r="BF13" s="16" t="s">
        <v>12787</v>
      </c>
      <c r="BG13" s="17">
        <f>B6L226C3+B6L226C10+B6L226C15+B6L226C20+B6L226C26</f>
        <v>7275.7242153337675</v>
      </c>
      <c r="BH13" s="16" t="s">
        <v>12788</v>
      </c>
      <c r="BI13" s="17">
        <f>B6L238C3*B6L226C4</f>
        <v>15581.47428497249</v>
      </c>
      <c r="BJ13" s="16" t="s">
        <v>12789</v>
      </c>
      <c r="BK13" s="17">
        <f>B6L238C10*B6L226C11</f>
        <v>1878.5145350983423</v>
      </c>
      <c r="BL13" s="16" t="s">
        <v>12790</v>
      </c>
      <c r="BM13" s="17">
        <f>B6L238C15*B6L226C16</f>
        <v>1003.1353144665288</v>
      </c>
      <c r="BN13" s="16" t="s">
        <v>12791</v>
      </c>
      <c r="BO13" s="17">
        <f>B6L238C20*B6L226C21</f>
        <v>1052.4974250013217</v>
      </c>
      <c r="BP13" s="16" t="s">
        <v>12792</v>
      </c>
      <c r="BQ13" s="17">
        <f>B6L238C26*B6L226C27</f>
        <v>11652.357151384949</v>
      </c>
      <c r="BR13" s="16" t="s">
        <v>12793</v>
      </c>
      <c r="BS13" s="15">
        <f>B6L226C29+B6L226C30+B6L226C31+B6L226C32+B6L226C33</f>
        <v>31167.978710923635</v>
      </c>
      <c r="BT13" s="16" t="s">
        <v>12794</v>
      </c>
      <c r="BU13" s="23">
        <f>IF(B6L226C3=0,0,B6L226C29/B6L226C3)</f>
        <v>4.2838317930243086</v>
      </c>
      <c r="BV13" s="16" t="s">
        <v>12795</v>
      </c>
      <c r="BW13" s="23">
        <f>IF(B6L226C8=0,0,B6L226C30/B6L226C8)</f>
        <v>2.3561074861633702</v>
      </c>
      <c r="BX13" s="16" t="s">
        <v>12796</v>
      </c>
      <c r="BY13" s="23">
        <f>IF(B6L226C13=0,0,B6L226C31/B6L226C13)</f>
        <v>6.425747689536462</v>
      </c>
      <c r="BZ13" s="16" t="s">
        <v>12797</v>
      </c>
      <c r="CA13" s="23">
        <f>IF(B6L226C18=0,0,B6L226C32/B6L226C18)</f>
        <v>5.1405981516291703</v>
      </c>
      <c r="CB13" s="16" t="s">
        <v>12798</v>
      </c>
      <c r="CC13" s="23">
        <f>IF(B6L226C24=0,0,B6L226C33/B6L226C24)</f>
        <v>1.0709579482560772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326.5025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653.005</v>
      </c>
      <c r="J14" s="16" t="s">
        <v>12801</v>
      </c>
      <c r="K14" s="23">
        <f>IF(B6L236C3=0,0,B6L227C3/B6L236C3)</f>
        <v>3.5467369419962987E-2</v>
      </c>
      <c r="L14" s="16" t="s">
        <v>12802</v>
      </c>
      <c r="M14" s="23">
        <f>A1L547C54</f>
        <v>0.2940558310514868</v>
      </c>
      <c r="N14" s="16" t="s">
        <v>12803</v>
      </c>
      <c r="O14" s="23">
        <f>B6L227C1*B6L227C5</f>
        <v>96.009963977888063</v>
      </c>
      <c r="P14" s="16" t="s">
        <v>12804</v>
      </c>
      <c r="Q14" s="23">
        <f>B3L841C9</f>
        <v>2.1492337557938663</v>
      </c>
      <c r="R14" s="16" t="s">
        <v>12805</v>
      </c>
      <c r="S14" s="23">
        <f>B6L227C6*B6L227C7</f>
        <v>206.34785547383018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113.49132051060661</v>
      </c>
      <c r="X14" s="16" t="s">
        <v>12807</v>
      </c>
      <c r="Y14" s="23">
        <f>IF(B6L236C10=0,0,B6L227C10/B6L236C10)</f>
        <v>3.930688498713069E-2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28.026974599999999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42.040461899999997</v>
      </c>
      <c r="AH14" s="16" t="s">
        <v>12810</v>
      </c>
      <c r="AI14" s="23">
        <f>IF(B6L236C15=0,0,B6L227C15/B6L236C15)</f>
        <v>3.5725568968949892E-2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36.757651449999997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44.109181739999997</v>
      </c>
      <c r="AR14" s="16" t="s">
        <v>12813</v>
      </c>
      <c r="AS14" s="23">
        <f>IF(B6L236C20=0,0,B6L227C20/B6L236C20)</f>
        <v>3.5467369419962987E-2</v>
      </c>
      <c r="AT14" s="16" t="s">
        <v>12814</v>
      </c>
      <c r="AU14" s="17">
        <f>A1L242C18</f>
        <v>251318.5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1256.5925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314.14812499999999</v>
      </c>
      <c r="BD14" s="16" t="s">
        <v>12817</v>
      </c>
      <c r="BE14" s="23">
        <f>IF(B6L236C26=0,0,B6L227C26/B6L236C26)</f>
        <v>2.1747059387513593E-2</v>
      </c>
      <c r="BF14" s="16" t="s">
        <v>12818</v>
      </c>
      <c r="BG14" s="17">
        <f>B6L227C3+B6L227C10+B6L227C15+B6L227C20+B6L227C26</f>
        <v>1166.7940891506066</v>
      </c>
      <c r="BH14" s="16" t="s">
        <v>12819</v>
      </c>
      <c r="BI14" s="17">
        <f>B6L238C3*B6L227C4</f>
        <v>2797.3635800038383</v>
      </c>
      <c r="BJ14" s="16" t="s">
        <v>12820</v>
      </c>
      <c r="BK14" s="17">
        <f>B6L238C10*B6L227C11</f>
        <v>486.17772703564839</v>
      </c>
      <c r="BL14" s="16" t="s">
        <v>12821</v>
      </c>
      <c r="BM14" s="17">
        <f>B6L238C15*B6L227C16</f>
        <v>180.0942672806471</v>
      </c>
      <c r="BN14" s="16" t="s">
        <v>12822</v>
      </c>
      <c r="BO14" s="17">
        <f>B6L238C20*B6L227C21</f>
        <v>188.95631510209927</v>
      </c>
      <c r="BP14" s="16" t="s">
        <v>12823</v>
      </c>
      <c r="BQ14" s="17">
        <f>B6L238C26*B6L227C27</f>
        <v>1345.7577255939748</v>
      </c>
      <c r="BR14" s="16" t="s">
        <v>12824</v>
      </c>
      <c r="BS14" s="15">
        <f>B6L227C29+B6L227C30+B6L227C31+B6L227C32+B6L227C33</f>
        <v>4998.3496150162082</v>
      </c>
      <c r="BT14" s="16" t="s">
        <v>12825</v>
      </c>
      <c r="BU14" s="23">
        <f>IF(B6L227C3=0,0,B6L227C29/B6L227C3)</f>
        <v>4.2838317930243077</v>
      </c>
      <c r="BV14" s="16" t="s">
        <v>12826</v>
      </c>
      <c r="BW14" s="23">
        <f>IF(B6L227C8=0,0,B6L227C30/B6L227C8)</f>
        <v>2.3561074861633697</v>
      </c>
      <c r="BX14" s="16" t="s">
        <v>12827</v>
      </c>
      <c r="BY14" s="23">
        <f>IF(B6L227C13=0,0,B6L227C31/B6L227C13)</f>
        <v>6.425747689536462</v>
      </c>
      <c r="BZ14" s="16" t="s">
        <v>12828</v>
      </c>
      <c r="CA14" s="23">
        <f>IF(B6L227C18=0,0,B6L227C32/B6L227C18)</f>
        <v>5.1405981516291703</v>
      </c>
      <c r="CB14" s="16" t="s">
        <v>12829</v>
      </c>
      <c r="CC14" s="23">
        <f>IF(B6L227C24=0,0,B6L227C33/B6L227C24)</f>
        <v>1.0709579482560774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1321.8045000000002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2643.6090000000004</v>
      </c>
      <c r="J15" s="16" t="s">
        <v>12832</v>
      </c>
      <c r="K15" s="23">
        <f>IF(B6L236C3=0,0,B6L228C3/B6L236C3)</f>
        <v>0.14358520532758395</v>
      </c>
      <c r="L15" s="16" t="s">
        <v>12833</v>
      </c>
      <c r="M15" s="23">
        <f>A1L548C54</f>
        <v>0.24477376302697168</v>
      </c>
      <c r="N15" s="16" t="s">
        <v>12834</v>
      </c>
      <c r="O15" s="23">
        <f>B6L228C1*B6L228C5</f>
        <v>323.54306145098485</v>
      </c>
      <c r="P15" s="16" t="s">
        <v>12835</v>
      </c>
      <c r="Q15" s="23">
        <f>B3L842C9</f>
        <v>2.0386473184291134</v>
      </c>
      <c r="R15" s="16" t="s">
        <v>12836</v>
      </c>
      <c r="S15" s="23">
        <f>B6L228C6*B6L228C7</f>
        <v>659.59019462339609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362.7746070428679</v>
      </c>
      <c r="X15" s="16" t="s">
        <v>12838</v>
      </c>
      <c r="Y15" s="23">
        <f>IF(B6L236C10=0,0,B6L228C10/B6L236C10)</f>
        <v>0.1256443196812824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113.46369828000002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170.19554742000003</v>
      </c>
      <c r="AH15" s="16" t="s">
        <v>12841</v>
      </c>
      <c r="AI15" s="23">
        <f>IF(B6L236C15=0,0,B6L228C15/B6L236C15)</f>
        <v>0.14463049388050117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148.80875061000003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178.57050073200003</v>
      </c>
      <c r="AR15" s="16" t="s">
        <v>12844</v>
      </c>
      <c r="AS15" s="23">
        <f>IF(B6L236C20=0,0,B6L228C20/B6L236C20)</f>
        <v>0.14358520532758395</v>
      </c>
      <c r="AT15" s="16" t="s">
        <v>12845</v>
      </c>
      <c r="AU15" s="17">
        <f>A1L243C18</f>
        <v>1603601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8018.0050000000001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2004.50125</v>
      </c>
      <c r="BD15" s="16" t="s">
        <v>12848</v>
      </c>
      <c r="BE15" s="23">
        <f>IF(B6L236C26=0,0,B6L228C26/B6L236C26)</f>
        <v>0.13876259081952258</v>
      </c>
      <c r="BF15" s="16" t="s">
        <v>12849</v>
      </c>
      <c r="BG15" s="17">
        <f>B6L228C3+B6L228C10+B6L228C15+B6L228C20+B6L228C26</f>
        <v>5359.6509051948688</v>
      </c>
      <c r="BH15" s="16" t="s">
        <v>12850</v>
      </c>
      <c r="BI15" s="17">
        <f>B6L238C3*B6L228C4</f>
        <v>11324.776282525201</v>
      </c>
      <c r="BJ15" s="16" t="s">
        <v>12851</v>
      </c>
      <c r="BK15" s="17">
        <f>B6L238C10*B6L228C11</f>
        <v>1554.0653953521378</v>
      </c>
      <c r="BL15" s="16" t="s">
        <v>12852</v>
      </c>
      <c r="BM15" s="17">
        <f>B6L238C15*B6L228C16</f>
        <v>729.08909706897236</v>
      </c>
      <c r="BN15" s="16" t="s">
        <v>12853</v>
      </c>
      <c r="BO15" s="17">
        <f>B6L238C20*B6L228C21</f>
        <v>764.96598833201222</v>
      </c>
      <c r="BP15" s="16" t="s">
        <v>12854</v>
      </c>
      <c r="BQ15" s="17">
        <f>B6L238C26*B6L228C27</f>
        <v>8586.9461839069681</v>
      </c>
      <c r="BR15" s="16" t="s">
        <v>12855</v>
      </c>
      <c r="BS15" s="15">
        <f>B6L228C29+B6L228C30+B6L228C31+B6L228C32+B6L228C33</f>
        <v>22959.842947185294</v>
      </c>
      <c r="BT15" s="16" t="s">
        <v>12856</v>
      </c>
      <c r="BU15" s="23">
        <f>IF(B6L228C3=0,0,B6L228C29/B6L228C3)</f>
        <v>4.2838317930243086</v>
      </c>
      <c r="BV15" s="16" t="s">
        <v>12857</v>
      </c>
      <c r="BW15" s="23">
        <f>IF(B6L228C8=0,0,B6L228C30/B6L228C8)</f>
        <v>2.3561074861633702</v>
      </c>
      <c r="BX15" s="16" t="s">
        <v>12858</v>
      </c>
      <c r="BY15" s="23">
        <f>IF(B6L228C13=0,0,B6L228C31/B6L228C13)</f>
        <v>6.425747689536462</v>
      </c>
      <c r="BZ15" s="16" t="s">
        <v>12859</v>
      </c>
      <c r="CA15" s="23">
        <f>IF(B6L228C18=0,0,B6L228C32/B6L228C18)</f>
        <v>5.1405981516291694</v>
      </c>
      <c r="CB15" s="16" t="s">
        <v>12860</v>
      </c>
      <c r="CC15" s="23">
        <f>IF(B6L228C24=0,0,B6L228C33/B6L228C24)</f>
        <v>1.0709579482560772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24.382999999999999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48.765999999999998</v>
      </c>
      <c r="J16" s="16" t="s">
        <v>12863</v>
      </c>
      <c r="K16" s="23">
        <f>IF(B6L236C3=0,0,B6L229C3/B6L236C3)</f>
        <v>2.6486806948398788E-3</v>
      </c>
      <c r="L16" s="16" t="s">
        <v>12864</v>
      </c>
      <c r="M16" s="23">
        <f>A1L549C54</f>
        <v>0.49622641509433957</v>
      </c>
      <c r="N16" s="16" t="s">
        <v>12865</v>
      </c>
      <c r="O16" s="23">
        <f>B6L229C1*B6L229C5</f>
        <v>12.099488679245281</v>
      </c>
      <c r="P16" s="16" t="s">
        <v>12866</v>
      </c>
      <c r="Q16" s="23">
        <f>B3L843C9</f>
        <v>1.692521877486078</v>
      </c>
      <c r="R16" s="16" t="s">
        <v>12867</v>
      </c>
      <c r="S16" s="23">
        <f>B6L229C6*B6L229C7</f>
        <v>20.478649296017771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11.263257112809775</v>
      </c>
      <c r="X16" s="16" t="s">
        <v>12869</v>
      </c>
      <c r="Y16" s="23">
        <f>IF(B6L236C10=0,0,B6L229C10/B6L236C10)</f>
        <v>3.9009463448116252E-3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2.0930367199999997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3.1395550799999996</v>
      </c>
      <c r="AH16" s="16" t="s">
        <v>12872</v>
      </c>
      <c r="AI16" s="23">
        <f>IF(B6L236C15=0,0,B6L229C15/B6L236C15)</f>
        <v>2.6679628736989919E-3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2.7450381399999997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3.2940457679999997</v>
      </c>
      <c r="AR16" s="16" t="s">
        <v>12875</v>
      </c>
      <c r="AS16" s="23">
        <f>IF(B6L236C20=0,0,B6L229C20/B6L236C20)</f>
        <v>2.6486806948398788E-3</v>
      </c>
      <c r="AT16" s="16" t="s">
        <v>12876</v>
      </c>
      <c r="AU16" s="17">
        <f>A1L244C18</f>
        <v>38295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191.47499999999999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47.868749999999999</v>
      </c>
      <c r="BD16" s="16" t="s">
        <v>12879</v>
      </c>
      <c r="BE16" s="23">
        <f>IF(B6L236C26=0,0,B6L229C26/B6L236C26)</f>
        <v>3.313737903277447E-3</v>
      </c>
      <c r="BF16" s="16" t="s">
        <v>12880</v>
      </c>
      <c r="BG16" s="23">
        <f>B6L229C3+B6L229C10+B6L229C15+B6L229C20+B6L229C26</f>
        <v>114.33160796080978</v>
      </c>
      <c r="BH16" s="16" t="s">
        <v>12881</v>
      </c>
      <c r="BI16" s="17">
        <f>B6L238C3*B6L229C4</f>
        <v>208.90534121862342</v>
      </c>
      <c r="BJ16" s="16" t="s">
        <v>12882</v>
      </c>
      <c r="BK16" s="17">
        <f>B6L238C10*B6L229C11</f>
        <v>48.249898912861696</v>
      </c>
      <c r="BL16" s="16" t="s">
        <v>12883</v>
      </c>
      <c r="BM16" s="17">
        <f>B6L238C15*B6L229C16</f>
        <v>13.449325867654974</v>
      </c>
      <c r="BN16" s="16" t="s">
        <v>12884</v>
      </c>
      <c r="BO16" s="17">
        <f>B6L238C20*B6L229C21</f>
        <v>14.111137988635573</v>
      </c>
      <c r="BP16" s="16" t="s">
        <v>12885</v>
      </c>
      <c r="BQ16" s="17">
        <f>B6L238C26*B6L229C27</f>
        <v>205.06167314233238</v>
      </c>
      <c r="BR16" s="16" t="s">
        <v>12886</v>
      </c>
      <c r="BS16" s="15">
        <f>B6L229C29+B6L229C30+B6L229C31+B6L229C32+B6L229C33</f>
        <v>489.77737713010805</v>
      </c>
      <c r="BT16" s="16" t="s">
        <v>12887</v>
      </c>
      <c r="BU16" s="23">
        <f>IF(B6L229C3=0,0,B6L229C29/B6L229C3)</f>
        <v>4.2838317930243086</v>
      </c>
      <c r="BV16" s="16" t="s">
        <v>12888</v>
      </c>
      <c r="BW16" s="23">
        <f>IF(B6L229C8=0,0,B6L229C30/B6L229C8)</f>
        <v>2.3561074861633697</v>
      </c>
      <c r="BX16" s="16" t="s">
        <v>12889</v>
      </c>
      <c r="BY16" s="23">
        <f>IF(B6L229C13=0,0,B6L229C31/B6L229C13)</f>
        <v>6.425747689536462</v>
      </c>
      <c r="BZ16" s="16" t="s">
        <v>12890</v>
      </c>
      <c r="CA16" s="23">
        <f>IF(B6L229C18=0,0,B6L229C32/B6L229C18)</f>
        <v>5.1405981516291694</v>
      </c>
      <c r="CB16" s="16" t="s">
        <v>12891</v>
      </c>
      <c r="CC16" s="23">
        <f>IF(B6L229C24=0,0,B6L229C33/B6L229C24)</f>
        <v>1.0709579482560772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37.154000000000003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74.308000000000007</v>
      </c>
      <c r="J17" s="16" t="s">
        <v>12894</v>
      </c>
      <c r="K17" s="23">
        <f>IF(B6L236C3=0,0,B6L230C3/B6L236C3)</f>
        <v>4.0359710673863293E-3</v>
      </c>
      <c r="L17" s="16" t="s">
        <v>12895</v>
      </c>
      <c r="M17" s="23">
        <f>A1L550C54</f>
        <v>0.10468310100940739</v>
      </c>
      <c r="N17" s="16" t="s">
        <v>12896</v>
      </c>
      <c r="O17" s="23">
        <f>B6L230C1*B6L230C5</f>
        <v>3.8893959349035225</v>
      </c>
      <c r="P17" s="16" t="s">
        <v>12897</v>
      </c>
      <c r="Q17" s="23">
        <f>B3L844C9</f>
        <v>1.7666477577132773</v>
      </c>
      <c r="R17" s="16" t="s">
        <v>12898</v>
      </c>
      <c r="S17" s="23">
        <f>B6L230C6*B6L230C7</f>
        <v>6.871192607256444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3.7791559339910443</v>
      </c>
      <c r="X17" s="16" t="s">
        <v>12900</v>
      </c>
      <c r="Y17" s="23">
        <f>IF(B6L236C10=0,0,B6L230C10/B6L236C10)</f>
        <v>1.3088828905813605E-3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3.1892993600000001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4.7839490400000004</v>
      </c>
      <c r="AH17" s="16" t="s">
        <v>12903</v>
      </c>
      <c r="AI17" s="23">
        <f>IF(B6L236C15=0,0,B6L230C15/B6L236C15)</f>
        <v>4.0653526067101001E-3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4.1827973200000006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5.0193567840000002</v>
      </c>
      <c r="AR17" s="16" t="s">
        <v>12906</v>
      </c>
      <c r="AS17" s="23">
        <f>IF(B6L236C20=0,0,B6L230C20/B6L236C20)</f>
        <v>4.0359710673863293E-3</v>
      </c>
      <c r="AT17" s="16" t="s">
        <v>12907</v>
      </c>
      <c r="AU17" s="17">
        <f>A1L245C18</f>
        <v>56057.5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280.28750000000002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70.071875000000006</v>
      </c>
      <c r="BD17" s="16" t="s">
        <v>12910</v>
      </c>
      <c r="BE17" s="23">
        <f>IF(B6L236C26=0,0,B6L230C26/B6L236C26)</f>
        <v>4.8507602170773075E-3</v>
      </c>
      <c r="BF17" s="16" t="s">
        <v>12911</v>
      </c>
      <c r="BG17" s="23">
        <f>B6L230C3+B6L230C10+B6L230C15+B6L230C20+B6L230C26</f>
        <v>157.96233675799107</v>
      </c>
      <c r="BH17" s="16" t="s">
        <v>12912</v>
      </c>
      <c r="BI17" s="17">
        <f>B6L238C3*B6L230C4</f>
        <v>318.32297287605036</v>
      </c>
      <c r="BJ17" s="16" t="s">
        <v>12913</v>
      </c>
      <c r="BK17" s="17">
        <f>B6L238C10*B6L230C11</f>
        <v>16.189268340827311</v>
      </c>
      <c r="BL17" s="16" t="s">
        <v>12914</v>
      </c>
      <c r="BM17" s="17">
        <f>B6L238C15*B6L230C16</f>
        <v>20.493632993760119</v>
      </c>
      <c r="BN17" s="16" t="s">
        <v>12915</v>
      </c>
      <c r="BO17" s="17">
        <f>B6L238C20*B6L230C21</f>
        <v>21.502080171831444</v>
      </c>
      <c r="BP17" s="16" t="s">
        <v>12916</v>
      </c>
      <c r="BQ17" s="17">
        <f>B6L238C26*B6L230C27</f>
        <v>300.17612592182525</v>
      </c>
      <c r="BR17" s="16" t="s">
        <v>12917</v>
      </c>
      <c r="BS17" s="15">
        <f>B6L230C29+B6L230C30+B6L230C31+B6L230C32+B6L230C33</f>
        <v>676.68408030429441</v>
      </c>
      <c r="BT17" s="16" t="s">
        <v>12918</v>
      </c>
      <c r="BU17" s="23">
        <f>IF(B6L230C3=0,0,B6L230C29/B6L230C3)</f>
        <v>4.2838317930243086</v>
      </c>
      <c r="BV17" s="16" t="s">
        <v>12919</v>
      </c>
      <c r="BW17" s="23">
        <f>IF(B6L230C8=0,0,B6L230C30/B6L230C8)</f>
        <v>2.3561074861633697</v>
      </c>
      <c r="BX17" s="16" t="s">
        <v>12920</v>
      </c>
      <c r="BY17" s="23">
        <f>IF(B6L230C13=0,0,B6L230C31/B6L230C13)</f>
        <v>6.4257476895364629</v>
      </c>
      <c r="BZ17" s="16" t="s">
        <v>12921</v>
      </c>
      <c r="CA17" s="23">
        <f>IF(B6L230C18=0,0,B6L230C32/B6L230C18)</f>
        <v>5.1405981516291686</v>
      </c>
      <c r="CB17" s="16" t="s">
        <v>12922</v>
      </c>
      <c r="CC17" s="23">
        <f>IF(B6L230C24=0,0,B6L230C33/B6L230C24)</f>
        <v>1.0709579482560772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527.93949999999995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527.93949999999995</v>
      </c>
      <c r="J18" s="16" t="s">
        <v>12925</v>
      </c>
      <c r="K18" s="23">
        <f>IF(B6L236C3=0,0,B6L231C3/B6L236C3)</f>
        <v>2.8674551156408525E-2</v>
      </c>
      <c r="L18" s="16" t="s">
        <v>12926</v>
      </c>
      <c r="M18" s="23">
        <f>A1L551C54</f>
        <v>1.7752583756094769E-2</v>
      </c>
      <c r="N18" s="16" t="s">
        <v>12927</v>
      </c>
      <c r="O18" s="23">
        <f>B6L231C1*B6L231C5</f>
        <v>9.3722901919007935</v>
      </c>
      <c r="P18" s="16" t="s">
        <v>12928</v>
      </c>
      <c r="Q18" s="23">
        <f>B3L845C9</f>
        <v>1.103245182501549</v>
      </c>
      <c r="R18" s="16" t="s">
        <v>12929</v>
      </c>
      <c r="S18" s="23">
        <f>B6L231C6*B6L231C7</f>
        <v>10.339934003221069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5.6869637017715888</v>
      </c>
      <c r="X18" s="16" t="s">
        <v>12931</v>
      </c>
      <c r="Y18" s="23">
        <f>IF(B6L236C10=0,0,B6L231C10/B6L236C10)</f>
        <v>1.9696380934313973E-3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17.242504069999999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25.863756105</v>
      </c>
      <c r="AH18" s="16" t="s">
        <v>12934</v>
      </c>
      <c r="AI18" s="23">
        <f>IF(B6L236C15=0,0,B6L231C15/B6L236C15)</f>
        <v>2.1978764284825241E-2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29.717714454999996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35.661257345999992</v>
      </c>
      <c r="AR18" s="16" t="s">
        <v>12937</v>
      </c>
      <c r="AS18" s="23">
        <f>IF(B6L236C20=0,0,B6L231C20/B6L236C20)</f>
        <v>2.8674551156408521E-2</v>
      </c>
      <c r="AT18" s="16" t="s">
        <v>12938</v>
      </c>
      <c r="AU18" s="17">
        <f>A1L246C18</f>
        <v>1751137.5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8755.6875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2188.921875</v>
      </c>
      <c r="BD18" s="16" t="s">
        <v>12941</v>
      </c>
      <c r="BE18" s="23">
        <f>IF(B6L236C26=0,0,B6L231C26/B6L236C26)</f>
        <v>0.15152919983288968</v>
      </c>
      <c r="BF18" s="16" t="s">
        <v>12942</v>
      </c>
      <c r="BG18" s="17">
        <f>B6L231C3+B6L231C10+B6L231C15+B6L231C20+B6L231C26</f>
        <v>2784.0733521527713</v>
      </c>
      <c r="BH18" s="16" t="s">
        <v>12943</v>
      </c>
      <c r="BI18" s="17">
        <f>B6L238C3*B6L231C4</f>
        <v>2261.6040148933566</v>
      </c>
      <c r="BJ18" s="16" t="s">
        <v>12944</v>
      </c>
      <c r="BK18" s="17">
        <f>B6L238C10*B6L231C11</f>
        <v>24.361995911424344</v>
      </c>
      <c r="BL18" s="16" t="s">
        <v>12945</v>
      </c>
      <c r="BM18" s="17">
        <f>B6L238C15*B6L231C16</f>
        <v>110.79598068962555</v>
      </c>
      <c r="BN18" s="16" t="s">
        <v>12946</v>
      </c>
      <c r="BO18" s="17">
        <f>B6L238C20*B6L231C21</f>
        <v>152.76682799801642</v>
      </c>
      <c r="BP18" s="16" t="s">
        <v>12947</v>
      </c>
      <c r="BQ18" s="17">
        <f>B6L238C26*B6L231C27</f>
        <v>9376.9731205713815</v>
      </c>
      <c r="BR18" s="16" t="s">
        <v>12948</v>
      </c>
      <c r="BS18" s="15">
        <f>B6L231C29+B6L231C30+B6L231C31+B6L231C32+B6L231C33</f>
        <v>11926.501940063805</v>
      </c>
      <c r="BT18" s="16" t="s">
        <v>12949</v>
      </c>
      <c r="BU18" s="23">
        <f>IF(B6L231C3=0,0,B6L231C29/B6L231C3)</f>
        <v>4.2838317930243086</v>
      </c>
      <c r="BV18" s="16" t="s">
        <v>12950</v>
      </c>
      <c r="BW18" s="23">
        <f>IF(B6L231C8=0,0,B6L231C30/B6L231C8)</f>
        <v>2.3561074861633702</v>
      </c>
      <c r="BX18" s="16" t="s">
        <v>12951</v>
      </c>
      <c r="BY18" s="23">
        <f>IF(B6L231C13=0,0,B6L231C31/B6L231C13)</f>
        <v>6.4257476895364629</v>
      </c>
      <c r="BZ18" s="16" t="s">
        <v>12952</v>
      </c>
      <c r="CA18" s="23">
        <f>IF(B6L231C18=0,0,B6L231C32/B6L231C18)</f>
        <v>5.1405981516291694</v>
      </c>
      <c r="CB18" s="16" t="s">
        <v>12953</v>
      </c>
      <c r="CC18" s="23">
        <f>IF(B6L231C24=0,0,B6L231C33/B6L231C24)</f>
        <v>1.0709579482560772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231.78300000000002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463.56600000000003</v>
      </c>
      <c r="J19" s="16" t="s">
        <v>12956</v>
      </c>
      <c r="K19" s="23">
        <f>IF(B6L236C3=0,0,B6L232C3/B6L236C3)</f>
        <v>2.5178163371696333E-2</v>
      </c>
      <c r="L19" s="16" t="s">
        <v>12957</v>
      </c>
      <c r="M19" s="23">
        <f>A1L552C54</f>
        <v>9.6423847284984335E-2</v>
      </c>
      <c r="N19" s="16" t="s">
        <v>12958</v>
      </c>
      <c r="O19" s="23">
        <f>B6L232C1*B6L232C5</f>
        <v>22.349408595255525</v>
      </c>
      <c r="P19" s="16" t="s">
        <v>12959</v>
      </c>
      <c r="Q19" s="23">
        <f>B3L846C9</f>
        <v>1.3156008258303278</v>
      </c>
      <c r="R19" s="16" t="s">
        <v>12960</v>
      </c>
      <c r="S19" s="23">
        <f>B6L232C6*B6L232C7</f>
        <v>29.402900404737593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16.171595222605678</v>
      </c>
      <c r="X19" s="16" t="s">
        <v>12962</v>
      </c>
      <c r="Y19" s="23">
        <f>IF(B6L236C10=0,0,B6L232C10/B6L236C10)</f>
        <v>5.6009131853742662E-3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19.89625272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29.84437908</v>
      </c>
      <c r="AH19" s="16" t="s">
        <v>12965</v>
      </c>
      <c r="AI19" s="23">
        <f>IF(B6L236C15=0,0,B6L232C15/B6L236C15)</f>
        <v>2.5361458342065109E-2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26.094130140000001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31.312956167999999</v>
      </c>
      <c r="AR19" s="16" t="s">
        <v>12968</v>
      </c>
      <c r="AS19" s="23">
        <f>IF(B6L236C20=0,0,B6L232C20/B6L236C20)</f>
        <v>2.5178163371696333E-2</v>
      </c>
      <c r="AT19" s="16" t="s">
        <v>12969</v>
      </c>
      <c r="AU19" s="17">
        <f>A1L247C18</f>
        <v>383928.5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1919.6424999999999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479.91062499999998</v>
      </c>
      <c r="BD19" s="16" t="s">
        <v>12972</v>
      </c>
      <c r="BE19" s="23">
        <f>IF(B6L236C26=0,0,B6L232C26/B6L236C26)</f>
        <v>3.322205046607795E-2</v>
      </c>
      <c r="BF19" s="16" t="s">
        <v>12973</v>
      </c>
      <c r="BG19" s="17">
        <f>B6L232C3+B6L232C10+B6L232C15+B6L232C20+B6L232C26</f>
        <v>1020.8055554706057</v>
      </c>
      <c r="BH19" s="16" t="s">
        <v>12974</v>
      </c>
      <c r="BI19" s="17">
        <f>B6L238C3*B6L232C4</f>
        <v>1985.8387689651067</v>
      </c>
      <c r="BJ19" s="16" t="s">
        <v>12975</v>
      </c>
      <c r="BK19" s="17">
        <f>B6L238C10*B6L232C11</f>
        <v>69.276393758518225</v>
      </c>
      <c r="BL19" s="16" t="s">
        <v>12976</v>
      </c>
      <c r="BM19" s="17">
        <f>B6L238C15*B6L232C16</f>
        <v>127.84829994597357</v>
      </c>
      <c r="BN19" s="16" t="s">
        <v>12977</v>
      </c>
      <c r="BO19" s="17">
        <f>B6L238C20*B6L232C21</f>
        <v>134.13943716605502</v>
      </c>
      <c r="BP19" s="16" t="s">
        <v>12978</v>
      </c>
      <c r="BQ19" s="17">
        <f>B6L238C26*B6L232C27</f>
        <v>2055.8563931851663</v>
      </c>
      <c r="BR19" s="16" t="s">
        <v>12979</v>
      </c>
      <c r="BS19" s="15">
        <f>B6L232C29+B6L232C30+B6L232C31+B6L232C32+B6L232C33</f>
        <v>4372.95929302082</v>
      </c>
      <c r="BT19" s="16" t="s">
        <v>12980</v>
      </c>
      <c r="BU19" s="23">
        <f>IF(B6L232C3=0,0,B6L232C29/B6L232C3)</f>
        <v>4.2838317930243086</v>
      </c>
      <c r="BV19" s="16" t="s">
        <v>12981</v>
      </c>
      <c r="BW19" s="23">
        <f>IF(B6L232C8=0,0,B6L232C30/B6L232C8)</f>
        <v>2.3561074861633702</v>
      </c>
      <c r="BX19" s="16" t="s">
        <v>12982</v>
      </c>
      <c r="BY19" s="23">
        <f>IF(B6L232C13=0,0,B6L232C31/B6L232C13)</f>
        <v>6.4257476895364629</v>
      </c>
      <c r="BZ19" s="16" t="s">
        <v>12983</v>
      </c>
      <c r="CA19" s="23">
        <f>IF(B6L232C18=0,0,B6L232C32/B6L232C18)</f>
        <v>5.1405981516291703</v>
      </c>
      <c r="CB19" s="16" t="s">
        <v>12984</v>
      </c>
      <c r="CC19" s="23">
        <f>IF(B6L232C24=0,0,B6L232C33/B6L232C24)</f>
        <v>1.0709579482560772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1.8625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3.7250000000000001</v>
      </c>
      <c r="J20" s="16" t="s">
        <v>12987</v>
      </c>
      <c r="K20" s="23">
        <f>IF(B6L236C3=0,0,B6L233C3/B6L236C3)</f>
        <v>2.0231996859038161E-4</v>
      </c>
      <c r="L20" s="16" t="s">
        <v>12988</v>
      </c>
      <c r="M20" s="23">
        <f>A1L553C54</f>
        <v>0.94668820678513743</v>
      </c>
      <c r="N20" s="16" t="s">
        <v>12989</v>
      </c>
      <c r="O20" s="23">
        <f>B6L233C1*B6L233C5</f>
        <v>1.7632067851373185</v>
      </c>
      <c r="P20" s="16" t="s">
        <v>12990</v>
      </c>
      <c r="Q20" s="23">
        <f>B3L847C9</f>
        <v>3.2161100196463654</v>
      </c>
      <c r="R20" s="16" t="s">
        <v>12991</v>
      </c>
      <c r="S20" s="23">
        <f>B6L233C6*B6L233C7</f>
        <v>5.6706670083885866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3.118866854613723</v>
      </c>
      <c r="X20" s="16" t="s">
        <v>12993</v>
      </c>
      <c r="Y20" s="23">
        <f>IF(B6L236C10=0,0,B6L233C10/B6L236C10)</f>
        <v>1.0801966193795273E-3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0.15987699999999999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0.23981549999999999</v>
      </c>
      <c r="AH20" s="16" t="s">
        <v>12996</v>
      </c>
      <c r="AI20" s="23">
        <f>IF(B6L236C15=0,0,B6L233C15/B6L236C15)</f>
        <v>2.0379284141674005E-4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0.20968025000000001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0.25161630000000001</v>
      </c>
      <c r="AR20" s="16" t="s">
        <v>12999</v>
      </c>
      <c r="AS20" s="23">
        <f>IF(B6L236C20=0,0,B6L233C20/B6L236C20)</f>
        <v>2.0231996859038161E-4</v>
      </c>
      <c r="AT20" s="16" t="s">
        <v>13000</v>
      </c>
      <c r="AU20" s="17">
        <f>A1L248C18</f>
        <v>1637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8.1850000000000005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2.0462500000000001</v>
      </c>
      <c r="BD20" s="16" t="s">
        <v>13003</v>
      </c>
      <c r="BE20" s="23">
        <f>IF(B6L236C26=0,0,B6L233C26/B6L236C26)</f>
        <v>1.4165266869474295E-4</v>
      </c>
      <c r="BF20" s="16" t="s">
        <v>13004</v>
      </c>
      <c r="BG20" s="23">
        <f>B6L233C3+B6L233C10+B6L233C15+B6L233C20+B6L233C26</f>
        <v>9.3815486546137237</v>
      </c>
      <c r="BH20" s="16" t="s">
        <v>13005</v>
      </c>
      <c r="BI20" s="17">
        <f>B6L238C3*B6L233C4</f>
        <v>15.957273429015551</v>
      </c>
      <c r="BJ20" s="16" t="s">
        <v>13006</v>
      </c>
      <c r="BK20" s="17">
        <f>B6L238C10*B6L233C11</f>
        <v>13.360700990003991</v>
      </c>
      <c r="BL20" s="16" t="s">
        <v>13007</v>
      </c>
      <c r="BM20" s="17">
        <f>B6L238C15*B6L233C16</f>
        <v>1.0273292633600208</v>
      </c>
      <c r="BN20" s="16" t="s">
        <v>13008</v>
      </c>
      <c r="BO20" s="17">
        <f>B6L238C20*B6L233C21</f>
        <v>1.0778819055831423</v>
      </c>
      <c r="BP20" s="16" t="s">
        <v>13009</v>
      </c>
      <c r="BQ20" s="17">
        <f>B6L238C26*B6L233C27</f>
        <v>8.7657908064759926</v>
      </c>
      <c r="BR20" s="16" t="s">
        <v>13010</v>
      </c>
      <c r="BS20" s="15">
        <f>B6L233C29+B6L233C30+B6L233C31+B6L233C32+B6L233C33</f>
        <v>40.188976394438697</v>
      </c>
      <c r="BT20" s="16" t="s">
        <v>13011</v>
      </c>
      <c r="BU20" s="23">
        <f>IF(B6L233C3=0,0,B6L233C29/B6L233C3)</f>
        <v>4.2838317930243086</v>
      </c>
      <c r="BV20" s="16" t="s">
        <v>13012</v>
      </c>
      <c r="BW20" s="23">
        <f>IF(B6L233C8=0,0,B6L233C30/B6L233C8)</f>
        <v>2.3561074861633702</v>
      </c>
      <c r="BX20" s="16" t="s">
        <v>13013</v>
      </c>
      <c r="BY20" s="23">
        <f>IF(B6L233C13=0,0,B6L233C31/B6L233C13)</f>
        <v>6.425747689536462</v>
      </c>
      <c r="BZ20" s="16" t="s">
        <v>13014</v>
      </c>
      <c r="CA20" s="23">
        <f>IF(B6L233C18=0,0,B6L233C32/B6L233C18)</f>
        <v>5.1405981516291703</v>
      </c>
      <c r="CB20" s="16" t="s">
        <v>13015</v>
      </c>
      <c r="CC20" s="23">
        <f>IF(B6L233C24=0,0,B6L233C33/B6L233C24)</f>
        <v>1.0709579482560772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259.64099999999996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519.28199999999993</v>
      </c>
      <c r="J21" s="16" t="s">
        <v>13018</v>
      </c>
      <c r="K21" s="23">
        <f>IF(B6L236C3=0,0,B6L234C3/B6L236C3)</f>
        <v>2.8204326960953159E-2</v>
      </c>
      <c r="L21" s="16" t="s">
        <v>13019</v>
      </c>
      <c r="M21" s="23">
        <f>A1L554C54</f>
        <v>0.34528444454510077</v>
      </c>
      <c r="N21" s="16" t="s">
        <v>13020</v>
      </c>
      <c r="O21" s="23">
        <f>B6L234C1*B6L234C5</f>
        <v>89.649998466134491</v>
      </c>
      <c r="P21" s="16" t="s">
        <v>13021</v>
      </c>
      <c r="Q21" s="23">
        <f>B3L848C9</f>
        <v>1.9716707209162267</v>
      </c>
      <c r="R21" s="16" t="s">
        <v>13022</v>
      </c>
      <c r="S21" s="23">
        <f>B6L234C6*B6L234C7</f>
        <v>176.760277105862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97.218152408224114</v>
      </c>
      <c r="X21" s="16" t="s">
        <v>13024</v>
      </c>
      <c r="Y21" s="23">
        <f>IF(B6L236C10=0,0,B6L234C10/B6L236C10)</f>
        <v>3.3670792781147305E-2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22.287583439999995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33.431375159999995</v>
      </c>
      <c r="AH21" s="16" t="s">
        <v>13027</v>
      </c>
      <c r="AI21" s="23">
        <f>IF(B6L236C15=0,0,B6L234C15/B6L236C15)</f>
        <v>2.8409652154783249E-2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29.230383779999997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35.076460535999992</v>
      </c>
      <c r="AR21" s="16" t="s">
        <v>13030</v>
      </c>
      <c r="AS21" s="23">
        <f>IF(B6L236C20=0,0,B6L234C20/B6L236C20)</f>
        <v>2.8204326960953159E-2</v>
      </c>
      <c r="AT21" s="16" t="s">
        <v>13031</v>
      </c>
      <c r="AU21" s="17">
        <f>A1L249C18</f>
        <v>293009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1465.0450000000001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366.26125000000002</v>
      </c>
      <c r="BD21" s="16" t="s">
        <v>13034</v>
      </c>
      <c r="BE21" s="23">
        <f>IF(B6L236C26=0,0,B6L234C26/B6L236C26)</f>
        <v>2.5354616250200326E-2</v>
      </c>
      <c r="BF21" s="16" t="s">
        <v>13035</v>
      </c>
      <c r="BG21" s="17">
        <f>B6L234C3+B6L234C10+B6L234C15+B6L234C20+B6L234C26</f>
        <v>1051.2692381042241</v>
      </c>
      <c r="BH21" s="16" t="s">
        <v>13036</v>
      </c>
      <c r="BI21" s="17">
        <f>B6L238C3*B6L234C4</f>
        <v>2224.5167411452485</v>
      </c>
      <c r="BJ21" s="16" t="s">
        <v>13037</v>
      </c>
      <c r="BK21" s="17">
        <f>B6L238C10*B6L234C11</f>
        <v>416.46621214543325</v>
      </c>
      <c r="BL21" s="16" t="s">
        <v>13038</v>
      </c>
      <c r="BM21" s="17">
        <f>B6L238C15*B6L234C16</f>
        <v>143.2143877949311</v>
      </c>
      <c r="BN21" s="16" t="s">
        <v>13039</v>
      </c>
      <c r="BO21" s="17">
        <f>B6L238C20*B6L234C21</f>
        <v>150.26165683087925</v>
      </c>
      <c r="BP21" s="16" t="s">
        <v>13040</v>
      </c>
      <c r="BQ21" s="17">
        <f>B6L238C26*B6L234C27</f>
        <v>1569.0015873028246</v>
      </c>
      <c r="BR21" s="16" t="s">
        <v>13041</v>
      </c>
      <c r="BS21" s="15">
        <f>B6L234C29+B6L234C30+B6L234C31+B6L234C32+B6L234C33</f>
        <v>4503.4605852193163</v>
      </c>
      <c r="BT21" s="16" t="s">
        <v>13042</v>
      </c>
      <c r="BU21" s="23">
        <f>IF(B6L234C3=0,0,B6L234C29/B6L234C3)</f>
        <v>4.2838317930243086</v>
      </c>
      <c r="BV21" s="16" t="s">
        <v>13043</v>
      </c>
      <c r="BW21" s="23">
        <f>IF(B6L234C8=0,0,B6L234C30/B6L234C8)</f>
        <v>2.3561074861633702</v>
      </c>
      <c r="BX21" s="16" t="s">
        <v>13044</v>
      </c>
      <c r="BY21" s="23">
        <f>IF(B6L234C13=0,0,B6L234C31/B6L234C13)</f>
        <v>6.4257476895364629</v>
      </c>
      <c r="BZ21" s="16" t="s">
        <v>13045</v>
      </c>
      <c r="CA21" s="23">
        <f>IF(B6L234C18=0,0,B6L234C32/B6L234C18)</f>
        <v>5.1405981516291694</v>
      </c>
      <c r="CB21" s="16" t="s">
        <v>13046</v>
      </c>
      <c r="CC21" s="23">
        <f>IF(B6L234C24=0,0,B6L234C33/B6L234C24)</f>
        <v>1.0709579482560772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2076.9224999999997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4153.8449999999993</v>
      </c>
      <c r="J22" s="16" t="s">
        <v>13049</v>
      </c>
      <c r="K22" s="23">
        <f>IF(B6L236C3=0,0,B6L235C3/B6L236C3)</f>
        <v>0.22561229259847343</v>
      </c>
      <c r="L22" s="16" t="s">
        <v>13050</v>
      </c>
      <c r="M22" s="23">
        <f>A1L555C54</f>
        <v>0.40536351450659341</v>
      </c>
      <c r="N22" s="16" t="s">
        <v>13051</v>
      </c>
      <c r="O22" s="23">
        <f>B6L235C1*B6L235C5</f>
        <v>841.90860395782011</v>
      </c>
      <c r="P22" s="16" t="s">
        <v>13052</v>
      </c>
      <c r="Q22" s="23">
        <f>B3L852C9</f>
        <v>2.0767351365106936</v>
      </c>
      <c r="R22" s="16" t="s">
        <v>13053</v>
      </c>
      <c r="S22" s="17">
        <f>B6L235C6*B6L235C7</f>
        <v>1748.4211795698711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961.63164876342921</v>
      </c>
      <c r="X22" s="16" t="s">
        <v>13055</v>
      </c>
      <c r="Y22" s="23">
        <f>IF(B6L236C10=0,0,B6L235C10/B6L236C10)</f>
        <v>0.33305405600947602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178.28302739999998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267.42454109999994</v>
      </c>
      <c r="AH22" s="16" t="s">
        <v>13058</v>
      </c>
      <c r="AI22" s="23">
        <f>IF(B6L236C15=0,0,B6L235C15/B6L236C15)</f>
        <v>0.2272547316388506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233.81993504999997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280.58392205999996</v>
      </c>
      <c r="AR22" s="16" t="s">
        <v>13061</v>
      </c>
      <c r="AS22" s="23">
        <f>IF(B6L236C20=0,0,B6L235C20/B6L236C20)</f>
        <v>0.22561229259847343</v>
      </c>
      <c r="AT22" s="16" t="s">
        <v>13062</v>
      </c>
      <c r="AU22" s="17">
        <f>A1L253C18</f>
        <v>1779044.5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8895.2224999999999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2223.805625</v>
      </c>
      <c r="BD22" s="16" t="s">
        <v>13065</v>
      </c>
      <c r="BE22" s="23">
        <f>IF(B6L236C26=0,0,B6L235C26/B6L236C26)</f>
        <v>0.15394404468644141</v>
      </c>
      <c r="BF22" s="16" t="s">
        <v>13066</v>
      </c>
      <c r="BG22" s="17">
        <f>B6L235C3+B6L235C10+B6L235C15+B6L235C20+B6L235C26</f>
        <v>7887.290736923429</v>
      </c>
      <c r="BH22" s="16" t="s">
        <v>13067</v>
      </c>
      <c r="BI22" s="17">
        <f>B6L238C3*B6L235C4</f>
        <v>17794.373274295056</v>
      </c>
      <c r="BJ22" s="16" t="s">
        <v>13068</v>
      </c>
      <c r="BK22" s="17">
        <f>B6L238C10*B6L235C11</f>
        <v>4119.468230151163</v>
      </c>
      <c r="BL22" s="16" t="s">
        <v>13069</v>
      </c>
      <c r="BM22" s="17">
        <f>B6L238C15*B6L235C16</f>
        <v>1145.6017513991155</v>
      </c>
      <c r="BN22" s="16" t="s">
        <v>13070</v>
      </c>
      <c r="BO22" s="17">
        <f>B6L238C20*B6L235C21</f>
        <v>1201.9743259320824</v>
      </c>
      <c r="BP22" s="16" t="s">
        <v>13071</v>
      </c>
      <c r="BQ22" s="17">
        <f>B6L238C26*B6L235C27</f>
        <v>9526.4092378812929</v>
      </c>
      <c r="BR22" s="16" t="s">
        <v>13072</v>
      </c>
      <c r="BS22" s="15">
        <f>B6L235C29+B6L235C30+B6L235C31+B6L235C32+B6L235C33</f>
        <v>33787.826819658709</v>
      </c>
      <c r="BT22" s="16" t="s">
        <v>13073</v>
      </c>
      <c r="BU22" s="23">
        <f>IF(B6L235C3=0,0,B6L235C29/B6L235C3)</f>
        <v>4.2838317930243086</v>
      </c>
      <c r="BV22" s="16" t="s">
        <v>13074</v>
      </c>
      <c r="BW22" s="23">
        <f>IF(B6L235C8=0,0,B6L235C30/B6L235C8)</f>
        <v>2.3561074861633697</v>
      </c>
      <c r="BX22" s="16" t="s">
        <v>13075</v>
      </c>
      <c r="BY22" s="23">
        <f>IF(B6L235C13=0,0,B6L235C31/B6L235C13)</f>
        <v>6.4257476895364611</v>
      </c>
      <c r="BZ22" s="16" t="s">
        <v>13076</v>
      </c>
      <c r="CA22" s="23">
        <f>IF(B6L235C18=0,0,B6L235C32/B6L235C18)</f>
        <v>5.1405981516291694</v>
      </c>
      <c r="CB22" s="16" t="s">
        <v>13077</v>
      </c>
      <c r="CC22" s="23">
        <f>IF(B6L235C24=0,0,B6L235C33/B6L235C24)</f>
        <v>1.0709579482560772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9471.2795000000006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18411.4303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5249.6618732669785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2887.3140302968386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784.50743847800004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1176.7611577169998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1036.379411587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1243.6552939044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57782.179999999993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14445.544999999998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38164.705781918237</v>
      </c>
      <c r="BH23" s="16" t="s">
        <v>13094</v>
      </c>
      <c r="BI23" s="17">
        <f>SUM(B6L221C29:B6L235C29)</f>
        <v>78871.470474191068</v>
      </c>
      <c r="BJ23" s="16" t="s">
        <v>13095</v>
      </c>
      <c r="BK23" s="17">
        <f>SUM(B6L221C30:B6L235C30)</f>
        <v>12368.767639430749</v>
      </c>
      <c r="BL23" s="16" t="s">
        <v>13096</v>
      </c>
      <c r="BM23" s="17">
        <f>SUM(B6L221C31:B6L235C31)</f>
        <v>5041.0468602241763</v>
      </c>
      <c r="BN23" s="16" t="s">
        <v>13097</v>
      </c>
      <c r="BO23" s="17">
        <f>SUM(B6L221C32:B6L235C32)</f>
        <v>5327.6100875906586</v>
      </c>
      <c r="BP23" s="16" t="s">
        <v>13098</v>
      </c>
      <c r="BQ23" s="17">
        <f>SUM(B6L221C33:B6L235C33)</f>
        <v>61882.284938563338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0.48242033896991315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7.5654036134736743E-2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3.0833754213677927E-2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3.2586529056739692E-2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0.37850534162493249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78871.470474191083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12368.767639430749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5041.0468602241763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5327.6100875906586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61882.284938563331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3.2433222049903311E-8</v>
      </c>
      <c r="L8" s="16" t="s">
        <v>13114</v>
      </c>
      <c r="M8" s="23">
        <f>A1L541C63</f>
        <v>0.15690537121875728</v>
      </c>
      <c r="N8" s="16" t="s">
        <v>13115</v>
      </c>
      <c r="O8" s="23">
        <f>B6L241C1*B6L241C5</f>
        <v>5.2301790406252425E-5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2.4882228005732296E-8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3.2433222049903318E-8</v>
      </c>
      <c r="AT8" s="16" t="s">
        <v>13126</v>
      </c>
      <c r="AU8" s="17">
        <f>A1L236C21</f>
        <v>0.66666666666666663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3.3333333333333331E-3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8.3333333333333328E-4</v>
      </c>
      <c r="BD8" s="16" t="s">
        <v>13129</v>
      </c>
      <c r="BE8" s="23">
        <f>IF(B6L256C26=0,0,B6L241C26/B6L256C26)</f>
        <v>5.8090311787840004E-8</v>
      </c>
      <c r="BF8" s="16" t="s">
        <v>13130</v>
      </c>
      <c r="BG8" s="23">
        <f>B6L241C3+B6L241C10+B6L241C15+B6L241C20+B6L241C26</f>
        <v>1.5032561333333332E-3</v>
      </c>
      <c r="BH8" s="16" t="s">
        <v>13131</v>
      </c>
      <c r="BI8" s="17">
        <f>B6L258C3*B6L241C4</f>
        <v>2.5618582425896074E-3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1.255054353044649E-4</v>
      </c>
      <c r="BN8" s="16" t="s">
        <v>13134</v>
      </c>
      <c r="BO8" s="17">
        <f>B6L258C20*B6L241C21</f>
        <v>1.7304840057044281E-4</v>
      </c>
      <c r="BP8" s="16" t="s">
        <v>13135</v>
      </c>
      <c r="BQ8" s="17">
        <f>B6L258C26*B6L241C27</f>
        <v>3.5581364480411219E-3</v>
      </c>
      <c r="BR8" s="16" t="s">
        <v>13136</v>
      </c>
      <c r="BS8" s="15">
        <f>B6L241C29+B6L241C30+B6L241C31+B6L241C32+B6L241C33</f>
        <v>6.4185485265056373E-3</v>
      </c>
      <c r="BT8" s="16" t="s">
        <v>13137</v>
      </c>
      <c r="BU8" s="23">
        <f>IF(B6L241C3=0,0,B6L241C29/B6L241C3)</f>
        <v>4.2697637376493462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6.4046456064740207</v>
      </c>
      <c r="BZ8" s="16" t="s">
        <v>13140</v>
      </c>
      <c r="CA8" s="23">
        <f>IF(B6L241C18=0,0,B6L241C32/B6L241C18)</f>
        <v>5.123716485179215</v>
      </c>
      <c r="CB8" s="16" t="s">
        <v>13141</v>
      </c>
      <c r="CC8" s="23">
        <f>IF(B6L241C24=0,0,B6L241C33/B6L241C24)</f>
        <v>1.0674409344123366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16.956666666666667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30.522000000000002</v>
      </c>
      <c r="J9" s="16" t="s">
        <v>13144</v>
      </c>
      <c r="K9" s="23">
        <f>IF(B6L256C3=0,0,B6L242C3/B6L256C3)</f>
        <v>1.6498780056785818E-3</v>
      </c>
      <c r="L9" s="16" t="s">
        <v>13145</v>
      </c>
      <c r="M9" s="23">
        <f>A1L542C63</f>
        <v>0.62940724373138623</v>
      </c>
      <c r="N9" s="16" t="s">
        <v>13146</v>
      </c>
      <c r="O9" s="23">
        <f>B6L242C1*B6L242C5</f>
        <v>10.67264882953854</v>
      </c>
      <c r="P9" s="16" t="s">
        <v>13147</v>
      </c>
      <c r="Q9" s="23">
        <f>B3L836C15</f>
        <v>1.6649007416884909</v>
      </c>
      <c r="R9" s="16" t="s">
        <v>13148</v>
      </c>
      <c r="S9" s="23">
        <f>B6L242C6*B6L242C7</f>
        <v>17.76890095207952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9.7728955236437365</v>
      </c>
      <c r="X9" s="16" t="s">
        <v>13150</v>
      </c>
      <c r="Y9" s="23">
        <f>IF(B6L256C10=0,0,B6L242C10/B6L256C10)</f>
        <v>3.4670840881271766E-3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0.99684852000000013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1.4952727800000001</v>
      </c>
      <c r="AH9" s="16" t="s">
        <v>13153</v>
      </c>
      <c r="AI9" s="23">
        <f>IF(B6L256C15=0,0,B6L242C15/B6L256C15)</f>
        <v>1.2657589386516018E-3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1.7180833800000002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2.0617000560000003</v>
      </c>
      <c r="AR9" s="16" t="s">
        <v>13156</v>
      </c>
      <c r="AS9" s="23">
        <f>IF(B6L256C20=0,0,B6L242C20/B6L256C20)</f>
        <v>1.6498780056785822E-3</v>
      </c>
      <c r="AT9" s="16" t="s">
        <v>13157</v>
      </c>
      <c r="AU9" s="17">
        <f>A1L237C21</f>
        <v>27760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138.80000000000001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34.700000000000003</v>
      </c>
      <c r="BD9" s="16" t="s">
        <v>13160</v>
      </c>
      <c r="BE9" s="23">
        <f>IF(B6L256C26=0,0,B6L242C26/B6L256C26)</f>
        <v>2.418880582845658E-3</v>
      </c>
      <c r="BF9" s="16" t="s">
        <v>13161</v>
      </c>
      <c r="BG9" s="23">
        <f>B6L242C3+B6L242C10+B6L242C15+B6L242C20+B6L242C26</f>
        <v>78.551868359643748</v>
      </c>
      <c r="BH9" s="16" t="s">
        <v>13162</v>
      </c>
      <c r="BI9" s="17">
        <f>B6L258C3*B6L242C4</f>
        <v>130.32172880053335</v>
      </c>
      <c r="BJ9" s="16" t="s">
        <v>13163</v>
      </c>
      <c r="BK9" s="17">
        <f>B6L258C10*B6L242C11</f>
        <v>41.727954918689647</v>
      </c>
      <c r="BL9" s="16" t="s">
        <v>13164</v>
      </c>
      <c r="BM9" s="17">
        <f>B6L258C15*B6L242C16</f>
        <v>6.3844614939381286</v>
      </c>
      <c r="BN9" s="16" t="s">
        <v>13165</v>
      </c>
      <c r="BO9" s="17">
        <f>B6L258C20*B6L242C21</f>
        <v>8.8029721370184291</v>
      </c>
      <c r="BP9" s="16" t="s">
        <v>13166</v>
      </c>
      <c r="BQ9" s="17">
        <f>B6L258C26*B6L242C27</f>
        <v>148.16080169643234</v>
      </c>
      <c r="BR9" s="16" t="s">
        <v>13167</v>
      </c>
      <c r="BS9" s="15">
        <f>B6L242C29+B6L242C30+B6L242C31+B6L242C32+B6L242C33</f>
        <v>335.39791904661189</v>
      </c>
      <c r="BT9" s="16" t="s">
        <v>13168</v>
      </c>
      <c r="BU9" s="23">
        <f>IF(B6L242C3=0,0,B6L242C29/B6L242C3)</f>
        <v>4.2697637376493462</v>
      </c>
      <c r="BV9" s="16" t="s">
        <v>13169</v>
      </c>
      <c r="BW9" s="23">
        <f>IF(B6L242C8=0,0,B6L242C30/B6L242C8)</f>
        <v>2.3483700557071407</v>
      </c>
      <c r="BX9" s="16" t="s">
        <v>13170</v>
      </c>
      <c r="BY9" s="23">
        <f>IF(B6L242C13=0,0,B6L242C31/B6L242C13)</f>
        <v>6.4046456064740189</v>
      </c>
      <c r="BZ9" s="16" t="s">
        <v>13171</v>
      </c>
      <c r="CA9" s="23">
        <f>IF(B6L242C18=0,0,B6L242C32/B6L242C18)</f>
        <v>5.1237164851792167</v>
      </c>
      <c r="CB9" s="16" t="s">
        <v>13172</v>
      </c>
      <c r="CC9" s="23">
        <f>IF(B6L242C24=0,0,B6L242C33/B6L242C24)</f>
        <v>1.0674409344123368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307.11633333333333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614.23266666666666</v>
      </c>
      <c r="J10" s="16" t="s">
        <v>13175</v>
      </c>
      <c r="K10" s="23">
        <f>IF(B6L256C3=0,0,B6L243C3/B6L256C3)</f>
        <v>3.3202574113840408E-2</v>
      </c>
      <c r="L10" s="16" t="s">
        <v>13176</v>
      </c>
      <c r="M10" s="23">
        <f>A1L543C63</f>
        <v>0.63336490008087531</v>
      </c>
      <c r="N10" s="16" t="s">
        <v>13177</v>
      </c>
      <c r="O10" s="23">
        <f>B6L243C1*B6L243C5</f>
        <v>194.51670577487147</v>
      </c>
      <c r="P10" s="16" t="s">
        <v>13178</v>
      </c>
      <c r="Q10" s="23">
        <f>B3L837C15</f>
        <v>1.7021104751863845</v>
      </c>
      <c r="R10" s="16" t="s">
        <v>13179</v>
      </c>
      <c r="S10" s="23">
        <f>B6L243C6*B6L243C7</f>
        <v>331.08892249815659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182.09890737398615</v>
      </c>
      <c r="X10" s="16" t="s">
        <v>13181</v>
      </c>
      <c r="Y10" s="23">
        <f>IF(B6L256C10=0,0,B6L243C10/B6L256C10)</f>
        <v>6.4602371190222038E-2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26.362866053333335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39.544299080000002</v>
      </c>
      <c r="AH10" s="16" t="s">
        <v>13184</v>
      </c>
      <c r="AI10" s="23">
        <f>IF(B6L256C15=0,0,B6L243C15/B6L256C15)</f>
        <v>3.3474527659911199E-2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34.575156806666669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41.490188168000003</v>
      </c>
      <c r="AR10" s="16" t="s">
        <v>13187</v>
      </c>
      <c r="AS10" s="23">
        <f>IF(B6L256C20=0,0,B6L243C20/B6L256C20)</f>
        <v>3.3202574113840422E-2</v>
      </c>
      <c r="AT10" s="16" t="s">
        <v>13188</v>
      </c>
      <c r="AU10" s="17">
        <f>A1L238C21</f>
        <v>301364.33333333337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1506.8216666666669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376.70541666666674</v>
      </c>
      <c r="BD10" s="16" t="s">
        <v>13191</v>
      </c>
      <c r="BE10" s="23">
        <f>IF(B6L256C26=0,0,B6L243C26/B6L256C26)</f>
        <v>2.6259522127601822E-2</v>
      </c>
      <c r="BF10" s="16" t="s">
        <v>13192</v>
      </c>
      <c r="BG10" s="17">
        <f>B6L243C3+B6L243C10+B6L243C15+B6L243C20+B6L243C26</f>
        <v>1254.0714779553196</v>
      </c>
      <c r="BH10" s="16" t="s">
        <v>13193</v>
      </c>
      <c r="BI10" s="17">
        <f>B6L258C3*B6L243C4</f>
        <v>2622.6283666129916</v>
      </c>
      <c r="BJ10" s="16" t="s">
        <v>13194</v>
      </c>
      <c r="BK10" s="17">
        <f>B6L258C10*B6L243C11</f>
        <v>777.51931137101326</v>
      </c>
      <c r="BL10" s="16" t="s">
        <v>13195</v>
      </c>
      <c r="BM10" s="17">
        <f>B6L258C15*B6L243C16</f>
        <v>168.8448142425444</v>
      </c>
      <c r="BN10" s="16" t="s">
        <v>13196</v>
      </c>
      <c r="BO10" s="17">
        <f>B6L258C20*B6L243C21</f>
        <v>177.1533009079744</v>
      </c>
      <c r="BP10" s="16" t="s">
        <v>13197</v>
      </c>
      <c r="BQ10" s="17">
        <f>B6L258C26*B6L243C27</f>
        <v>1608.4431278594213</v>
      </c>
      <c r="BR10" s="16" t="s">
        <v>13198</v>
      </c>
      <c r="BS10" s="15">
        <f>B6L243C29+B6L243C30+B6L243C31+B6L243C32+B6L243C33</f>
        <v>5354.5889209939451</v>
      </c>
      <c r="BT10" s="16" t="s">
        <v>13199</v>
      </c>
      <c r="BU10" s="23">
        <f>IF(B6L243C3=0,0,B6L243C29/B6L243C3)</f>
        <v>4.2697637376493462</v>
      </c>
      <c r="BV10" s="16" t="s">
        <v>13200</v>
      </c>
      <c r="BW10" s="23">
        <f>IF(B6L243C8=0,0,B6L243C30/B6L243C8)</f>
        <v>2.3483700557071407</v>
      </c>
      <c r="BX10" s="16" t="s">
        <v>13201</v>
      </c>
      <c r="BY10" s="23">
        <f>IF(B6L243C13=0,0,B6L243C31/B6L243C13)</f>
        <v>6.4046456064740189</v>
      </c>
      <c r="BZ10" s="16" t="s">
        <v>13202</v>
      </c>
      <c r="CA10" s="23">
        <f>IF(B6L243C18=0,0,B6L243C32/B6L243C18)</f>
        <v>5.1237164851792159</v>
      </c>
      <c r="CB10" s="16" t="s">
        <v>13203</v>
      </c>
      <c r="CC10" s="23">
        <f>IF(B6L243C24=0,0,B6L243C33/B6L243C24)</f>
        <v>1.0674409344123366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2339.6896666666667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4679.3793333333333</v>
      </c>
      <c r="J11" s="16" t="s">
        <v>13206</v>
      </c>
      <c r="K11" s="23">
        <f>IF(B6L256C3=0,0,B6L244C3/B6L256C3)</f>
        <v>0.25294558162288089</v>
      </c>
      <c r="L11" s="16" t="s">
        <v>13207</v>
      </c>
      <c r="M11" s="23">
        <f>A1L544C63</f>
        <v>0.22898311187294948</v>
      </c>
      <c r="N11" s="16" t="s">
        <v>13208</v>
      </c>
      <c r="O11" s="23">
        <f>B6L244C1*B6L244C5</f>
        <v>535.74942069031715</v>
      </c>
      <c r="P11" s="16" t="s">
        <v>13209</v>
      </c>
      <c r="Q11" s="23">
        <f>B3L838C15</f>
        <v>1.982572680516117</v>
      </c>
      <c r="R11" s="16" t="s">
        <v>13210</v>
      </c>
      <c r="S11" s="17">
        <f>B6L244C6*B6L244C7</f>
        <v>1062.1621650629588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584.18919078462739</v>
      </c>
      <c r="X11" s="16" t="s">
        <v>13212</v>
      </c>
      <c r="Y11" s="23">
        <f>IF(B6L256C10=0,0,B6L244C10/B6L256C10)</f>
        <v>0.20725004610200812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200.83896098666668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301.25844147999999</v>
      </c>
      <c r="AH11" s="16" t="s">
        <v>13215</v>
      </c>
      <c r="AI11" s="23">
        <f>IF(B6L256C15=0,0,B6L244C15/B6L256C15)</f>
        <v>0.25501739230989046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263.40226267333333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316.08271520799997</v>
      </c>
      <c r="AR11" s="16" t="s">
        <v>13218</v>
      </c>
      <c r="AS11" s="23">
        <f>IF(B6L256C20=0,0,B6L244C20/B6L256C20)</f>
        <v>0.25294558162288094</v>
      </c>
      <c r="AT11" s="16" t="s">
        <v>13219</v>
      </c>
      <c r="AU11" s="17">
        <f>A1L239C21</f>
        <v>2725290.6666666665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13626.453333333333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3406.6133333333332</v>
      </c>
      <c r="BD11" s="16" t="s">
        <v>13222</v>
      </c>
      <c r="BE11" s="23">
        <f>IF(B6L256C26=0,0,B6L244C26/B6L256C26)</f>
        <v>0.23746947680873551</v>
      </c>
      <c r="BF11" s="16" t="s">
        <v>13223</v>
      </c>
      <c r="BG11" s="17">
        <f>B6L244C3+B6L244C10+B6L244C15+B6L244C20+B6L244C26</f>
        <v>9287.5230141392949</v>
      </c>
      <c r="BH11" s="16" t="s">
        <v>13224</v>
      </c>
      <c r="BI11" s="17">
        <f>B6L258C3*B6L244C4</f>
        <v>19979.844192172441</v>
      </c>
      <c r="BJ11" s="16" t="s">
        <v>13225</v>
      </c>
      <c r="BK11" s="17">
        <f>B6L258C10*B6L244C11</f>
        <v>2494.3498227389177</v>
      </c>
      <c r="BL11" s="16" t="s">
        <v>13226</v>
      </c>
      <c r="BM11" s="17">
        <f>B6L258C15*B6L244C16</f>
        <v>1286.3023690920618</v>
      </c>
      <c r="BN11" s="16" t="s">
        <v>13227</v>
      </c>
      <c r="BO11" s="17">
        <f>B6L258C20*B6L244C21</f>
        <v>1349.598515492864</v>
      </c>
      <c r="BP11" s="16" t="s">
        <v>13228</v>
      </c>
      <c r="BQ11" s="17">
        <f>B6L258C26*B6L244C27</f>
        <v>14545.434078859431</v>
      </c>
      <c r="BR11" s="16" t="s">
        <v>13229</v>
      </c>
      <c r="BS11" s="15">
        <f>B6L244C29+B6L244C30+B6L244C31+B6L244C32+B6L244C33</f>
        <v>39655.528978355709</v>
      </c>
      <c r="BT11" s="16" t="s">
        <v>13230</v>
      </c>
      <c r="BU11" s="23">
        <f>IF(B6L244C3=0,0,B6L244C29/B6L244C3)</f>
        <v>4.2697637376493462</v>
      </c>
      <c r="BV11" s="16" t="s">
        <v>13231</v>
      </c>
      <c r="BW11" s="23">
        <f>IF(B6L244C8=0,0,B6L244C30/B6L244C8)</f>
        <v>2.3483700557071407</v>
      </c>
      <c r="BX11" s="16" t="s">
        <v>13232</v>
      </c>
      <c r="BY11" s="23">
        <f>IF(B6L244C13=0,0,B6L244C31/B6L244C13)</f>
        <v>6.4046456064740198</v>
      </c>
      <c r="BZ11" s="16" t="s">
        <v>13233</v>
      </c>
      <c r="CA11" s="23">
        <f>IF(B6L244C18=0,0,B6L244C32/B6L244C18)</f>
        <v>5.1237164851792159</v>
      </c>
      <c r="CB11" s="16" t="s">
        <v>13234</v>
      </c>
      <c r="CC11" s="23">
        <f>IF(B6L244C24=0,0,B6L244C33/B6L244C24)</f>
        <v>1.0674409344123366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191.84933333333333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383.69866666666667</v>
      </c>
      <c r="J12" s="16" t="s">
        <v>13237</v>
      </c>
      <c r="K12" s="23">
        <f>IF(B6L256C3=0,0,B6L245C3/B6L256C3)</f>
        <v>2.0740973427086393E-2</v>
      </c>
      <c r="L12" s="16" t="s">
        <v>13238</v>
      </c>
      <c r="M12" s="23">
        <f>A1L545C63</f>
        <v>0.48745434246036695</v>
      </c>
      <c r="N12" s="16" t="s">
        <v>13239</v>
      </c>
      <c r="O12" s="23">
        <f>B6L245C1*B6L245C5</f>
        <v>93.517790631459761</v>
      </c>
      <c r="P12" s="16" t="s">
        <v>13240</v>
      </c>
      <c r="Q12" s="23">
        <f>B3L839C15</f>
        <v>1.9667805966404219</v>
      </c>
      <c r="R12" s="16" t="s">
        <v>13241</v>
      </c>
      <c r="S12" s="23">
        <f>B6L245C6*B6L245C7</f>
        <v>183.92897605463648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101.16093683005008</v>
      </c>
      <c r="X12" s="16" t="s">
        <v>13243</v>
      </c>
      <c r="Y12" s="23">
        <f>IF(B6L256C10=0,0,B6L245C10/B6L256C10)</f>
        <v>3.5888388817313099E-2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16.468346773333334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24.702520159999999</v>
      </c>
      <c r="AH12" s="16" t="s">
        <v>13246</v>
      </c>
      <c r="AI12" s="23">
        <f>IF(B6L256C15=0,0,B6L245C15/B6L256C15)</f>
        <v>2.0910857281666959E-2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21.598397946666665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25.918077535999998</v>
      </c>
      <c r="AR12" s="16" t="s">
        <v>13249</v>
      </c>
      <c r="AS12" s="23">
        <f>IF(B6L256C20=0,0,B6L245C20/B6L256C20)</f>
        <v>2.0740973427086397E-2</v>
      </c>
      <c r="AT12" s="16" t="s">
        <v>13250</v>
      </c>
      <c r="AU12" s="17">
        <f>A1L240C21</f>
        <v>193346.33333333331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966.73166666666657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241.68291666666664</v>
      </c>
      <c r="BD12" s="16" t="s">
        <v>13253</v>
      </c>
      <c r="BE12" s="23">
        <f>IF(B6L256C26=0,0,B6L245C26/B6L256C26)</f>
        <v>1.6847323179553463E-2</v>
      </c>
      <c r="BF12" s="16" t="s">
        <v>13254</v>
      </c>
      <c r="BG12" s="23">
        <f>B6L245C3+B6L245C10+B6L245C15+B6L245C20+B6L245C26</f>
        <v>777.16311785938342</v>
      </c>
      <c r="BH12" s="16" t="s">
        <v>13255</v>
      </c>
      <c r="BI12" s="17">
        <f>B6L258C3*B6L245C4</f>
        <v>1638.3026531177375</v>
      </c>
      <c r="BJ12" s="16" t="s">
        <v>13256</v>
      </c>
      <c r="BK12" s="17">
        <f>B6L258C10*B6L245C11</f>
        <v>431.93329974358409</v>
      </c>
      <c r="BL12" s="16" t="s">
        <v>13257</v>
      </c>
      <c r="BM12" s="17">
        <f>B6L258C15*B6L245C16</f>
        <v>105.47392480771992</v>
      </c>
      <c r="BN12" s="16" t="s">
        <v>13258</v>
      </c>
      <c r="BO12" s="17">
        <f>B6L258C20*B6L245C21</f>
        <v>110.66406761279693</v>
      </c>
      <c r="BP12" s="16" t="s">
        <v>13259</v>
      </c>
      <c r="BQ12" s="17">
        <f>B6L258C26*B6L245C27</f>
        <v>1031.9289535926621</v>
      </c>
      <c r="BR12" s="16" t="s">
        <v>13260</v>
      </c>
      <c r="BS12" s="15">
        <f>B6L245C29+B6L245C30+B6L245C31+B6L245C32+B6L245C33</f>
        <v>3318.3028988745</v>
      </c>
      <c r="BT12" s="16" t="s">
        <v>13261</v>
      </c>
      <c r="BU12" s="23">
        <f>IF(B6L245C3=0,0,B6L245C29/B6L245C3)</f>
        <v>4.2697637376493462</v>
      </c>
      <c r="BV12" s="16" t="s">
        <v>13262</v>
      </c>
      <c r="BW12" s="23">
        <f>IF(B6L245C8=0,0,B6L245C30/B6L245C8)</f>
        <v>2.3483700557071412</v>
      </c>
      <c r="BX12" s="16" t="s">
        <v>13263</v>
      </c>
      <c r="BY12" s="23">
        <f>IF(B6L245C13=0,0,B6L245C31/B6L245C13)</f>
        <v>6.4046456064740189</v>
      </c>
      <c r="BZ12" s="16" t="s">
        <v>13264</v>
      </c>
      <c r="CA12" s="23">
        <f>IF(B6L245C18=0,0,B6L245C32/B6L245C18)</f>
        <v>5.1237164851792159</v>
      </c>
      <c r="CB12" s="16" t="s">
        <v>13265</v>
      </c>
      <c r="CC12" s="23">
        <f>IF(B6L245C24=0,0,B6L245C33/B6L245C24)</f>
        <v>1.0674409344123366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1869.2256666666665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3738.451333333333</v>
      </c>
      <c r="J13" s="16" t="s">
        <v>13268</v>
      </c>
      <c r="K13" s="23">
        <f>IF(B6L256C3=0,0,B6L246C3/B6L256C3)</f>
        <v>0.20208337036126184</v>
      </c>
      <c r="L13" s="16" t="s">
        <v>13269</v>
      </c>
      <c r="M13" s="23">
        <f>A1L546C63</f>
        <v>0.20700723912738625</v>
      </c>
      <c r="N13" s="16" t="s">
        <v>13270</v>
      </c>
      <c r="O13" s="23">
        <f>B6L246C1*B6L246C5</f>
        <v>386.9432445627146</v>
      </c>
      <c r="P13" s="16" t="s">
        <v>13271</v>
      </c>
      <c r="Q13" s="23">
        <f>B3L840C15</f>
        <v>2.0046631684432823</v>
      </c>
      <c r="R13" s="16" t="s">
        <v>13272</v>
      </c>
      <c r="S13" s="23">
        <f>B6L246C6*B6L246C7</f>
        <v>775.69087065281531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426.62997885904844</v>
      </c>
      <c r="X13" s="16" t="s">
        <v>13274</v>
      </c>
      <c r="Y13" s="23">
        <f>IF(B6L256C10=0,0,B6L246C10/B6L256C10)</f>
        <v>0.15135350701761605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160.45433122666665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240.68149683999997</v>
      </c>
      <c r="AH13" s="16" t="s">
        <v>13277</v>
      </c>
      <c r="AI13" s="23">
        <f>IF(B6L256C15=0,0,B6L246C15/B6L256C15)</f>
        <v>0.20373858206211526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210.4374255533333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252.52491066399995</v>
      </c>
      <c r="AR13" s="16" t="s">
        <v>13280</v>
      </c>
      <c r="AS13" s="23">
        <f>IF(B6L256C20=0,0,B6L246C20/B6L256C20)</f>
        <v>0.20208337036126187</v>
      </c>
      <c r="AT13" s="16" t="s">
        <v>13281</v>
      </c>
      <c r="AU13" s="17">
        <f>A1L241C21</f>
        <v>2235156.666666667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11175.783333333335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2793.9458333333337</v>
      </c>
      <c r="BD13" s="16" t="s">
        <v>13284</v>
      </c>
      <c r="BE13" s="23">
        <f>IF(B6L256C26=0,0,B6L246C26/B6L256C26)</f>
        <v>0.19476142149200379</v>
      </c>
      <c r="BF13" s="16" t="s">
        <v>13285</v>
      </c>
      <c r="BG13" s="17">
        <f>B6L246C3+B6L246C10+B6L246C15+B6L246C20+B6L246C26</f>
        <v>7452.233553029715</v>
      </c>
      <c r="BH13" s="16" t="s">
        <v>13286</v>
      </c>
      <c r="BI13" s="17">
        <f>B6L258C3*B6L246C4</f>
        <v>15962.303938033514</v>
      </c>
      <c r="BJ13" s="16" t="s">
        <v>13287</v>
      </c>
      <c r="BK13" s="17">
        <f>B6L258C10*B6L246C11</f>
        <v>1821.6092131264725</v>
      </c>
      <c r="BL13" s="16" t="s">
        <v>13288</v>
      </c>
      <c r="BM13" s="17">
        <f>B6L258C15*B6L246C16</f>
        <v>1027.6531275305977</v>
      </c>
      <c r="BN13" s="16" t="s">
        <v>13289</v>
      </c>
      <c r="BO13" s="17">
        <f>B6L258C20*B6L246C21</f>
        <v>1078.2217064062879</v>
      </c>
      <c r="BP13" s="16" t="s">
        <v>13290</v>
      </c>
      <c r="BQ13" s="17">
        <f>B6L258C26*B6L246C27</f>
        <v>11929.488604123153</v>
      </c>
      <c r="BR13" s="16" t="s">
        <v>13291</v>
      </c>
      <c r="BS13" s="15">
        <f>B6L246C29+B6L246C30+B6L246C31+B6L246C32+B6L246C33</f>
        <v>31819.276589220026</v>
      </c>
      <c r="BT13" s="16" t="s">
        <v>13292</v>
      </c>
      <c r="BU13" s="23">
        <f>IF(B6L246C3=0,0,B6L246C29/B6L246C3)</f>
        <v>4.2697637376493462</v>
      </c>
      <c r="BV13" s="16" t="s">
        <v>13293</v>
      </c>
      <c r="BW13" s="23">
        <f>IF(B6L246C8=0,0,B6L246C30/B6L246C8)</f>
        <v>2.3483700557071407</v>
      </c>
      <c r="BX13" s="16" t="s">
        <v>13294</v>
      </c>
      <c r="BY13" s="23">
        <f>IF(B6L246C13=0,0,B6L246C31/B6L246C13)</f>
        <v>6.4046456064740198</v>
      </c>
      <c r="BZ13" s="16" t="s">
        <v>13295</v>
      </c>
      <c r="CA13" s="23">
        <f>IF(B6L246C18=0,0,B6L246C32/B6L246C18)</f>
        <v>5.1237164851792167</v>
      </c>
      <c r="CB13" s="16" t="s">
        <v>13296</v>
      </c>
      <c r="CC13" s="23">
        <f>IF(B6L246C24=0,0,B6L246C33/B6L246C24)</f>
        <v>1.0674409344123366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331.06900000000002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662.13800000000003</v>
      </c>
      <c r="J14" s="16" t="s">
        <v>13299</v>
      </c>
      <c r="K14" s="23">
        <f>IF(B6L256C3=0,0,B6L247C3/B6L256C3)</f>
        <v>3.5792114636131474E-2</v>
      </c>
      <c r="L14" s="16" t="s">
        <v>13300</v>
      </c>
      <c r="M14" s="23">
        <f>A1L547C63</f>
        <v>0.33218126765900668</v>
      </c>
      <c r="N14" s="16" t="s">
        <v>13301</v>
      </c>
      <c r="O14" s="23">
        <f>B6L247C1*B6L247C5</f>
        <v>109.9749201025997</v>
      </c>
      <c r="P14" s="16" t="s">
        <v>13302</v>
      </c>
      <c r="Q14" s="23">
        <f>B3L841C15</f>
        <v>2.1278480264077499</v>
      </c>
      <c r="R14" s="16" t="s">
        <v>13303</v>
      </c>
      <c r="S14" s="23">
        <f>B6L247C6*B6L247C7</f>
        <v>234.00991669466674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128.70545418206672</v>
      </c>
      <c r="X14" s="16" t="s">
        <v>13305</v>
      </c>
      <c r="Y14" s="23">
        <f>IF(B6L256C10=0,0,B6L247C10/B6L256C10)</f>
        <v>4.5660227429040502E-2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28.418962960000002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42.628444440000003</v>
      </c>
      <c r="AH14" s="16" t="s">
        <v>13308</v>
      </c>
      <c r="AI14" s="23">
        <f>IF(B6L256C15=0,0,B6L247C15/B6L256C15)</f>
        <v>3.6085278427086177E-2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37.271748020000004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44.726097624000005</v>
      </c>
      <c r="AR14" s="16" t="s">
        <v>13311</v>
      </c>
      <c r="AS14" s="23">
        <f>IF(B6L256C20=0,0,B6L247C20/B6L256C20)</f>
        <v>3.5792114636131481E-2</v>
      </c>
      <c r="AT14" s="16" t="s">
        <v>13312</v>
      </c>
      <c r="AU14" s="17">
        <f>A1L242C21</f>
        <v>263861.66666666663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1319.3083333333332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329.82708333333329</v>
      </c>
      <c r="BD14" s="16" t="s">
        <v>13315</v>
      </c>
      <c r="BE14" s="23">
        <f>IF(B6L256C26=0,0,B6L247C26/B6L256C26)</f>
        <v>2.2991709728288665E-2</v>
      </c>
      <c r="BF14" s="16" t="s">
        <v>13316</v>
      </c>
      <c r="BG14" s="17">
        <f>B6L247C3+B6L247C10+B6L247C15+B6L247C20+B6L247C26</f>
        <v>1208.0250795794</v>
      </c>
      <c r="BH14" s="16" t="s">
        <v>13317</v>
      </c>
      <c r="BI14" s="17">
        <f>B6L258C3*B6L247C4</f>
        <v>2827.1728217196633</v>
      </c>
      <c r="BJ14" s="16" t="s">
        <v>13318</v>
      </c>
      <c r="BK14" s="17">
        <f>B6L258C10*B6L247C11</f>
        <v>549.54188110427788</v>
      </c>
      <c r="BL14" s="16" t="s">
        <v>13319</v>
      </c>
      <c r="BM14" s="17">
        <f>B6L258C15*B6L247C16</f>
        <v>182.01338626231188</v>
      </c>
      <c r="BN14" s="16" t="s">
        <v>13320</v>
      </c>
      <c r="BO14" s="17">
        <f>B6L258C20*B6L247C21</f>
        <v>190.96986976151982</v>
      </c>
      <c r="BP14" s="16" t="s">
        <v>13321</v>
      </c>
      <c r="BQ14" s="17">
        <f>B6L258C26*B6L247C27</f>
        <v>1408.2837201113157</v>
      </c>
      <c r="BR14" s="16" t="s">
        <v>13322</v>
      </c>
      <c r="BS14" s="15">
        <f>B6L247C29+B6L247C30+B6L247C31+B6L247C32+B6L247C33</f>
        <v>5157.9816789590886</v>
      </c>
      <c r="BT14" s="16" t="s">
        <v>13323</v>
      </c>
      <c r="BU14" s="23">
        <f>IF(B6L247C3=0,0,B6L247C29/B6L247C3)</f>
        <v>4.2697637376493462</v>
      </c>
      <c r="BV14" s="16" t="s">
        <v>13324</v>
      </c>
      <c r="BW14" s="23">
        <f>IF(B6L247C8=0,0,B6L247C30/B6L247C8)</f>
        <v>2.3483700557071407</v>
      </c>
      <c r="BX14" s="16" t="s">
        <v>13325</v>
      </c>
      <c r="BY14" s="23">
        <f>IF(B6L247C13=0,0,B6L247C31/B6L247C13)</f>
        <v>6.4046456064740189</v>
      </c>
      <c r="BZ14" s="16" t="s">
        <v>13326</v>
      </c>
      <c r="CA14" s="23">
        <f>IF(B6L247C18=0,0,B6L247C32/B6L247C18)</f>
        <v>5.1237164851792159</v>
      </c>
      <c r="CB14" s="16" t="s">
        <v>13327</v>
      </c>
      <c r="CC14" s="23">
        <f>IF(B6L247C24=0,0,B6L247C33/B6L247C24)</f>
        <v>1.0674409344123366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1359.1486666666667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2718.2973333333334</v>
      </c>
      <c r="J15" s="16" t="s">
        <v>13330</v>
      </c>
      <c r="K15" s="23">
        <f>IF(B6L256C3=0,0,B6L248C3/B6L256C3)</f>
        <v>0.14693856834943342</v>
      </c>
      <c r="L15" s="16" t="s">
        <v>13331</v>
      </c>
      <c r="M15" s="23">
        <f>A1L548C63</f>
        <v>0.26799037137949772</v>
      </c>
      <c r="N15" s="16" t="s">
        <v>13332</v>
      </c>
      <c r="O15" s="23">
        <f>B6L248C1*B6L248C5</f>
        <v>364.23875593994916</v>
      </c>
      <c r="P15" s="16" t="s">
        <v>13333</v>
      </c>
      <c r="Q15" s="23">
        <f>B3L842C15</f>
        <v>2.0377004091765447</v>
      </c>
      <c r="R15" s="16" t="s">
        <v>13334</v>
      </c>
      <c r="S15" s="23">
        <f>B6L248C6*B6L248C7</f>
        <v>742.20946201678998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408.21520410923455</v>
      </c>
      <c r="X15" s="16" t="s">
        <v>13336</v>
      </c>
      <c r="Y15" s="23">
        <f>IF(B6L256C10=0,0,B6L248C10/B6L256C10)</f>
        <v>0.14482058416306764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116.66932154666667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175.00398232000001</v>
      </c>
      <c r="AH15" s="16" t="s">
        <v>13339</v>
      </c>
      <c r="AI15" s="23">
        <f>IF(B6L256C15=0,0,B6L248C15/B6L256C15)</f>
        <v>0.14814210349041926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153.01295689333332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183.61554827199998</v>
      </c>
      <c r="AR15" s="16" t="s">
        <v>13342</v>
      </c>
      <c r="AS15" s="23">
        <f>IF(B6L256C20=0,0,B6L248C20/B6L256C20)</f>
        <v>0.14693856834943342</v>
      </c>
      <c r="AT15" s="16" t="s">
        <v>13343</v>
      </c>
      <c r="AU15" s="17">
        <f>A1L243C21</f>
        <v>1676103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8380.5149999999994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2095.1287499999999</v>
      </c>
      <c r="BD15" s="16" t="s">
        <v>13346</v>
      </c>
      <c r="BE15" s="23">
        <f>IF(B6L256C26=0,0,B6L248C26/B6L256C26)</f>
        <v>0.14604801878780099</v>
      </c>
      <c r="BF15" s="16" t="s">
        <v>13347</v>
      </c>
      <c r="BG15" s="17">
        <f>B6L248C3+B6L248C10+B6L248C15+B6L248C20+B6L248C26</f>
        <v>5580.2608180345678</v>
      </c>
      <c r="BH15" s="16" t="s">
        <v>13348</v>
      </c>
      <c r="BI15" s="17">
        <f>B6L258C3*B6L248C4</f>
        <v>11606.487382015584</v>
      </c>
      <c r="BJ15" s="16" t="s">
        <v>13349</v>
      </c>
      <c r="BK15" s="17">
        <f>B6L258C10*B6L248C11</f>
        <v>1742.9824756627361</v>
      </c>
      <c r="BL15" s="16" t="s">
        <v>13350</v>
      </c>
      <c r="BM15" s="17">
        <f>B6L258C15*B6L248C16</f>
        <v>747.22565765416334</v>
      </c>
      <c r="BN15" s="16" t="s">
        <v>13351</v>
      </c>
      <c r="BO15" s="17">
        <f>B6L258C20*B6L248C21</f>
        <v>783.99500968038865</v>
      </c>
      <c r="BP15" s="16" t="s">
        <v>13352</v>
      </c>
      <c r="BQ15" s="17">
        <f>B6L258C26*B6L248C27</f>
        <v>8945.7047624566039</v>
      </c>
      <c r="BR15" s="16" t="s">
        <v>13353</v>
      </c>
      <c r="BS15" s="15">
        <f>B6L248C29+B6L248C30+B6L248C31+B6L248C32+B6L248C33</f>
        <v>23826.395287469477</v>
      </c>
      <c r="BT15" s="16" t="s">
        <v>13354</v>
      </c>
      <c r="BU15" s="23">
        <f>IF(B6L248C3=0,0,B6L248C29/B6L248C3)</f>
        <v>4.2697637376493462</v>
      </c>
      <c r="BV15" s="16" t="s">
        <v>13355</v>
      </c>
      <c r="BW15" s="23">
        <f>IF(B6L248C8=0,0,B6L248C30/B6L248C8)</f>
        <v>2.3483700557071407</v>
      </c>
      <c r="BX15" s="16" t="s">
        <v>13356</v>
      </c>
      <c r="BY15" s="23">
        <f>IF(B6L248C13=0,0,B6L248C31/B6L248C13)</f>
        <v>6.4046456064740198</v>
      </c>
      <c r="BZ15" s="16" t="s">
        <v>13357</v>
      </c>
      <c r="CA15" s="23">
        <f>IF(B6L248C18=0,0,B6L248C32/B6L248C18)</f>
        <v>5.1237164851792159</v>
      </c>
      <c r="CB15" s="16" t="s">
        <v>13358</v>
      </c>
      <c r="CC15" s="23">
        <f>IF(B6L248C24=0,0,B6L248C33/B6L248C24)</f>
        <v>1.0674409344123368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25.02633333333333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50.05266666666666</v>
      </c>
      <c r="J16" s="16" t="s">
        <v>13361</v>
      </c>
      <c r="K16" s="23">
        <f>IF(B6L256C3=0,0,B6L249C3/B6L256C3)</f>
        <v>2.7056154203163227E-3</v>
      </c>
      <c r="L16" s="16" t="s">
        <v>13362</v>
      </c>
      <c r="M16" s="23">
        <f>A1L549C63</f>
        <v>0.49171362740471364</v>
      </c>
      <c r="N16" s="16" t="s">
        <v>13363</v>
      </c>
      <c r="O16" s="23">
        <f>B6L249C1*B6L249C5</f>
        <v>12.305789143972831</v>
      </c>
      <c r="P16" s="16" t="s">
        <v>13364</v>
      </c>
      <c r="Q16" s="23">
        <f>B3L843C15</f>
        <v>1.652534794030518</v>
      </c>
      <c r="R16" s="16" t="s">
        <v>13365</v>
      </c>
      <c r="S16" s="23">
        <f>B6L249C6*B6L249C7</f>
        <v>20.335744728418124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11.184659600629969</v>
      </c>
      <c r="X16" s="16" t="s">
        <v>13367</v>
      </c>
      <c r="Y16" s="23">
        <f>IF(B6L256C10=0,0,B6L249C10/B6L256C10)</f>
        <v>3.9679289764887344E-3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2.1482604533333332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3.2223906799999997</v>
      </c>
      <c r="AH16" s="16" t="s">
        <v>13370</v>
      </c>
      <c r="AI16" s="23">
        <f>IF(B6L256C15=0,0,B6L249C15/B6L256C15)</f>
        <v>2.7277764041405295E-3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2.8174646066666664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3.3809575279999997</v>
      </c>
      <c r="AR16" s="16" t="s">
        <v>13373</v>
      </c>
      <c r="AS16" s="23">
        <f>IF(B6L256C20=0,0,B6L249C20/B6L256C20)</f>
        <v>2.7056154203163236E-3</v>
      </c>
      <c r="AT16" s="16" t="s">
        <v>13374</v>
      </c>
      <c r="AU16" s="17">
        <f>A1L244C21</f>
        <v>39420.666666666672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197.10333333333335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49.275833333333338</v>
      </c>
      <c r="BD16" s="16" t="s">
        <v>13377</v>
      </c>
      <c r="BE16" s="23">
        <f>IF(B6L256C26=0,0,B6L249C26/B6L256C26)</f>
        <v>3.4349382263267679E-3</v>
      </c>
      <c r="BF16" s="16" t="s">
        <v>13378</v>
      </c>
      <c r="BG16" s="23">
        <f>B6L249C3+B6L249C10+B6L249C15+B6L249C20+B6L249C26</f>
        <v>117.11650780862996</v>
      </c>
      <c r="BH16" s="16" t="s">
        <v>13379</v>
      </c>
      <c r="BI16" s="17">
        <f>B6L258C3*B6L249C4</f>
        <v>213.71306110598348</v>
      </c>
      <c r="BJ16" s="16" t="s">
        <v>13380</v>
      </c>
      <c r="BK16" s="17">
        <f>B6L258C10*B6L249C11</f>
        <v>47.755853980721454</v>
      </c>
      <c r="BL16" s="16" t="s">
        <v>13381</v>
      </c>
      <c r="BM16" s="17">
        <f>B6L258C15*B6L249C16</f>
        <v>13.758846874003217</v>
      </c>
      <c r="BN16" s="16" t="s">
        <v>13382</v>
      </c>
      <c r="BO16" s="17">
        <f>B6L258C20*B6L249C21</f>
        <v>14.435889851586975</v>
      </c>
      <c r="BP16" s="16" t="s">
        <v>13383</v>
      </c>
      <c r="BQ16" s="17">
        <f>B6L258C26*B6L249C27</f>
        <v>210.39616630911962</v>
      </c>
      <c r="BR16" s="16" t="s">
        <v>13384</v>
      </c>
      <c r="BS16" s="15">
        <f>B6L249C29+B6L249C30+B6L249C31+B6L249C32+B6L249C33</f>
        <v>500.05981812141476</v>
      </c>
      <c r="BT16" s="16" t="s">
        <v>13385</v>
      </c>
      <c r="BU16" s="23">
        <f>IF(B6L249C3=0,0,B6L249C29/B6L249C3)</f>
        <v>4.2697637376493462</v>
      </c>
      <c r="BV16" s="16" t="s">
        <v>13386</v>
      </c>
      <c r="BW16" s="23">
        <f>IF(B6L249C8=0,0,B6L249C30/B6L249C8)</f>
        <v>2.3483700557071403</v>
      </c>
      <c r="BX16" s="16" t="s">
        <v>13387</v>
      </c>
      <c r="BY16" s="23">
        <f>IF(B6L249C13=0,0,B6L249C31/B6L249C13)</f>
        <v>6.4046456064740189</v>
      </c>
      <c r="BZ16" s="16" t="s">
        <v>13388</v>
      </c>
      <c r="CA16" s="23">
        <f>IF(B6L249C18=0,0,B6L249C32/B6L249C18)</f>
        <v>5.1237164851792159</v>
      </c>
      <c r="CB16" s="16" t="s">
        <v>13389</v>
      </c>
      <c r="CC16" s="23">
        <f>IF(B6L249C24=0,0,B6L249C33/B6L249C24)</f>
        <v>1.0674409344123368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38.577666666666666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77.155333333333331</v>
      </c>
      <c r="J17" s="16" t="s">
        <v>13392</v>
      </c>
      <c r="K17" s="23">
        <f>IF(B6L256C3=0,0,B6L250C3/B6L256C3)</f>
        <v>4.1706600972238449E-3</v>
      </c>
      <c r="L17" s="16" t="s">
        <v>13393</v>
      </c>
      <c r="M17" s="23">
        <f>A1L550C63</f>
        <v>0.11226045296167246</v>
      </c>
      <c r="N17" s="16" t="s">
        <v>13394</v>
      </c>
      <c r="O17" s="23">
        <f>B6L250C1*B6L250C5</f>
        <v>4.330746334204413</v>
      </c>
      <c r="P17" s="16" t="s">
        <v>13395</v>
      </c>
      <c r="Q17" s="23">
        <f>B3L844C15</f>
        <v>1.7686986597492433</v>
      </c>
      <c r="R17" s="16" t="s">
        <v>13396</v>
      </c>
      <c r="S17" s="23">
        <f>B6L250C6*B6L250C7</f>
        <v>7.6597852370212935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4.2128818803617119</v>
      </c>
      <c r="X17" s="16" t="s">
        <v>13398</v>
      </c>
      <c r="Y17" s="23">
        <f>IF(B6L256C10=0,0,B6L250C10/B6L256C10)</f>
        <v>1.494584250616804E-3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3.3115069066666667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4.96726036</v>
      </c>
      <c r="AH17" s="16" t="s">
        <v>13401</v>
      </c>
      <c r="AI17" s="23">
        <f>IF(B6L256C15=0,0,B6L250C15/B6L256C15)</f>
        <v>4.2048208764154547E-3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4.3430737133333333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5.2116884560000001</v>
      </c>
      <c r="AR17" s="16" t="s">
        <v>13404</v>
      </c>
      <c r="AS17" s="23">
        <f>IF(B6L256C20=0,0,B6L250C20/B6L256C20)</f>
        <v>4.1706600972238458E-3</v>
      </c>
      <c r="AT17" s="16" t="s">
        <v>13405</v>
      </c>
      <c r="AU17" s="17">
        <f>A1L245C21</f>
        <v>57274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286.37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71.592500000000001</v>
      </c>
      <c r="BD17" s="16" t="s">
        <v>13408</v>
      </c>
      <c r="BE17" s="23">
        <f>IF(B6L256C26=0,0,B6L250C26/B6L256C26)</f>
        <v>4.9905967760051229E-3</v>
      </c>
      <c r="BF17" s="16" t="s">
        <v>13409</v>
      </c>
      <c r="BG17" s="23">
        <f>B6L250C3+B6L250C10+B6L250C15+B6L250C20+B6L250C26</f>
        <v>163.13966402969504</v>
      </c>
      <c r="BH17" s="16" t="s">
        <v>13410</v>
      </c>
      <c r="BI17" s="17">
        <f>B6L258C3*B6L250C4</f>
        <v>329.43504443291454</v>
      </c>
      <c r="BJ17" s="16" t="s">
        <v>13411</v>
      </c>
      <c r="BK17" s="17">
        <f>B6L258C10*B6L250C11</f>
        <v>17.988010283768428</v>
      </c>
      <c r="BL17" s="16" t="s">
        <v>13412</v>
      </c>
      <c r="BM17" s="17">
        <f>B6L258C15*B6L250C16</f>
        <v>21.209028160591036</v>
      </c>
      <c r="BN17" s="16" t="s">
        <v>13413</v>
      </c>
      <c r="BO17" s="17">
        <f>B6L258C20*B6L250C21</f>
        <v>22.252678381354514</v>
      </c>
      <c r="BP17" s="16" t="s">
        <v>13414</v>
      </c>
      <c r="BQ17" s="17">
        <f>B6L258C26*B6L250C27</f>
        <v>305.68306038766087</v>
      </c>
      <c r="BR17" s="16" t="s">
        <v>13415</v>
      </c>
      <c r="BS17" s="15">
        <f>B6L250C29+B6L250C30+B6L250C31+B6L250C32+B6L250C33</f>
        <v>696.5678216462893</v>
      </c>
      <c r="BT17" s="16" t="s">
        <v>13416</v>
      </c>
      <c r="BU17" s="23">
        <f>IF(B6L250C3=0,0,B6L250C29/B6L250C3)</f>
        <v>4.2697637376493462</v>
      </c>
      <c r="BV17" s="16" t="s">
        <v>13417</v>
      </c>
      <c r="BW17" s="23">
        <f>IF(B6L250C8=0,0,B6L250C30/B6L250C8)</f>
        <v>2.3483700557071407</v>
      </c>
      <c r="BX17" s="16" t="s">
        <v>13418</v>
      </c>
      <c r="BY17" s="23">
        <f>IF(B6L250C13=0,0,B6L250C31/B6L250C13)</f>
        <v>6.4046456064740189</v>
      </c>
      <c r="BZ17" s="16" t="s">
        <v>13419</v>
      </c>
      <c r="CA17" s="23">
        <f>IF(B6L250C18=0,0,B6L250C32/B6L250C18)</f>
        <v>5.1237164851792167</v>
      </c>
      <c r="CB17" s="16" t="s">
        <v>13420</v>
      </c>
      <c r="CC17" s="23">
        <f>IF(B6L250C24=0,0,B6L250C33/B6L250C24)</f>
        <v>1.0674409344123368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598.19233333333329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598.19233333333329</v>
      </c>
      <c r="J18" s="16" t="s">
        <v>13423</v>
      </c>
      <c r="K18" s="23">
        <f>IF(B6L256C3=0,0,B6L251C3/B6L256C3)</f>
        <v>3.2335507959249631E-2</v>
      </c>
      <c r="L18" s="16" t="s">
        <v>13424</v>
      </c>
      <c r="M18" s="23">
        <f>A1L551C63</f>
        <v>1.7819227120813529E-2</v>
      </c>
      <c r="N18" s="16" t="s">
        <v>13425</v>
      </c>
      <c r="O18" s="23">
        <f>B6L251C1*B6L251C5</f>
        <v>10.65932504959606</v>
      </c>
      <c r="P18" s="16" t="s">
        <v>13426</v>
      </c>
      <c r="Q18" s="23">
        <f>B3L845C15</f>
        <v>1.1035554136515044</v>
      </c>
      <c r="R18" s="16" t="s">
        <v>13427</v>
      </c>
      <c r="S18" s="23">
        <f>B6L251C6*B6L251C7</f>
        <v>11.763155864352823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6.4697357253940533</v>
      </c>
      <c r="X18" s="16" t="s">
        <v>13429</v>
      </c>
      <c r="Y18" s="23">
        <f>IF(B6L256C10=0,0,B6L251C10/B6L256C10)</f>
        <v>2.2952376533273752E-3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19.536961606666665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29.305442409999998</v>
      </c>
      <c r="AH18" s="16" t="s">
        <v>13432</v>
      </c>
      <c r="AI18" s="23">
        <f>IF(B6L256C15=0,0,B6L251C15/B6L256C15)</f>
        <v>2.4807263382135021E-2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33.672246443333329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40.406695731999996</v>
      </c>
      <c r="AR18" s="16" t="s">
        <v>13435</v>
      </c>
      <c r="AS18" s="23">
        <f>IF(B6L256C20=0,0,B6L251C20/B6L256C20)</f>
        <v>3.2335507959249637E-2</v>
      </c>
      <c r="AT18" s="16" t="s">
        <v>13436</v>
      </c>
      <c r="AU18" s="17">
        <f>A1L246C21</f>
        <v>1709737.6666666665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8548.6883333333317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2137.1720833333329</v>
      </c>
      <c r="BD18" s="16" t="s">
        <v>13439</v>
      </c>
      <c r="BE18" s="23">
        <f>IF(B6L256C26=0,0,B6L251C26/B6L256C26)</f>
        <v>0.14897879119812107</v>
      </c>
      <c r="BF18" s="16" t="s">
        <v>13440</v>
      </c>
      <c r="BG18" s="17">
        <f>B6L251C3+B6L251C10+B6L251C15+B6L251C20+B6L251C26</f>
        <v>2811.5462905340601</v>
      </c>
      <c r="BH18" s="16" t="s">
        <v>13441</v>
      </c>
      <c r="BI18" s="17">
        <f>B6L258C3*B6L251C4</f>
        <v>2554.1399330065169</v>
      </c>
      <c r="BJ18" s="16" t="s">
        <v>13442</v>
      </c>
      <c r="BK18" s="17">
        <f>B6L258C10*B6L251C11</f>
        <v>27.624242992462019</v>
      </c>
      <c r="BL18" s="16" t="s">
        <v>13443</v>
      </c>
      <c r="BM18" s="17">
        <f>B6L258C15*B6L251C16</f>
        <v>125.12731531798926</v>
      </c>
      <c r="BN18" s="16" t="s">
        <v>13444</v>
      </c>
      <c r="BO18" s="17">
        <f>B6L258C20*B6L251C21</f>
        <v>172.5270441947242</v>
      </c>
      <c r="BP18" s="16" t="s">
        <v>13445</v>
      </c>
      <c r="BQ18" s="17">
        <f>B6L258C26*B6L251C27</f>
        <v>9125.219862533173</v>
      </c>
      <c r="BR18" s="16" t="s">
        <v>13446</v>
      </c>
      <c r="BS18" s="15">
        <f>B6L251C29+B6L251C30+B6L251C31+B6L251C32+B6L251C33</f>
        <v>12004.638398044865</v>
      </c>
      <c r="BT18" s="16" t="s">
        <v>13447</v>
      </c>
      <c r="BU18" s="23">
        <f>IF(B6L251C3=0,0,B6L251C29/B6L251C3)</f>
        <v>4.2697637376493462</v>
      </c>
      <c r="BV18" s="16" t="s">
        <v>13448</v>
      </c>
      <c r="BW18" s="23">
        <f>IF(B6L251C8=0,0,B6L251C30/B6L251C8)</f>
        <v>2.3483700557071407</v>
      </c>
      <c r="BX18" s="16" t="s">
        <v>13449</v>
      </c>
      <c r="BY18" s="23">
        <f>IF(B6L251C13=0,0,B6L251C31/B6L251C13)</f>
        <v>6.4046456064740198</v>
      </c>
      <c r="BZ18" s="16" t="s">
        <v>13450</v>
      </c>
      <c r="CA18" s="23">
        <f>IF(B6L251C18=0,0,B6L251C32/B6L251C18)</f>
        <v>5.1237164851792159</v>
      </c>
      <c r="CB18" s="16" t="s">
        <v>13451</v>
      </c>
      <c r="CC18" s="23">
        <f>IF(B6L251C24=0,0,B6L251C33/B6L251C24)</f>
        <v>1.0674409344123368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214.97633333333337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429.95266666666674</v>
      </c>
      <c r="J19" s="16" t="s">
        <v>13454</v>
      </c>
      <c r="K19" s="23">
        <f>IF(B6L256C3=0,0,B6L252C3/B6L256C3)</f>
        <v>2.3241250514913443E-2</v>
      </c>
      <c r="L19" s="16" t="s">
        <v>13455</v>
      </c>
      <c r="M19" s="23">
        <f>A1L552C63</f>
        <v>0.12255782632182309</v>
      </c>
      <c r="N19" s="16" t="s">
        <v>13456</v>
      </c>
      <c r="O19" s="23">
        <f>B6L252C1*B6L252C5</f>
        <v>26.347032123969019</v>
      </c>
      <c r="P19" s="16" t="s">
        <v>13457</v>
      </c>
      <c r="Q19" s="23">
        <f>B3L846C15</f>
        <v>1.2845225359838566</v>
      </c>
      <c r="R19" s="16" t="s">
        <v>13458</v>
      </c>
      <c r="S19" s="23">
        <f>B6L252C6*B6L252C7</f>
        <v>33.843356519528818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18.613846085740853</v>
      </c>
      <c r="X19" s="16" t="s">
        <v>13460</v>
      </c>
      <c r="Y19" s="23">
        <f>IF(B6L256C10=0,0,B6L252C10/B6L256C10)</f>
        <v>6.6035464542302672E-3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18.453568453333336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27.680352680000006</v>
      </c>
      <c r="AH19" s="16" t="s">
        <v>13463</v>
      </c>
      <c r="AI19" s="23">
        <f>IF(B6L256C15=0,0,B6L252C15/B6L256C15)</f>
        <v>2.3431613481079239E-2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24.202035606666669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29.042442728000001</v>
      </c>
      <c r="AR19" s="16" t="s">
        <v>13466</v>
      </c>
      <c r="AS19" s="23">
        <f>IF(B6L256C20=0,0,B6L252C20/B6L256C20)</f>
        <v>2.3241250514913443E-2</v>
      </c>
      <c r="AT19" s="16" t="s">
        <v>13467</v>
      </c>
      <c r="AU19" s="17">
        <f>A1L247C21</f>
        <v>345013.33333333337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1725.0666666666668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431.26666666666671</v>
      </c>
      <c r="BD19" s="16" t="s">
        <v>13470</v>
      </c>
      <c r="BE19" s="23">
        <f>IF(B6L256C26=0,0,B6L252C26/B6L256C26)</f>
        <v>3.0062898156442964E-2</v>
      </c>
      <c r="BF19" s="16" t="s">
        <v>13471</v>
      </c>
      <c r="BG19" s="23">
        <f>B6L252C3+B6L252C10+B6L252C15+B6L252C20+B6L252C26</f>
        <v>936.55597482707435</v>
      </c>
      <c r="BH19" s="16" t="s">
        <v>13472</v>
      </c>
      <c r="BI19" s="17">
        <f>B6L258C3*B6L252C4</f>
        <v>1835.7963050389706</v>
      </c>
      <c r="BJ19" s="16" t="s">
        <v>13473</v>
      </c>
      <c r="BK19" s="17">
        <f>B6L258C10*B6L252C11</f>
        <v>79.476725035082524</v>
      </c>
      <c r="BL19" s="16" t="s">
        <v>13474</v>
      </c>
      <c r="BM19" s="17">
        <f>B6L258C15*B6L252C16</f>
        <v>118.18856611840893</v>
      </c>
      <c r="BN19" s="16" t="s">
        <v>13475</v>
      </c>
      <c r="BO19" s="17">
        <f>B6L258C20*B6L252C21</f>
        <v>124.00436881277237</v>
      </c>
      <c r="BP19" s="16" t="s">
        <v>13476</v>
      </c>
      <c r="BQ19" s="17">
        <f>B6L258C26*B6L252C27</f>
        <v>1841.4067745902419</v>
      </c>
      <c r="BR19" s="16" t="s">
        <v>13477</v>
      </c>
      <c r="BS19" s="15">
        <f>B6L252C29+B6L252C30+B6L252C31+B6L252C32+B6L252C33</f>
        <v>3998.8727395954766</v>
      </c>
      <c r="BT19" s="16" t="s">
        <v>13478</v>
      </c>
      <c r="BU19" s="23">
        <f>IF(B6L252C3=0,0,B6L252C29/B6L252C3)</f>
        <v>4.2697637376493462</v>
      </c>
      <c r="BV19" s="16" t="s">
        <v>13479</v>
      </c>
      <c r="BW19" s="23">
        <f>IF(B6L252C8=0,0,B6L252C30/B6L252C8)</f>
        <v>2.3483700557071412</v>
      </c>
      <c r="BX19" s="16" t="s">
        <v>13480</v>
      </c>
      <c r="BY19" s="23">
        <f>IF(B6L252C13=0,0,B6L252C31/B6L252C13)</f>
        <v>6.4046456064740198</v>
      </c>
      <c r="BZ19" s="16" t="s">
        <v>13481</v>
      </c>
      <c r="CA19" s="23">
        <f>IF(B6L252C18=0,0,B6L252C32/B6L252C18)</f>
        <v>5.1237164851792159</v>
      </c>
      <c r="CB19" s="16" t="s">
        <v>13482</v>
      </c>
      <c r="CC19" s="23">
        <f>IF(B6L252C24=0,0,B6L252C33/B6L252C24)</f>
        <v>1.0674409344123368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1.6543333333333334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3.3086666666666669</v>
      </c>
      <c r="J20" s="16" t="s">
        <v>13485</v>
      </c>
      <c r="K20" s="23">
        <f>IF(B6L256C3=0,0,B6L253C3/B6L256C3)</f>
        <v>1.788512011485224E-4</v>
      </c>
      <c r="L20" s="16" t="s">
        <v>13486</v>
      </c>
      <c r="M20" s="23">
        <f>A1L553C63</f>
        <v>0.95887850467289715</v>
      </c>
      <c r="N20" s="16" t="s">
        <v>13487</v>
      </c>
      <c r="O20" s="23">
        <f>B6L253C1*B6L253C5</f>
        <v>1.5863046728971963</v>
      </c>
      <c r="P20" s="16" t="s">
        <v>13488</v>
      </c>
      <c r="Q20" s="23">
        <f>B3L847C15</f>
        <v>3.4869029275808936</v>
      </c>
      <c r="R20" s="16" t="s">
        <v>13489</v>
      </c>
      <c r="S20" s="23">
        <f>B6L253C6*B6L253C7</f>
        <v>5.5312904079604861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3.0422097243782678</v>
      </c>
      <c r="X20" s="16" t="s">
        <v>13491</v>
      </c>
      <c r="Y20" s="23">
        <f>IF(B6L256C10=0,0,B6L253C10/B6L256C10)</f>
        <v>1.0792704068737532E-3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0.14200797333333334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0.21301196</v>
      </c>
      <c r="AH20" s="16" t="s">
        <v>13494</v>
      </c>
      <c r="AI20" s="23">
        <f>IF(B6L256C15=0,0,B6L253C15/B6L256C15)</f>
        <v>1.8031612426576605E-4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0.18624484666666669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0.22349381600000001</v>
      </c>
      <c r="AR20" s="16" t="s">
        <v>13497</v>
      </c>
      <c r="AS20" s="23">
        <f>IF(B6L256C20=0,0,B6L253C20/B6L256C20)</f>
        <v>1.7885120114852245E-4</v>
      </c>
      <c r="AT20" s="16" t="s">
        <v>13498</v>
      </c>
      <c r="AU20" s="17">
        <f>A1L248C21</f>
        <v>1508.6666666666667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7.5433333333333339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1.8858333333333335</v>
      </c>
      <c r="BD20" s="16" t="s">
        <v>13501</v>
      </c>
      <c r="BE20" s="23">
        <f>IF(B6L256C26=0,0,B6L253C26/B6L256C26)</f>
        <v>1.3145837557588193E-4</v>
      </c>
      <c r="BF20" s="16" t="s">
        <v>13502</v>
      </c>
      <c r="BG20" s="23">
        <f>B6L253C3+B6L253C10+B6L253C15+B6L253C20+B6L253C26</f>
        <v>8.6732155003782694</v>
      </c>
      <c r="BH20" s="16" t="s">
        <v>13503</v>
      </c>
      <c r="BI20" s="17">
        <f>B6L258C3*B6L253C4</f>
        <v>14.127224953302472</v>
      </c>
      <c r="BJ20" s="16" t="s">
        <v>13504</v>
      </c>
      <c r="BK20" s="17">
        <f>B6L258C10*B6L253C11</f>
        <v>12.989516763474542</v>
      </c>
      <c r="BL20" s="16" t="s">
        <v>13505</v>
      </c>
      <c r="BM20" s="17">
        <f>B6L258C15*B6L253C16</f>
        <v>0.90951074249361308</v>
      </c>
      <c r="BN20" s="16" t="s">
        <v>13506</v>
      </c>
      <c r="BO20" s="17">
        <f>B6L258C20*B6L253C21</f>
        <v>0.95426579114567545</v>
      </c>
      <c r="BP20" s="16" t="s">
        <v>13507</v>
      </c>
      <c r="BQ20" s="17">
        <f>B6L258C26*B6L253C27</f>
        <v>8.0520627819170585</v>
      </c>
      <c r="BR20" s="16" t="s">
        <v>13508</v>
      </c>
      <c r="BS20" s="15">
        <f>B6L253C29+B6L253C30+B6L253C31+B6L253C32+B6L253C33</f>
        <v>37.032581032333361</v>
      </c>
      <c r="BT20" s="16" t="s">
        <v>13509</v>
      </c>
      <c r="BU20" s="23">
        <f>IF(B6L253C3=0,0,B6L253C29/B6L253C3)</f>
        <v>4.2697637376493462</v>
      </c>
      <c r="BV20" s="16" t="s">
        <v>13510</v>
      </c>
      <c r="BW20" s="23">
        <f>IF(B6L253C8=0,0,B6L253C30/B6L253C8)</f>
        <v>2.3483700557071412</v>
      </c>
      <c r="BX20" s="16" t="s">
        <v>13511</v>
      </c>
      <c r="BY20" s="23">
        <f>IF(B6L253C13=0,0,B6L253C31/B6L253C13)</f>
        <v>6.4046456064740189</v>
      </c>
      <c r="BZ20" s="16" t="s">
        <v>13512</v>
      </c>
      <c r="CA20" s="23">
        <f>IF(B6L253C18=0,0,B6L253C32/B6L253C18)</f>
        <v>5.1237164851792159</v>
      </c>
      <c r="CB20" s="16" t="s">
        <v>13513</v>
      </c>
      <c r="CC20" s="23">
        <f>IF(B6L253C24=0,0,B6L253C33/B6L253C24)</f>
        <v>1.0674409344123363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249.57666666666663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499.15333333333325</v>
      </c>
      <c r="J21" s="16" t="s">
        <v>13516</v>
      </c>
      <c r="K21" s="23">
        <f>IF(B6L256C3=0,0,B6L254C3/B6L256C3)</f>
        <v>2.6981918161582338E-2</v>
      </c>
      <c r="L21" s="16" t="s">
        <v>13517</v>
      </c>
      <c r="M21" s="23">
        <f>A1L554C63</f>
        <v>0.35025205319252611</v>
      </c>
      <c r="N21" s="16" t="s">
        <v>13518</v>
      </c>
      <c r="O21" s="23">
        <f>B6L254C1*B6L254C5</f>
        <v>87.414739928946673</v>
      </c>
      <c r="P21" s="16" t="s">
        <v>13519</v>
      </c>
      <c r="Q21" s="23">
        <f>B3L848C15</f>
        <v>1.965919625475109</v>
      </c>
      <c r="R21" s="16" t="s">
        <v>13520</v>
      </c>
      <c r="S21" s="23">
        <f>B6L254C6*B6L254C7</f>
        <v>171.8503527821189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94.517694030165401</v>
      </c>
      <c r="X21" s="16" t="s">
        <v>13522</v>
      </c>
      <c r="Y21" s="23">
        <f>IF(B6L256C10=0,0,B6L254C10/B6L256C10)</f>
        <v>3.3531596876856737E-2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21.423661066666664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32.135491599999995</v>
      </c>
      <c r="AH21" s="16" t="s">
        <v>13525</v>
      </c>
      <c r="AI21" s="23">
        <f>IF(B6L256C15=0,0,B6L254C15/B6L256C15)</f>
        <v>2.7202919951945799E-2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28.09734113333333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33.716809359999992</v>
      </c>
      <c r="AR21" s="16" t="s">
        <v>13528</v>
      </c>
      <c r="AS21" s="23">
        <f>IF(B6L256C20=0,0,B6L254C20/B6L256C20)</f>
        <v>2.6981918161582342E-2</v>
      </c>
      <c r="AT21" s="16" t="s">
        <v>13529</v>
      </c>
      <c r="AU21" s="17">
        <f>A1L249C21</f>
        <v>282751.66666666663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1413.7583333333332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353.4395833333333</v>
      </c>
      <c r="BD21" s="16" t="s">
        <v>13532</v>
      </c>
      <c r="BE21" s="23">
        <f>IF(B6L256C26=0,0,B6L254C26/B6L256C26)</f>
        <v>2.4637698712797109E-2</v>
      </c>
      <c r="BF21" s="16" t="s">
        <v>13533</v>
      </c>
      <c r="BG21" s="17">
        <f>B6L254C3+B6L254C10+B6L254C15+B6L254C20+B6L254C26</f>
        <v>1012.9629116568319</v>
      </c>
      <c r="BH21" s="16" t="s">
        <v>13534</v>
      </c>
      <c r="BI21" s="17">
        <f>B6L258C3*B6L254C4</f>
        <v>2131.2668021934628</v>
      </c>
      <c r="BJ21" s="16" t="s">
        <v>13535</v>
      </c>
      <c r="BK21" s="17">
        <f>B6L258C10*B6L254C11</f>
        <v>403.56822253623631</v>
      </c>
      <c r="BL21" s="16" t="s">
        <v>13536</v>
      </c>
      <c r="BM21" s="17">
        <f>B6L258C15*B6L254C16</f>
        <v>137.21095672521517</v>
      </c>
      <c r="BN21" s="16" t="s">
        <v>13537</v>
      </c>
      <c r="BO21" s="17">
        <f>B6L258C20*B6L254C21</f>
        <v>143.96280995456402</v>
      </c>
      <c r="BP21" s="16" t="s">
        <v>13538</v>
      </c>
      <c r="BQ21" s="17">
        <f>B6L258C26*B6L254C27</f>
        <v>1509.1035163665608</v>
      </c>
      <c r="BR21" s="16" t="s">
        <v>13539</v>
      </c>
      <c r="BS21" s="15">
        <f>B6L254C29+B6L254C30+B6L254C31+B6L254C32+B6L254C33</f>
        <v>4325.1123077760385</v>
      </c>
      <c r="BT21" s="16" t="s">
        <v>13540</v>
      </c>
      <c r="BU21" s="23">
        <f>IF(B6L254C3=0,0,B6L254C29/B6L254C3)</f>
        <v>4.2697637376493462</v>
      </c>
      <c r="BV21" s="16" t="s">
        <v>13541</v>
      </c>
      <c r="BW21" s="23">
        <f>IF(B6L254C8=0,0,B6L254C30/B6L254C8)</f>
        <v>2.3483700557071403</v>
      </c>
      <c r="BX21" s="16" t="s">
        <v>13542</v>
      </c>
      <c r="BY21" s="23">
        <f>IF(B6L254C13=0,0,B6L254C31/B6L254C13)</f>
        <v>6.4046456064740198</v>
      </c>
      <c r="BZ21" s="16" t="s">
        <v>13543</v>
      </c>
      <c r="CA21" s="23">
        <f>IF(B6L254C18=0,0,B6L254C32/B6L254C18)</f>
        <v>5.123716485179215</v>
      </c>
      <c r="CB21" s="16" t="s">
        <v>13544</v>
      </c>
      <c r="CC21" s="23">
        <f>IF(B6L254C24=0,0,B6L254C33/B6L254C24)</f>
        <v>1.0674409344123366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2007.507333333333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4015.014666666666</v>
      </c>
      <c r="J22" s="16" t="s">
        <v>13547</v>
      </c>
      <c r="K22" s="23">
        <f>IF(B6L256C3=0,0,B6L255C3/B6L256C3)</f>
        <v>0.21703310369603088</v>
      </c>
      <c r="L22" s="16" t="s">
        <v>13548</v>
      </c>
      <c r="M22" s="23">
        <f>A1L555C63</f>
        <v>0.36637200260769309</v>
      </c>
      <c r="N22" s="16" t="s">
        <v>13549</v>
      </c>
      <c r="O22" s="23">
        <f>B6L255C1*B6L255C5</f>
        <v>735.49448196296294</v>
      </c>
      <c r="P22" s="16" t="s">
        <v>13550</v>
      </c>
      <c r="Q22" s="23">
        <f>B3L852C15</f>
        <v>2.0764051106444947</v>
      </c>
      <c r="R22" s="16" t="s">
        <v>13551</v>
      </c>
      <c r="S22" s="17">
        <f>B6L255C6*B6L255C7</f>
        <v>1527.1845011987214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839.95147565929676</v>
      </c>
      <c r="X22" s="16" t="s">
        <v>13553</v>
      </c>
      <c r="Y22" s="23">
        <f>IF(B6L256C10=0,0,B6L255C10/B6L256C10)</f>
        <v>0.2979856265742119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172.3244294933333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258.48664423999992</v>
      </c>
      <c r="AH22" s="16" t="s">
        <v>13556</v>
      </c>
      <c r="AI22" s="23">
        <f>IF(B6L256C15=0,0,B6L255C15/B6L256C15)</f>
        <v>0.21881076472804947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226.00517558666664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271.20621070399994</v>
      </c>
      <c r="AR22" s="16" t="s">
        <v>13559</v>
      </c>
      <c r="AS22" s="23">
        <f>IF(B6L256C20=0,0,B6L255C20/B6L256C20)</f>
        <v>0.2170331036960309</v>
      </c>
      <c r="AT22" s="16" t="s">
        <v>13560</v>
      </c>
      <c r="AU22" s="17">
        <f>A1L253C21</f>
        <v>1617793.6666666665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8088.9683333333323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2022.2420833333331</v>
      </c>
      <c r="BD22" s="16" t="s">
        <v>13563</v>
      </c>
      <c r="BE22" s="23">
        <f>IF(B6L256C26=0,0,B6L255C26/B6L256C26)</f>
        <v>0.14096720775758934</v>
      </c>
      <c r="BF22" s="16" t="s">
        <v>13564</v>
      </c>
      <c r="BG22" s="17">
        <f>B6L255C3+B6L255C10+B6L255C15+B6L255C20+B6L255C26</f>
        <v>7406.9010806032966</v>
      </c>
      <c r="BH22" s="16" t="s">
        <v>13565</v>
      </c>
      <c r="BI22" s="17">
        <f>B6L258C3*B6L255C4</f>
        <v>17143.164029863608</v>
      </c>
      <c r="BJ22" s="16" t="s">
        <v>13566</v>
      </c>
      <c r="BK22" s="17">
        <f>B6L258C10*B6L255C11</f>
        <v>3586.3943521551232</v>
      </c>
      <c r="BL22" s="16" t="s">
        <v>13567</v>
      </c>
      <c r="BM22" s="17">
        <f>B6L258C15*B6L255C16</f>
        <v>1103.676900242619</v>
      </c>
      <c r="BN22" s="16" t="s">
        <v>13568</v>
      </c>
      <c r="BO22" s="17">
        <f>B6L258C20*B6L255C21</f>
        <v>1157.9864438892271</v>
      </c>
      <c r="BP22" s="16" t="s">
        <v>13569</v>
      </c>
      <c r="BQ22" s="17">
        <f>B6L258C26*B6L255C27</f>
        <v>8634.4959161651332</v>
      </c>
      <c r="BR22" s="16" t="s">
        <v>13570</v>
      </c>
      <c r="BS22" s="15">
        <f>B6L255C29+B6L255C30+B6L255C31+B6L255C32+B6L255C33</f>
        <v>31625.717642315707</v>
      </c>
      <c r="BT22" s="16" t="s">
        <v>13571</v>
      </c>
      <c r="BU22" s="23">
        <f>IF(B6L255C3=0,0,B6L255C29/B6L255C3)</f>
        <v>4.2697637376493462</v>
      </c>
      <c r="BV22" s="16" t="s">
        <v>13572</v>
      </c>
      <c r="BW22" s="23">
        <f>IF(B6L255C8=0,0,B6L255C30/B6L255C8)</f>
        <v>2.3483700557071407</v>
      </c>
      <c r="BX22" s="16" t="s">
        <v>13573</v>
      </c>
      <c r="BY22" s="23">
        <f>IF(B6L255C13=0,0,B6L255C31/B6L255C13)</f>
        <v>6.4046456064740189</v>
      </c>
      <c r="BZ22" s="16" t="s">
        <v>13574</v>
      </c>
      <c r="CA22" s="23">
        <f>IF(B6L255C18=0,0,B6L255C32/B6L255C18)</f>
        <v>5.1237164851792159</v>
      </c>
      <c r="CB22" s="16" t="s">
        <v>13575</v>
      </c>
      <c r="CC22" s="23">
        <f>IF(B6L255C24=0,0,B6L255C33/B6L255C24)</f>
        <v>1.0674409344123366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9550.5666666666657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18499.549599999998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5125.0274006702248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2818.7650703686236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787.55005361600001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1181.3250804239997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1041.339646984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1249.6075763807996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57381.915000000001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14345.47875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38094.726077173422</v>
      </c>
      <c r="BH23" s="16" t="s">
        <v>13592</v>
      </c>
      <c r="BI23" s="17">
        <f>SUM(B6L241C29:B6L255C29)</f>
        <v>78988.706044925479</v>
      </c>
      <c r="BJ23" s="16" t="s">
        <v>13593</v>
      </c>
      <c r="BK23" s="17">
        <f>SUM(B6L241C30:B6L255C30)</f>
        <v>12035.460882412561</v>
      </c>
      <c r="BL23" s="16" t="s">
        <v>13594</v>
      </c>
      <c r="BM23" s="17">
        <f>SUM(B6L241C31:B6L255C31)</f>
        <v>5043.9789907700924</v>
      </c>
      <c r="BN23" s="16" t="s">
        <v>13595</v>
      </c>
      <c r="BO23" s="17">
        <f>SUM(B6L241C32:B6L255C32)</f>
        <v>5335.5291159226263</v>
      </c>
      <c r="BP23" s="16" t="s">
        <v>13596</v>
      </c>
      <c r="BQ23" s="17">
        <f>SUM(B6L241C33:B6L255C33)</f>
        <v>61251.80496596927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0.48561970395910092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7.3993577605946978E-2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3.1010200152925011E-2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3.2802639763029343E-2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0.37657387851899776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78988.706044925464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12035.460882412557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5043.9789907700915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5335.5291159226244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61251.804965969277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4.2500000000000003E-3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7.6500000000000005E-3</v>
      </c>
      <c r="J8" s="16" t="s">
        <v>13611</v>
      </c>
      <c r="K8" s="23">
        <f>IF(B6L276C3=0,0,B6L261C3/B6L276C3)</f>
        <v>4.1600655761197054E-7</v>
      </c>
      <c r="L8" s="16" t="s">
        <v>13612</v>
      </c>
      <c r="M8" s="23">
        <f>A1L541C72</f>
        <v>0.15864856816890821</v>
      </c>
      <c r="N8" s="16" t="s">
        <v>13613</v>
      </c>
      <c r="O8" s="23">
        <f>B6L261C1*B6L261C5</f>
        <v>6.7425641471785991E-4</v>
      </c>
      <c r="P8" s="16" t="s">
        <v>13614</v>
      </c>
      <c r="Q8" s="23">
        <f>B3L835C21</f>
        <v>13</v>
      </c>
      <c r="R8" s="16" t="s">
        <v>13615</v>
      </c>
      <c r="S8" s="23">
        <f>B6L261C6*B6L261C7</f>
        <v>8.7653333913321786E-3</v>
      </c>
      <c r="T8" s="16" t="s">
        <v>12003</v>
      </c>
      <c r="U8" s="23">
        <f>A1L501C7</f>
        <v>0.55000000000000004</v>
      </c>
      <c r="V8" s="16" t="s">
        <v>13616</v>
      </c>
      <c r="W8" s="23">
        <f>B6L261C8*B6L261C9</f>
        <v>4.8209333652326986E-3</v>
      </c>
      <c r="X8" s="16" t="s">
        <v>13617</v>
      </c>
      <c r="Y8" s="23">
        <f>IF(B6L276C10=0,0,B6L261C10/B6L276C10)</f>
        <v>1.7460490477282802E-6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2.4984900000000001E-4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3.7477350000000002E-4</v>
      </c>
      <c r="AH8" s="16" t="s">
        <v>13620</v>
      </c>
      <c r="AI8" s="23">
        <f>IF(B6L276C15=0,0,B6L261C15/B6L276C15)</f>
        <v>3.1937714567856372E-7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4.3061850000000002E-4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5.1674220000000001E-4</v>
      </c>
      <c r="AR8" s="16" t="s">
        <v>13623</v>
      </c>
      <c r="AS8" s="23">
        <f>IF(B6L276C20=0,0,B6L261C20/B6L276C20)</f>
        <v>4.1600655761197059E-7</v>
      </c>
      <c r="AT8" s="16" t="s">
        <v>13624</v>
      </c>
      <c r="AU8" s="17">
        <f>A1L236C24</f>
        <v>3.25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1.6250000000000001E-2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4.0625000000000001E-3</v>
      </c>
      <c r="BD8" s="16" t="s">
        <v>13627</v>
      </c>
      <c r="BE8" s="23">
        <f>IF(B6L276C26=0,0,B6L261C26/B6L276C26)</f>
        <v>2.8471220512822312E-7</v>
      </c>
      <c r="BF8" s="16" t="s">
        <v>13628</v>
      </c>
      <c r="BG8" s="23">
        <f>B6L261C3+B6L261C10+B6L261C15+B6L261C20+B6L261C26</f>
        <v>1.7424949065232696E-2</v>
      </c>
      <c r="BH8" s="16" t="s">
        <v>13629</v>
      </c>
      <c r="BI8" s="17">
        <f>B6L278C3*B6L261C4</f>
        <v>3.2356024788889791E-2</v>
      </c>
      <c r="BJ8" s="16" t="s">
        <v>13630</v>
      </c>
      <c r="BK8" s="17">
        <f>B6L278C10*B6L261C11</f>
        <v>2.0390358100791511E-2</v>
      </c>
      <c r="BL8" s="16" t="s">
        <v>13631</v>
      </c>
      <c r="BM8" s="17">
        <f>B6L278C15*B6L261C16</f>
        <v>1.5851216544077111E-3</v>
      </c>
      <c r="BN8" s="16" t="s">
        <v>13632</v>
      </c>
      <c r="BO8" s="17">
        <f>B6L278C20*B6L261C21</f>
        <v>2.1855847624399276E-3</v>
      </c>
      <c r="BP8" s="16" t="s">
        <v>13633</v>
      </c>
      <c r="BQ8" s="17">
        <f>B6L278C26*B6L261C27</f>
        <v>1.7182529503903889E-2</v>
      </c>
      <c r="BR8" s="16" t="s">
        <v>13634</v>
      </c>
      <c r="BS8" s="15">
        <f>B6L261C29+B6L261C30+B6L261C31+B6L261C32+B6L261C33</f>
        <v>7.3699618810432826E-2</v>
      </c>
      <c r="BT8" s="16" t="s">
        <v>13635</v>
      </c>
      <c r="BU8" s="23">
        <f>IF(B6L261C3=0,0,B6L261C29/B6L261C3)</f>
        <v>4.2295457240378811</v>
      </c>
      <c r="BV8" s="16" t="s">
        <v>13636</v>
      </c>
      <c r="BW8" s="23">
        <f>IF(B6L261C8=0,0,B6L261C30/B6L261C8)</f>
        <v>2.3262501482208346</v>
      </c>
      <c r="BX8" s="16" t="s">
        <v>13637</v>
      </c>
      <c r="BY8" s="23">
        <f>IF(B6L261C13=0,0,B6L261C31/B6L261C13)</f>
        <v>6.3443185860568221</v>
      </c>
      <c r="BZ8" s="16" t="s">
        <v>13638</v>
      </c>
      <c r="CA8" s="23">
        <f>IF(B6L261C18=0,0,B6L261C32/B6L261C18)</f>
        <v>5.0754548688454566</v>
      </c>
      <c r="CB8" s="16" t="s">
        <v>13639</v>
      </c>
      <c r="CC8" s="23">
        <f>IF(B6L261C24=0,0,B6L261C33/B6L261C24)</f>
        <v>1.0573864310094701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16.361000000000001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29.449800000000003</v>
      </c>
      <c r="J9" s="16" t="s">
        <v>13642</v>
      </c>
      <c r="K9" s="23">
        <f>IF(B6L276C3=0,0,B6L262C3/B6L276C3)</f>
        <v>1.6014784209622236E-3</v>
      </c>
      <c r="L9" s="16" t="s">
        <v>13643</v>
      </c>
      <c r="M9" s="23">
        <f>A1L542C72</f>
        <v>0.63003467591357698</v>
      </c>
      <c r="N9" s="16" t="s">
        <v>13644</v>
      </c>
      <c r="O9" s="23">
        <f>B6L262C1*B6L262C5</f>
        <v>10.307997332622033</v>
      </c>
      <c r="P9" s="16" t="s">
        <v>13645</v>
      </c>
      <c r="Q9" s="23">
        <f>B3L836C21</f>
        <v>1.6794536517738989</v>
      </c>
      <c r="R9" s="16" t="s">
        <v>13646</v>
      </c>
      <c r="S9" s="23">
        <f>B6L262C6*B6L262C7</f>
        <v>17.311803762747683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9.5214920695112273</v>
      </c>
      <c r="X9" s="16" t="s">
        <v>13648</v>
      </c>
      <c r="Y9" s="23">
        <f>IF(B6L276C10=0,0,B6L262C10/B6L276C10)</f>
        <v>3.4485007158193714E-3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0.96183046800000016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1.4427457020000003</v>
      </c>
      <c r="AH9" s="16" t="s">
        <v>13651</v>
      </c>
      <c r="AI9" s="23">
        <f>IF(B6L276C15=0,0,B6L262C15/B6L276C15)</f>
        <v>1.229489289516937E-3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1.6577292420000003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1.9892750904000003</v>
      </c>
      <c r="AR9" s="16" t="s">
        <v>13654</v>
      </c>
      <c r="AS9" s="23">
        <f>IF(B6L276C20=0,0,B6L262C20/B6L276C20)</f>
        <v>1.601478420962224E-3</v>
      </c>
      <c r="AT9" s="16" t="s">
        <v>13655</v>
      </c>
      <c r="AU9" s="17">
        <f>A1L237C24</f>
        <v>26651.25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133.25624999999999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33.314062499999999</v>
      </c>
      <c r="BD9" s="16" t="s">
        <v>13658</v>
      </c>
      <c r="BE9" s="23">
        <f>IF(B6L276C26=0,0,B6L262C26/B6L276C26)</f>
        <v>2.3347495867457099E-3</v>
      </c>
      <c r="BF9" s="16" t="s">
        <v>13659</v>
      </c>
      <c r="BG9" s="23">
        <f>B6L262C3+B6L262C10+B6L262C15+B6L262C20+B6L262C26</f>
        <v>75.717375361911223</v>
      </c>
      <c r="BH9" s="16" t="s">
        <v>13660</v>
      </c>
      <c r="BI9" s="17">
        <f>B6L278C3*B6L262C4</f>
        <v>124.55927566377079</v>
      </c>
      <c r="BJ9" s="16" t="s">
        <v>13661</v>
      </c>
      <c r="BK9" s="17">
        <f>B6L278C10*B6L262C11</f>
        <v>40.271586069061804</v>
      </c>
      <c r="BL9" s="16" t="s">
        <v>13662</v>
      </c>
      <c r="BM9" s="17">
        <f>B6L278C15*B6L262C16</f>
        <v>6.1021589147681325</v>
      </c>
      <c r="BN9" s="16" t="s">
        <v>13663</v>
      </c>
      <c r="BO9" s="17">
        <f>B6L278C20*B6L262C21</f>
        <v>8.4137299525363893</v>
      </c>
      <c r="BP9" s="16" t="s">
        <v>13664</v>
      </c>
      <c r="BQ9" s="17">
        <f>B6L278C26*B6L262C27</f>
        <v>140.9033505972057</v>
      </c>
      <c r="BR9" s="16" t="s">
        <v>13665</v>
      </c>
      <c r="BS9" s="15">
        <f>B6L262C29+B6L262C30+B6L262C31+B6L262C32+B6L262C33</f>
        <v>320.25010119734281</v>
      </c>
      <c r="BT9" s="16" t="s">
        <v>13666</v>
      </c>
      <c r="BU9" s="23">
        <f>IF(B6L262C3=0,0,B6L262C29/B6L262C3)</f>
        <v>4.2295457240378802</v>
      </c>
      <c r="BV9" s="16" t="s">
        <v>13667</v>
      </c>
      <c r="BW9" s="23">
        <f>IF(B6L262C8=0,0,B6L262C30/B6L262C8)</f>
        <v>2.3262501482208346</v>
      </c>
      <c r="BX9" s="16" t="s">
        <v>13668</v>
      </c>
      <c r="BY9" s="23">
        <f>IF(B6L262C13=0,0,B6L262C31/B6L262C13)</f>
        <v>6.3443185860568221</v>
      </c>
      <c r="BZ9" s="16" t="s">
        <v>13669</v>
      </c>
      <c r="CA9" s="23">
        <f>IF(B6L262C18=0,0,B6L262C32/B6L262C18)</f>
        <v>5.0754548688454566</v>
      </c>
      <c r="CB9" s="16" t="s">
        <v>13670</v>
      </c>
      <c r="CC9" s="23">
        <f>IF(B6L262C24=0,0,B6L262C33/B6L262C24)</f>
        <v>1.0573864310094701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284.84450000000004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569.68900000000008</v>
      </c>
      <c r="J10" s="16" t="s">
        <v>13673</v>
      </c>
      <c r="K10" s="23">
        <f>IF(B6L276C3=0,0,B6L263C3/B6L276C3)</f>
        <v>3.0979654875739334E-2</v>
      </c>
      <c r="L10" s="16" t="s">
        <v>13674</v>
      </c>
      <c r="M10" s="23">
        <f>A1L543C72</f>
        <v>0.60828362006813774</v>
      </c>
      <c r="N10" s="16" t="s">
        <v>13675</v>
      </c>
      <c r="O10" s="23">
        <f>B6L263C1*B6L263C5</f>
        <v>173.26624361649868</v>
      </c>
      <c r="P10" s="16" t="s">
        <v>13676</v>
      </c>
      <c r="Q10" s="23">
        <f>B3L837C21</f>
        <v>1.6974164140206818</v>
      </c>
      <c r="R10" s="16" t="s">
        <v>13677</v>
      </c>
      <c r="S10" s="23">
        <f>B6L263C6*B6L263C7</f>
        <v>294.10496591035104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161.7577312506931</v>
      </c>
      <c r="X10" s="16" t="s">
        <v>13679</v>
      </c>
      <c r="Y10" s="23">
        <f>IF(B6L276C10=0,0,B6L263C10/B6L276C10)</f>
        <v>5.8585529235857213E-2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24.451051880000005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36.676577820000006</v>
      </c>
      <c r="AH10" s="16" t="s">
        <v>13682</v>
      </c>
      <c r="AI10" s="23">
        <f>IF(B6L276C15=0,0,B6L263C15/B6L276C15)</f>
        <v>3.1255306838421926E-2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32.067793810000005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38.481352572000006</v>
      </c>
      <c r="AR10" s="16" t="s">
        <v>13685</v>
      </c>
      <c r="AS10" s="23">
        <f>IF(B6L276C20=0,0,B6L263C20/B6L276C20)</f>
        <v>3.0979654875739341E-2</v>
      </c>
      <c r="AT10" s="16" t="s">
        <v>13686</v>
      </c>
      <c r="AU10" s="17">
        <f>A1L238C24</f>
        <v>299115.75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1495.5787499999999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373.89468749999997</v>
      </c>
      <c r="BD10" s="16" t="s">
        <v>13689</v>
      </c>
      <c r="BE10" s="23">
        <f>IF(B6L276C26=0,0,B6L263C26/B6L276C26)</f>
        <v>2.6203663006486862E-2</v>
      </c>
      <c r="BF10" s="16" t="s">
        <v>13690</v>
      </c>
      <c r="BG10" s="17">
        <f>B6L263C3+B6L263C10+B6L263C15+B6L263C20+B6L263C26</f>
        <v>1180.4993491426931</v>
      </c>
      <c r="BH10" s="16" t="s">
        <v>13691</v>
      </c>
      <c r="BI10" s="17">
        <f>B6L278C3*B6L263C4</f>
        <v>2409.5256739814167</v>
      </c>
      <c r="BJ10" s="16" t="s">
        <v>13692</v>
      </c>
      <c r="BK10" s="17">
        <f>B6L278C10*B6L263C11</f>
        <v>684.16172054143772</v>
      </c>
      <c r="BL10" s="16" t="s">
        <v>13693</v>
      </c>
      <c r="BM10" s="17">
        <f>B6L278C15*B6L263C16</f>
        <v>155.12526289092361</v>
      </c>
      <c r="BN10" s="16" t="s">
        <v>13694</v>
      </c>
      <c r="BO10" s="17">
        <f>B6L278C20*B6L263C21</f>
        <v>162.75864022609673</v>
      </c>
      <c r="BP10" s="16" t="s">
        <v>13695</v>
      </c>
      <c r="BQ10" s="17">
        <f>B6L278C26*B6L263C27</f>
        <v>1581.4046767561044</v>
      </c>
      <c r="BR10" s="16" t="s">
        <v>13696</v>
      </c>
      <c r="BS10" s="15">
        <f>B6L263C29+B6L263C30+B6L263C31+B6L263C32+B6L263C33</f>
        <v>4992.9759743959794</v>
      </c>
      <c r="BT10" s="16" t="s">
        <v>13697</v>
      </c>
      <c r="BU10" s="23">
        <f>IF(B6L263C3=0,0,B6L263C29/B6L263C3)</f>
        <v>4.2295457240378811</v>
      </c>
      <c r="BV10" s="16" t="s">
        <v>13698</v>
      </c>
      <c r="BW10" s="23">
        <f>IF(B6L263C8=0,0,B6L263C30/B6L263C8)</f>
        <v>2.3262501482208351</v>
      </c>
      <c r="BX10" s="16" t="s">
        <v>13699</v>
      </c>
      <c r="BY10" s="23">
        <f>IF(B6L263C13=0,0,B6L263C31/B6L263C13)</f>
        <v>6.3443185860568212</v>
      </c>
      <c r="BZ10" s="16" t="s">
        <v>13700</v>
      </c>
      <c r="CA10" s="23">
        <f>IF(B6L263C18=0,0,B6L263C32/B6L263C18)</f>
        <v>5.0754548688454566</v>
      </c>
      <c r="CB10" s="16" t="s">
        <v>13701</v>
      </c>
      <c r="CC10" s="23">
        <f>IF(B6L263C24=0,0,B6L263C33/B6L263C24)</f>
        <v>1.0573864310094701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2361.7937500000003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4723.5875000000005</v>
      </c>
      <c r="J11" s="16" t="s">
        <v>13704</v>
      </c>
      <c r="K11" s="23">
        <f>IF(B6L276C3=0,0,B6L264C3/B6L276C3)</f>
        <v>0.25686841509201752</v>
      </c>
      <c r="L11" s="16" t="s">
        <v>13705</v>
      </c>
      <c r="M11" s="23">
        <f>A1L544C72</f>
        <v>0.22688173944940176</v>
      </c>
      <c r="N11" s="16" t="s">
        <v>13706</v>
      </c>
      <c r="O11" s="23">
        <f>B6L264C1*B6L264C5</f>
        <v>535.84787422072554</v>
      </c>
      <c r="P11" s="16" t="s">
        <v>13707</v>
      </c>
      <c r="Q11" s="23">
        <f>B3L838C21</f>
        <v>1.9899820135879602</v>
      </c>
      <c r="R11" s="16" t="s">
        <v>13708</v>
      </c>
      <c r="S11" s="17">
        <f>B6L264C6*B6L264C7</f>
        <v>1066.3276317185876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586.48019744522321</v>
      </c>
      <c r="X11" s="16" t="s">
        <v>13710</v>
      </c>
      <c r="Y11" s="23">
        <f>IF(B6L276C10=0,0,B6L264C10/B6L276C10)</f>
        <v>0.21241181171382936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202.73637550000004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304.10456325000007</v>
      </c>
      <c r="AH11" s="16" t="s">
        <v>13713</v>
      </c>
      <c r="AI11" s="23">
        <f>IF(B6L276C15=0,0,B6L264C15/B6L276C15)</f>
        <v>0.25915398873882828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265.89074037500001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319.06888844999997</v>
      </c>
      <c r="AR11" s="16" t="s">
        <v>13716</v>
      </c>
      <c r="AS11" s="23">
        <f>IF(B6L276C20=0,0,B6L264C20/B6L276C20)</f>
        <v>0.25686841509201752</v>
      </c>
      <c r="AT11" s="16" t="s">
        <v>13717</v>
      </c>
      <c r="AU11" s="17">
        <f>A1L239C24</f>
        <v>2805505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14027.525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3506.8812499999999</v>
      </c>
      <c r="BD11" s="16" t="s">
        <v>13720</v>
      </c>
      <c r="BE11" s="23">
        <f>IF(B6L276C26=0,0,B6L264C26/B6L276C26)</f>
        <v>0.24577277386100174</v>
      </c>
      <c r="BF11" s="16" t="s">
        <v>13721</v>
      </c>
      <c r="BG11" s="17">
        <f>B6L264C3+B6L264C10+B6L264C15+B6L264C20+B6L264C26</f>
        <v>9440.1223991452225</v>
      </c>
      <c r="BH11" s="16" t="s">
        <v>13722</v>
      </c>
      <c r="BI11" s="17">
        <f>B6L278C3*B6L264C4</f>
        <v>19978.629312743786</v>
      </c>
      <c r="BJ11" s="16" t="s">
        <v>13723</v>
      </c>
      <c r="BK11" s="17">
        <f>B6L278C10*B6L264C11</f>
        <v>2480.5448113373359</v>
      </c>
      <c r="BL11" s="16" t="s">
        <v>13724</v>
      </c>
      <c r="BM11" s="17">
        <f>B6L278C15*B6L264C16</f>
        <v>1286.2241551544453</v>
      </c>
      <c r="BN11" s="16" t="s">
        <v>13725</v>
      </c>
      <c r="BO11" s="17">
        <f>B6L278C20*B6L264C21</f>
        <v>1349.516452817217</v>
      </c>
      <c r="BP11" s="16" t="s">
        <v>13726</v>
      </c>
      <c r="BQ11" s="17">
        <f>B6L278C26*B6L264C27</f>
        <v>14832.514595646118</v>
      </c>
      <c r="BR11" s="16" t="s">
        <v>13727</v>
      </c>
      <c r="BS11" s="15">
        <f>B6L264C29+B6L264C30+B6L264C31+B6L264C32+B6L264C33</f>
        <v>39927.429327698905</v>
      </c>
      <c r="BT11" s="16" t="s">
        <v>13728</v>
      </c>
      <c r="BU11" s="23">
        <f>IF(B6L264C3=0,0,B6L264C29/B6L264C3)</f>
        <v>4.2295457240378811</v>
      </c>
      <c r="BV11" s="16" t="s">
        <v>13729</v>
      </c>
      <c r="BW11" s="23">
        <f>IF(B6L264C8=0,0,B6L264C30/B6L264C8)</f>
        <v>2.3262501482208346</v>
      </c>
      <c r="BX11" s="16" t="s">
        <v>13730</v>
      </c>
      <c r="BY11" s="23">
        <f>IF(B6L264C13=0,0,B6L264C31/B6L264C13)</f>
        <v>6.344318586056823</v>
      </c>
      <c r="BZ11" s="16" t="s">
        <v>13731</v>
      </c>
      <c r="CA11" s="23">
        <f>IF(B6L264C18=0,0,B6L264C32/B6L264C18)</f>
        <v>5.0754548688454566</v>
      </c>
      <c r="CB11" s="16" t="s">
        <v>13732</v>
      </c>
      <c r="CC11" s="23">
        <f>IF(B6L264C24=0,0,B6L264C33/B6L264C24)</f>
        <v>1.0573864310094703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190.26625000000001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380.53250000000003</v>
      </c>
      <c r="J12" s="16" t="s">
        <v>13735</v>
      </c>
      <c r="K12" s="23">
        <f>IF(B6L276C3=0,0,B6L265C3/B6L276C3)</f>
        <v>2.0693335344376104E-2</v>
      </c>
      <c r="L12" s="16" t="s">
        <v>13736</v>
      </c>
      <c r="M12" s="23">
        <f>A1L545C72</f>
        <v>0.45709977985274786</v>
      </c>
      <c r="N12" s="16" t="s">
        <v>13737</v>
      </c>
      <c r="O12" s="23">
        <f>B6L265C1*B6L265C5</f>
        <v>86.9706609884079</v>
      </c>
      <c r="P12" s="16" t="s">
        <v>13738</v>
      </c>
      <c r="Q12" s="23">
        <f>B3L839C21</f>
        <v>1.9684296002656594</v>
      </c>
      <c r="R12" s="16" t="s">
        <v>13739</v>
      </c>
      <c r="S12" s="23">
        <f>B6L265C6*B6L265C7</f>
        <v>171.19562344425194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94.157592894338578</v>
      </c>
      <c r="X12" s="16" t="s">
        <v>13741</v>
      </c>
      <c r="Y12" s="23">
        <f>IF(B6L276C10=0,0,B6L265C10/B6L276C10)</f>
        <v>3.4102063429290203E-2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16.332454900000002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24.498682350000003</v>
      </c>
      <c r="AH12" s="16" t="s">
        <v>13744</v>
      </c>
      <c r="AI12" s="23">
        <f>IF(B6L276C15=0,0,B6L265C15/B6L276C15)</f>
        <v>2.0877461298167584E-2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21.420174425000003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25.704209310000003</v>
      </c>
      <c r="AR12" s="16" t="s">
        <v>13747</v>
      </c>
      <c r="AS12" s="23">
        <f>IF(B6L276C20=0,0,B6L265C20/B6L276C20)</f>
        <v>2.0693335344376108E-2</v>
      </c>
      <c r="AT12" s="16" t="s">
        <v>13748</v>
      </c>
      <c r="AU12" s="17">
        <f>A1L240C24</f>
        <v>189685.75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948.42875000000004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237.10718750000001</v>
      </c>
      <c r="BD12" s="16" t="s">
        <v>13751</v>
      </c>
      <c r="BE12" s="23">
        <f>IF(B6L276C26=0,0,B6L265C26/B6L276C26)</f>
        <v>1.6617184050431031E-2</v>
      </c>
      <c r="BF12" s="16" t="s">
        <v>13752</v>
      </c>
      <c r="BG12" s="23">
        <f>B6L265C3+B6L265C10+B6L265C15+B6L265C20+B6L265C26</f>
        <v>762.00017205433858</v>
      </c>
      <c r="BH12" s="16" t="s">
        <v>13753</v>
      </c>
      <c r="BI12" s="17">
        <f>B6L278C3*B6L265C4</f>
        <v>1609.4796082324451</v>
      </c>
      <c r="BJ12" s="16" t="s">
        <v>13754</v>
      </c>
      <c r="BK12" s="17">
        <f>B6L278C10*B6L265C11</f>
        <v>398.24384441194928</v>
      </c>
      <c r="BL12" s="16" t="s">
        <v>13755</v>
      </c>
      <c r="BM12" s="17">
        <f>B6L278C15*B6L265C16</f>
        <v>103.61829717800484</v>
      </c>
      <c r="BN12" s="16" t="s">
        <v>13756</v>
      </c>
      <c r="BO12" s="17">
        <f>B6L278C20*B6L265C21</f>
        <v>108.7171285768852</v>
      </c>
      <c r="BP12" s="16" t="s">
        <v>13757</v>
      </c>
      <c r="BQ12" s="17">
        <f>B6L278C26*B6L265C27</f>
        <v>1002.855691029273</v>
      </c>
      <c r="BR12" s="16" t="s">
        <v>13758</v>
      </c>
      <c r="BS12" s="15">
        <f>B6L265C29+B6L265C30+B6L265C31+B6L265C32+B6L265C33</f>
        <v>3222.9145694285571</v>
      </c>
      <c r="BT12" s="16" t="s">
        <v>13759</v>
      </c>
      <c r="BU12" s="23">
        <f>IF(B6L265C3=0,0,B6L265C29/B6L265C3)</f>
        <v>4.2295457240378811</v>
      </c>
      <c r="BV12" s="16" t="s">
        <v>13760</v>
      </c>
      <c r="BW12" s="23">
        <f>IF(B6L265C8=0,0,B6L265C30/B6L265C8)</f>
        <v>2.3262501482208346</v>
      </c>
      <c r="BX12" s="16" t="s">
        <v>13761</v>
      </c>
      <c r="BY12" s="23">
        <f>IF(B6L265C13=0,0,B6L265C31/B6L265C13)</f>
        <v>6.344318586056823</v>
      </c>
      <c r="BZ12" s="16" t="s">
        <v>13762</v>
      </c>
      <c r="CA12" s="23">
        <f>IF(B6L265C18=0,0,B6L265C32/B6L265C18)</f>
        <v>5.0754548688454575</v>
      </c>
      <c r="CB12" s="16" t="s">
        <v>13763</v>
      </c>
      <c r="CC12" s="23">
        <f>IF(B6L265C24=0,0,B6L265C33/B6L265C24)</f>
        <v>1.0573864310094701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1882.0450000000001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3764.09</v>
      </c>
      <c r="J13" s="16" t="s">
        <v>13766</v>
      </c>
      <c r="K13" s="23">
        <f>IF(B6L276C3=0,0,B6L266C3/B6L276C3)</f>
        <v>0.20469099652831924</v>
      </c>
      <c r="L13" s="16" t="s">
        <v>13767</v>
      </c>
      <c r="M13" s="23">
        <f>A1L546C72</f>
        <v>0.20167394664645552</v>
      </c>
      <c r="N13" s="16" t="s">
        <v>13768</v>
      </c>
      <c r="O13" s="23">
        <f>B6L266C1*B6L266C5</f>
        <v>379.55944291622842</v>
      </c>
      <c r="P13" s="16" t="s">
        <v>13769</v>
      </c>
      <c r="Q13" s="23">
        <f>B3L840C21</f>
        <v>1.9998061722052274</v>
      </c>
      <c r="R13" s="16" t="s">
        <v>13770</v>
      </c>
      <c r="S13" s="23">
        <f>B6L266C6*B6L266C7</f>
        <v>759.04531666265132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417.47492416445823</v>
      </c>
      <c r="X13" s="16" t="s">
        <v>13772</v>
      </c>
      <c r="Y13" s="23">
        <f>IF(B6L276C10=0,0,B6L266C10/B6L276C10)</f>
        <v>0.15120136259186898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161.55474280000001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242.33211420000003</v>
      </c>
      <c r="AH13" s="16" t="s">
        <v>13775</v>
      </c>
      <c r="AI13" s="23">
        <f>IF(B6L276C15=0,0,B6L266C15/B6L276C15)</f>
        <v>0.20651230393677181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211.8806261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254.25675131999998</v>
      </c>
      <c r="AR13" s="16" t="s">
        <v>13778</v>
      </c>
      <c r="AS13" s="23">
        <f>IF(B6L276C20=0,0,B6L266C20/B6L276C20)</f>
        <v>0.20469099652831926</v>
      </c>
      <c r="AT13" s="16" t="s">
        <v>13779</v>
      </c>
      <c r="AU13" s="17">
        <f>A1L241C24</f>
        <v>2251780.75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11258.903749999999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2814.7259374999999</v>
      </c>
      <c r="BD13" s="16" t="s">
        <v>13782</v>
      </c>
      <c r="BE13" s="23">
        <f>IF(B6L276C26=0,0,B6L266C26/B6L276C26)</f>
        <v>0.19726445009162588</v>
      </c>
      <c r="BF13" s="16" t="s">
        <v>13783</v>
      </c>
      <c r="BG13" s="17">
        <f>B6L266C3+B6L266C10+B6L266C15+B6L266C20+B6L266C26</f>
        <v>7492.8797271844596</v>
      </c>
      <c r="BH13" s="16" t="s">
        <v>13784</v>
      </c>
      <c r="BI13" s="17">
        <f>B6L278C3*B6L266C4</f>
        <v>15920.390764393747</v>
      </c>
      <c r="BJ13" s="16" t="s">
        <v>13785</v>
      </c>
      <c r="BK13" s="17">
        <f>B6L278C10*B6L266C11</f>
        <v>1765.7292803928231</v>
      </c>
      <c r="BL13" s="16" t="s">
        <v>13786</v>
      </c>
      <c r="BM13" s="17">
        <f>B6L278C15*B6L266C16</f>
        <v>1024.9547574116698</v>
      </c>
      <c r="BN13" s="16" t="s">
        <v>13787</v>
      </c>
      <c r="BO13" s="17">
        <f>B6L278C20*B6L266C21</f>
        <v>1075.3905553532688</v>
      </c>
      <c r="BP13" s="16" t="s">
        <v>13788</v>
      </c>
      <c r="BQ13" s="17">
        <f>B6L278C26*B6L266C27</f>
        <v>11905.012053291639</v>
      </c>
      <c r="BR13" s="16" t="s">
        <v>13789</v>
      </c>
      <c r="BS13" s="15">
        <f>B6L266C29+B6L266C30+B6L266C31+B6L266C32+B6L266C33</f>
        <v>31691.477410843145</v>
      </c>
      <c r="BT13" s="16" t="s">
        <v>13790</v>
      </c>
      <c r="BU13" s="23">
        <f>IF(B6L266C3=0,0,B6L266C29/B6L266C3)</f>
        <v>4.2295457240378811</v>
      </c>
      <c r="BV13" s="16" t="s">
        <v>13791</v>
      </c>
      <c r="BW13" s="23">
        <f>IF(B6L266C8=0,0,B6L266C30/B6L266C8)</f>
        <v>2.3262501482208346</v>
      </c>
      <c r="BX13" s="16" t="s">
        <v>13792</v>
      </c>
      <c r="BY13" s="23">
        <f>IF(B6L266C13=0,0,B6L266C31/B6L266C13)</f>
        <v>6.344318586056823</v>
      </c>
      <c r="BZ13" s="16" t="s">
        <v>13793</v>
      </c>
      <c r="CA13" s="23">
        <f>IF(B6L266C18=0,0,B6L266C32/B6L266C18)</f>
        <v>5.0754548688454575</v>
      </c>
      <c r="CB13" s="16" t="s">
        <v>13794</v>
      </c>
      <c r="CC13" s="23">
        <f>IF(B6L266C24=0,0,B6L266C33/B6L266C24)</f>
        <v>1.0573864310094701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336.59974999999997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673.19949999999994</v>
      </c>
      <c r="J14" s="16" t="s">
        <v>13797</v>
      </c>
      <c r="K14" s="23">
        <f>IF(B6L276C3=0,0,B6L267C3/B6L276C3)</f>
        <v>3.6608549879882317E-2</v>
      </c>
      <c r="L14" s="16" t="s">
        <v>13798</v>
      </c>
      <c r="M14" s="23">
        <f>A1L547C72</f>
        <v>0.41652304044060506</v>
      </c>
      <c r="N14" s="16" t="s">
        <v>13799</v>
      </c>
      <c r="O14" s="23">
        <f>B6L267C1*B6L267C5</f>
        <v>140.20155128154755</v>
      </c>
      <c r="P14" s="16" t="s">
        <v>13800</v>
      </c>
      <c r="Q14" s="23">
        <f>B3L841C21</f>
        <v>2.0956394623176018</v>
      </c>
      <c r="R14" s="16" t="s">
        <v>13801</v>
      </c>
      <c r="S14" s="23">
        <f>B6L267C6*B6L267C7</f>
        <v>293.81190354375599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161.59654694906581</v>
      </c>
      <c r="X14" s="16" t="s">
        <v>13803</v>
      </c>
      <c r="Y14" s="23">
        <f>IF(B6L276C10=0,0,B6L267C10/B6L276C10)</f>
        <v>5.8527151391766959E-2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28.893722539999999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43.340583809999998</v>
      </c>
      <c r="AH14" s="16" t="s">
        <v>13806</v>
      </c>
      <c r="AI14" s="23">
        <f>IF(B6L276C15=0,0,B6L267C15/B6L276C15)</f>
        <v>3.6934286840666082E-2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37.894399854999996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45.473279825999995</v>
      </c>
      <c r="AR14" s="16" t="s">
        <v>13809</v>
      </c>
      <c r="AS14" s="23">
        <f>IF(B6L276C20=0,0,B6L267C20/B6L276C20)</f>
        <v>3.6608549879882324E-2</v>
      </c>
      <c r="AT14" s="16" t="s">
        <v>13810</v>
      </c>
      <c r="AU14" s="17">
        <f>A1L242C24</f>
        <v>277037.25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1385.18625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346.29656249999999</v>
      </c>
      <c r="BD14" s="16" t="s">
        <v>13813</v>
      </c>
      <c r="BE14" s="23">
        <f>IF(B6L276C26=0,0,B6L267C26/B6L276C26)</f>
        <v>2.4269503492356563E-2</v>
      </c>
      <c r="BF14" s="16" t="s">
        <v>13814</v>
      </c>
      <c r="BG14" s="17">
        <f>B6L267C3+B6L267C10+B6L267C15+B6L267C20+B6L267C26</f>
        <v>1269.9064730850657</v>
      </c>
      <c r="BH14" s="16" t="s">
        <v>13815</v>
      </c>
      <c r="BI14" s="17">
        <f>B6L278C3*B6L267C4</f>
        <v>2847.3280666494393</v>
      </c>
      <c r="BJ14" s="16" t="s">
        <v>13816</v>
      </c>
      <c r="BK14" s="17">
        <f>B6L278C10*B6L267C11</f>
        <v>683.47998416770793</v>
      </c>
      <c r="BL14" s="16" t="s">
        <v>13817</v>
      </c>
      <c r="BM14" s="17">
        <f>B6L278C15*B6L267C16</f>
        <v>183.31098093089093</v>
      </c>
      <c r="BN14" s="16" t="s">
        <v>13818</v>
      </c>
      <c r="BO14" s="17">
        <f>B6L278C20*B6L267C21</f>
        <v>192.33131624603632</v>
      </c>
      <c r="BP14" s="16" t="s">
        <v>13819</v>
      </c>
      <c r="BQ14" s="17">
        <f>B6L278C26*B6L267C27</f>
        <v>1464.6771451708917</v>
      </c>
      <c r="BR14" s="16" t="s">
        <v>13820</v>
      </c>
      <c r="BS14" s="15">
        <f>B6L267C29+B6L267C30+B6L267C31+B6L267C32+B6L267C33</f>
        <v>5371.1274931649659</v>
      </c>
      <c r="BT14" s="16" t="s">
        <v>13821</v>
      </c>
      <c r="BU14" s="23">
        <f>IF(B6L267C3=0,0,B6L267C29/B6L267C3)</f>
        <v>4.2295457240378811</v>
      </c>
      <c r="BV14" s="16" t="s">
        <v>13822</v>
      </c>
      <c r="BW14" s="23">
        <f>IF(B6L267C8=0,0,B6L267C30/B6L267C8)</f>
        <v>2.3262501482208346</v>
      </c>
      <c r="BX14" s="16" t="s">
        <v>13823</v>
      </c>
      <c r="BY14" s="23">
        <f>IF(B6L267C13=0,0,B6L267C31/B6L267C13)</f>
        <v>6.3443185860568221</v>
      </c>
      <c r="BZ14" s="16" t="s">
        <v>13824</v>
      </c>
      <c r="CA14" s="23">
        <f>IF(B6L267C18=0,0,B6L267C32/B6L267C18)</f>
        <v>5.0754548688454575</v>
      </c>
      <c r="CB14" s="16" t="s">
        <v>13825</v>
      </c>
      <c r="CC14" s="23">
        <f>IF(B6L267C24=0,0,B6L267C33/B6L267C24)</f>
        <v>1.0573864310094703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1371.19175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2742.3834999999999</v>
      </c>
      <c r="J15" s="16" t="s">
        <v>13828</v>
      </c>
      <c r="K15" s="23">
        <f>IF(B6L276C3=0,0,B6L268C3/B6L276C3)</f>
        <v>0.14913065614207416</v>
      </c>
      <c r="L15" s="16" t="s">
        <v>13829</v>
      </c>
      <c r="M15" s="23">
        <f>A1L548C72</f>
        <v>0.28734315852081105</v>
      </c>
      <c r="N15" s="16" t="s">
        <v>13830</v>
      </c>
      <c r="O15" s="23">
        <f>B6L268C1*B6L268C5</f>
        <v>394.00256838267831</v>
      </c>
      <c r="P15" s="16" t="s">
        <v>13831</v>
      </c>
      <c r="Q15" s="23">
        <f>B3L842C21</f>
        <v>2.0361158052750579</v>
      </c>
      <c r="R15" s="16" t="s">
        <v>13832</v>
      </c>
      <c r="S15" s="23">
        <f>B6L268C6*B6L268C7</f>
        <v>802.23485680293811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441.22917124161597</v>
      </c>
      <c r="X15" s="16" t="s">
        <v>13834</v>
      </c>
      <c r="Y15" s="23">
        <f>IF(B6L276C10=0,0,B6L268C10/B6L276C10)</f>
        <v>0.15980469255856963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117.70309981999999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176.55464972999999</v>
      </c>
      <c r="AH15" s="16" t="s">
        <v>13837</v>
      </c>
      <c r="AI15" s="23">
        <f>IF(B6L276C15=0,0,B6L268C15/B6L276C15)</f>
        <v>0.15045759662048144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154.36876721499999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185.24252065799999</v>
      </c>
      <c r="AR15" s="16" t="s">
        <v>13840</v>
      </c>
      <c r="AS15" s="23">
        <f>IF(B6L276C20=0,0,B6L268C20/B6L276C20)</f>
        <v>0.14913065614207419</v>
      </c>
      <c r="AT15" s="16" t="s">
        <v>13841</v>
      </c>
      <c r="AU15" s="17">
        <f>A1L243C24</f>
        <v>1693450.75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8467.2537499999999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2116.8134375</v>
      </c>
      <c r="BD15" s="16" t="s">
        <v>13844</v>
      </c>
      <c r="BE15" s="23">
        <f>IF(B6L276C26=0,0,B6L268C26/B6L276C26)</f>
        <v>0.14835264532570563</v>
      </c>
      <c r="BF15" s="16" t="s">
        <v>13845</v>
      </c>
      <c r="BG15" s="17">
        <f>B6L268C3+B6L268C10+B6L268C15+B6L268C20+B6L268C26</f>
        <v>5662.2232791296155</v>
      </c>
      <c r="BH15" s="16" t="s">
        <v>13846</v>
      </c>
      <c r="BI15" s="17">
        <f>B6L278C3*B6L268C4</f>
        <v>11599.036406097037</v>
      </c>
      <c r="BJ15" s="16" t="s">
        <v>13847</v>
      </c>
      <c r="BK15" s="17">
        <f>B6L278C10*B6L268C11</f>
        <v>1866.1989545457548</v>
      </c>
      <c r="BL15" s="16" t="s">
        <v>13848</v>
      </c>
      <c r="BM15" s="17">
        <f>B6L278C15*B6L268C16</f>
        <v>746.74596382452739</v>
      </c>
      <c r="BN15" s="16" t="s">
        <v>13849</v>
      </c>
      <c r="BO15" s="17">
        <f>B6L278C20*B6L268C21</f>
        <v>783.49171115904267</v>
      </c>
      <c r="BP15" s="16" t="s">
        <v>13850</v>
      </c>
      <c r="BQ15" s="17">
        <f>B6L278C26*B6L268C27</f>
        <v>8953.1592231640516</v>
      </c>
      <c r="BR15" s="16" t="s">
        <v>13851</v>
      </c>
      <c r="BS15" s="15">
        <f>B6L268C29+B6L268C30+B6L268C31+B6L268C32+B6L268C33</f>
        <v>23948.632258790414</v>
      </c>
      <c r="BT15" s="16" t="s">
        <v>13852</v>
      </c>
      <c r="BU15" s="23">
        <f>IF(B6L268C3=0,0,B6L268C29/B6L268C3)</f>
        <v>4.2295457240378802</v>
      </c>
      <c r="BV15" s="16" t="s">
        <v>13853</v>
      </c>
      <c r="BW15" s="23">
        <f>IF(B6L268C8=0,0,B6L268C30/B6L268C8)</f>
        <v>2.3262501482208346</v>
      </c>
      <c r="BX15" s="16" t="s">
        <v>13854</v>
      </c>
      <c r="BY15" s="23">
        <f>IF(B6L268C13=0,0,B6L268C31/B6L268C13)</f>
        <v>6.344318586056823</v>
      </c>
      <c r="BZ15" s="16" t="s">
        <v>13855</v>
      </c>
      <c r="CA15" s="23">
        <f>IF(B6L268C18=0,0,B6L268C32/B6L268C18)</f>
        <v>5.0754548688454566</v>
      </c>
      <c r="CB15" s="16" t="s">
        <v>13856</v>
      </c>
      <c r="CC15" s="23">
        <f>IF(B6L268C24=0,0,B6L268C33/B6L268C24)</f>
        <v>1.0573864310094701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24.781499999999998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49.562999999999995</v>
      </c>
      <c r="J16" s="16" t="s">
        <v>13859</v>
      </c>
      <c r="K16" s="23">
        <f>IF(B6L276C3=0,0,B6L269C3/B6L276C3)</f>
        <v>2.6952330738460252E-3</v>
      </c>
      <c r="L16" s="16" t="s">
        <v>13860</v>
      </c>
      <c r="M16" s="23">
        <f>A1L549C72</f>
        <v>0.4764790646812947</v>
      </c>
      <c r="N16" s="16" t="s">
        <v>13861</v>
      </c>
      <c r="O16" s="23">
        <f>B6L269C1*B6L269C5</f>
        <v>11.807865941399504</v>
      </c>
      <c r="P16" s="16" t="s">
        <v>13862</v>
      </c>
      <c r="Q16" s="23">
        <f>B3L843C21</f>
        <v>1.6583264717990942</v>
      </c>
      <c r="R16" s="16" t="s">
        <v>13863</v>
      </c>
      <c r="S16" s="23">
        <f>B6L269C6*B6L269C7</f>
        <v>19.58129666607773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10.769713166342752</v>
      </c>
      <c r="X16" s="16" t="s">
        <v>13865</v>
      </c>
      <c r="Y16" s="23">
        <f>IF(B6L276C10=0,0,B6L269C10/B6L276C10)</f>
        <v>3.90058231337778E-3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2.1272439599999999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3.1908659400000001</v>
      </c>
      <c r="AH16" s="16" t="s">
        <v>13868</v>
      </c>
      <c r="AI16" s="23">
        <f>IF(B6L276C15=0,0,B6L269C15/B6L276C15)</f>
        <v>2.7192148221796557E-3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2.7899012699999997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3.3478815239999995</v>
      </c>
      <c r="AR16" s="16" t="s">
        <v>13871</v>
      </c>
      <c r="AS16" s="23">
        <f>IF(B6L276C20=0,0,B6L269C20/B6L276C20)</f>
        <v>2.6952330738460257E-3</v>
      </c>
      <c r="AT16" s="16" t="s">
        <v>13872</v>
      </c>
      <c r="AU16" s="17">
        <f>A1L244C24</f>
        <v>40280.75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201.40375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50.350937500000001</v>
      </c>
      <c r="BD16" s="16" t="s">
        <v>13875</v>
      </c>
      <c r="BE16" s="23">
        <f>IF(B6L276C26=0,0,B6L269C26/B6L276C26)</f>
        <v>3.5287449712980536E-3</v>
      </c>
      <c r="BF16" s="16" t="s">
        <v>13876</v>
      </c>
      <c r="BG16" s="23">
        <f>B6L269C3+B6L269C10+B6L269C15+B6L269C20+B6L269C26</f>
        <v>117.22239813034275</v>
      </c>
      <c r="BH16" s="16" t="s">
        <v>13877</v>
      </c>
      <c r="BI16" s="17">
        <f>B6L278C3*B6L269C4</f>
        <v>209.62897472048945</v>
      </c>
      <c r="BJ16" s="16" t="s">
        <v>13878</v>
      </c>
      <c r="BK16" s="17">
        <f>B6L278C10*B6L269C11</f>
        <v>45.550994271819455</v>
      </c>
      <c r="BL16" s="16" t="s">
        <v>13879</v>
      </c>
      <c r="BM16" s="17">
        <f>B6L278C15*B6L269C16</f>
        <v>13.495913392505116</v>
      </c>
      <c r="BN16" s="16" t="s">
        <v>13880</v>
      </c>
      <c r="BO16" s="17">
        <f>B6L278C20*B6L269C21</f>
        <v>14.160017984419621</v>
      </c>
      <c r="BP16" s="16" t="s">
        <v>13881</v>
      </c>
      <c r="BQ16" s="17">
        <f>B6L278C26*B6L269C27</f>
        <v>212.96159240442358</v>
      </c>
      <c r="BR16" s="16" t="s">
        <v>13882</v>
      </c>
      <c r="BS16" s="15">
        <f>B6L269C29+B6L269C30+B6L269C31+B6L269C32+B6L269C33</f>
        <v>495.79749277365721</v>
      </c>
      <c r="BT16" s="16" t="s">
        <v>13883</v>
      </c>
      <c r="BU16" s="23">
        <f>IF(B6L269C3=0,0,B6L269C29/B6L269C3)</f>
        <v>4.2295457240378802</v>
      </c>
      <c r="BV16" s="16" t="s">
        <v>13884</v>
      </c>
      <c r="BW16" s="23">
        <f>IF(B6L269C8=0,0,B6L269C30/B6L269C8)</f>
        <v>2.3262501482208346</v>
      </c>
      <c r="BX16" s="16" t="s">
        <v>13885</v>
      </c>
      <c r="BY16" s="23">
        <f>IF(B6L269C13=0,0,B6L269C31/B6L269C13)</f>
        <v>6.344318586056823</v>
      </c>
      <c r="BZ16" s="16" t="s">
        <v>13886</v>
      </c>
      <c r="CA16" s="23">
        <f>IF(B6L269C18=0,0,B6L269C32/B6L269C18)</f>
        <v>5.0754548688454566</v>
      </c>
      <c r="CB16" s="16" t="s">
        <v>13887</v>
      </c>
      <c r="CC16" s="23">
        <f>IF(B6L269C24=0,0,B6L269C33/B6L269C24)</f>
        <v>1.0573864310094703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39.89425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79.788499999999999</v>
      </c>
      <c r="J17" s="16" t="s">
        <v>13890</v>
      </c>
      <c r="K17" s="23">
        <f>IF(B6L276C3=0,0,B6L270C3/B6L276C3)</f>
        <v>4.3388940159506811E-3</v>
      </c>
      <c r="L17" s="16" t="s">
        <v>13891</v>
      </c>
      <c r="M17" s="23">
        <f>A1L550C72</f>
        <v>0.14609039045366923</v>
      </c>
      <c r="N17" s="16" t="s">
        <v>13892</v>
      </c>
      <c r="O17" s="23">
        <f>B6L270C1*B6L270C5</f>
        <v>5.8281665593562932</v>
      </c>
      <c r="P17" s="16" t="s">
        <v>13893</v>
      </c>
      <c r="Q17" s="23">
        <f>B3L844C21</f>
        <v>1.7689321872015282</v>
      </c>
      <c r="R17" s="16" t="s">
        <v>13894</v>
      </c>
      <c r="S17" s="23">
        <f>B6L270C6*B6L270C7</f>
        <v>10.309631419216933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5.6702972805693133</v>
      </c>
      <c r="X17" s="16" t="s">
        <v>13896</v>
      </c>
      <c r="Y17" s="23">
        <f>IF(B6L276C10=0,0,B6L270C10/B6L276C10)</f>
        <v>2.0536722698710065E-3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3.4245224199999997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5.13678363</v>
      </c>
      <c r="AH17" s="16" t="s">
        <v>13899</v>
      </c>
      <c r="AI17" s="23">
        <f>IF(B6L276C15=0,0,B6L270C15/B6L276C15)</f>
        <v>4.3775007937268016E-3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4.4912946649999999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5.389553598</v>
      </c>
      <c r="AR17" s="16" t="s">
        <v>13902</v>
      </c>
      <c r="AS17" s="23">
        <f>IF(B6L276C20=0,0,B6L270C20/B6L276C20)</f>
        <v>4.338894015950682E-3</v>
      </c>
      <c r="AT17" s="16" t="s">
        <v>13903</v>
      </c>
      <c r="AU17" s="17">
        <f>A1L245C24</f>
        <v>57877.25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289.38625000000002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72.346562500000005</v>
      </c>
      <c r="BD17" s="16" t="s">
        <v>13906</v>
      </c>
      <c r="BE17" s="23">
        <f>IF(B6L276C26=0,0,B6L270C26/B6L276C26)</f>
        <v>5.0702644536176778E-3</v>
      </c>
      <c r="BF17" s="16" t="s">
        <v>13907</v>
      </c>
      <c r="BG17" s="23">
        <f>B6L270C3+B6L270C10+B6L270C15+B6L270C20+B6L270C26</f>
        <v>168.33169700856934</v>
      </c>
      <c r="BH17" s="16" t="s">
        <v>13908</v>
      </c>
      <c r="BI17" s="17">
        <f>B6L278C3*B6L270C4</f>
        <v>337.46910900239646</v>
      </c>
      <c r="BJ17" s="16" t="s">
        <v>13909</v>
      </c>
      <c r="BK17" s="17">
        <f>B6L278C10*B6L270C11</f>
        <v>23.982781617055561</v>
      </c>
      <c r="BL17" s="16" t="s">
        <v>13910</v>
      </c>
      <c r="BM17" s="17">
        <f>B6L278C15*B6L270C16</f>
        <v>21.726261237574288</v>
      </c>
      <c r="BN17" s="16" t="s">
        <v>13911</v>
      </c>
      <c r="BO17" s="17">
        <f>B6L278C20*B6L270C21</f>
        <v>22.795363374893878</v>
      </c>
      <c r="BP17" s="16" t="s">
        <v>13912</v>
      </c>
      <c r="BQ17" s="17">
        <f>B6L278C26*B6L270C27</f>
        <v>305.99309407071428</v>
      </c>
      <c r="BR17" s="16" t="s">
        <v>13913</v>
      </c>
      <c r="BS17" s="15">
        <f>B6L270C29+B6L270C30+B6L270C31+B6L270C32+B6L270C33</f>
        <v>711.96660930263442</v>
      </c>
      <c r="BT17" s="16" t="s">
        <v>13914</v>
      </c>
      <c r="BU17" s="23">
        <f>IF(B6L270C3=0,0,B6L270C29/B6L270C3)</f>
        <v>4.2295457240378811</v>
      </c>
      <c r="BV17" s="16" t="s">
        <v>13915</v>
      </c>
      <c r="BW17" s="23">
        <f>IF(B6L270C8=0,0,B6L270C30/B6L270C8)</f>
        <v>2.3262501482208346</v>
      </c>
      <c r="BX17" s="16" t="s">
        <v>13916</v>
      </c>
      <c r="BY17" s="23">
        <f>IF(B6L270C13=0,0,B6L270C31/B6L270C13)</f>
        <v>6.344318586056823</v>
      </c>
      <c r="BZ17" s="16" t="s">
        <v>13917</v>
      </c>
      <c r="CA17" s="23">
        <f>IF(B6L270C18=0,0,B6L270C32/B6L270C18)</f>
        <v>5.0754548688454575</v>
      </c>
      <c r="CB17" s="16" t="s">
        <v>13918</v>
      </c>
      <c r="CC17" s="23">
        <f>IF(B6L270C24=0,0,B6L270C33/B6L270C24)</f>
        <v>1.0573864310094701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648.98174999999992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648.98174999999992</v>
      </c>
      <c r="J18" s="16" t="s">
        <v>13921</v>
      </c>
      <c r="K18" s="23">
        <f>IF(B6L276C3=0,0,B6L271C3/B6L276C3)</f>
        <v>3.5291590035358485E-2</v>
      </c>
      <c r="L18" s="16" t="s">
        <v>13922</v>
      </c>
      <c r="M18" s="23">
        <f>A1L551C72</f>
        <v>1.8008548922082649E-2</v>
      </c>
      <c r="N18" s="16" t="s">
        <v>13923</v>
      </c>
      <c r="O18" s="23">
        <f>B6L271C1*B6L271C5</f>
        <v>11.68721959441381</v>
      </c>
      <c r="P18" s="16" t="s">
        <v>13924</v>
      </c>
      <c r="Q18" s="23">
        <f>B3L845C21</f>
        <v>1.1057567860160629</v>
      </c>
      <c r="R18" s="16" t="s">
        <v>13925</v>
      </c>
      <c r="S18" s="23">
        <f>B6L271C6*B6L271C7</f>
        <v>12.923222376182968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7.1077723069006336</v>
      </c>
      <c r="X18" s="16" t="s">
        <v>13927</v>
      </c>
      <c r="Y18" s="23">
        <f>IF(B6L276C10=0,0,B6L271C10/B6L276C10)</f>
        <v>2.5742979891476385E-3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21.195743954999998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31.793615932499996</v>
      </c>
      <c r="AH18" s="16" t="s">
        <v>13930</v>
      </c>
      <c r="AI18" s="23">
        <f>IF(B6L276C15=0,0,B6L271C15/B6L276C15)</f>
        <v>2.7094109661761987E-2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36.531182707499994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43.837419248999993</v>
      </c>
      <c r="AR18" s="16" t="s">
        <v>13933</v>
      </c>
      <c r="AS18" s="23">
        <f>IF(B6L276C20=0,0,B6L271C20/B6L276C20)</f>
        <v>3.5291590035358492E-2</v>
      </c>
      <c r="AT18" s="16" t="s">
        <v>13934</v>
      </c>
      <c r="AU18" s="17">
        <f>A1L246C24</f>
        <v>1661299.5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8306.4974999999995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2076.6243749999999</v>
      </c>
      <c r="BD18" s="16" t="s">
        <v>13937</v>
      </c>
      <c r="BE18" s="23">
        <f>IF(B6L276C26=0,0,B6L271C26/B6L276C26)</f>
        <v>0.14553607508412755</v>
      </c>
      <c r="BF18" s="16" t="s">
        <v>13938</v>
      </c>
      <c r="BG18" s="17">
        <f>B6L271C3+B6L271C10+B6L271C15+B6L271C20+B6L271C26</f>
        <v>2808.3449324884004</v>
      </c>
      <c r="BH18" s="16" t="s">
        <v>13939</v>
      </c>
      <c r="BI18" s="17">
        <f>B6L278C3*B6L271C4</f>
        <v>2744.8979856911205</v>
      </c>
      <c r="BJ18" s="16" t="s">
        <v>13940</v>
      </c>
      <c r="BK18" s="17">
        <f>B6L278C10*B6L271C11</f>
        <v>30.062647968086441</v>
      </c>
      <c r="BL18" s="16" t="s">
        <v>13941</v>
      </c>
      <c r="BM18" s="17">
        <f>B6L278C15*B6L271C16</f>
        <v>134.47255231900803</v>
      </c>
      <c r="BN18" s="16" t="s">
        <v>13942</v>
      </c>
      <c r="BO18" s="17">
        <f>B6L278C20*B6L271C21</f>
        <v>185.4123691374638</v>
      </c>
      <c r="BP18" s="16" t="s">
        <v>13943</v>
      </c>
      <c r="BQ18" s="17">
        <f>B6L278C26*B6L271C27</f>
        <v>8783.177745714087</v>
      </c>
      <c r="BR18" s="16" t="s">
        <v>13944</v>
      </c>
      <c r="BS18" s="15">
        <f>B6L271C29+B6L271C30+B6L271C31+B6L271C32+B6L271C33</f>
        <v>11878.023300829766</v>
      </c>
      <c r="BT18" s="16" t="s">
        <v>13945</v>
      </c>
      <c r="BU18" s="23">
        <f>IF(B6L271C3=0,0,B6L271C29/B6L271C3)</f>
        <v>4.2295457240378811</v>
      </c>
      <c r="BV18" s="16" t="s">
        <v>13946</v>
      </c>
      <c r="BW18" s="23">
        <f>IF(B6L271C8=0,0,B6L271C30/B6L271C8)</f>
        <v>2.3262501482208351</v>
      </c>
      <c r="BX18" s="16" t="s">
        <v>13947</v>
      </c>
      <c r="BY18" s="23">
        <f>IF(B6L271C13=0,0,B6L271C31/B6L271C13)</f>
        <v>6.344318586056823</v>
      </c>
      <c r="BZ18" s="16" t="s">
        <v>13948</v>
      </c>
      <c r="CA18" s="23">
        <f>IF(B6L271C18=0,0,B6L271C32/B6L271C18)</f>
        <v>5.0754548688454566</v>
      </c>
      <c r="CB18" s="16" t="s">
        <v>13949</v>
      </c>
      <c r="CC18" s="23">
        <f>IF(B6L271C24=0,0,B6L271C33/B6L271C24)</f>
        <v>1.0573864310094703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201.59075000000001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403.18150000000003</v>
      </c>
      <c r="J19" s="16" t="s">
        <v>13952</v>
      </c>
      <c r="K19" s="23">
        <f>IF(B6L276C3=0,0,B6L272C3/B6L276C3)</f>
        <v>2.1924986654618395E-2</v>
      </c>
      <c r="L19" s="16" t="s">
        <v>13953</v>
      </c>
      <c r="M19" s="23">
        <f>A1L552C72</f>
        <v>0.16320071006981443</v>
      </c>
      <c r="N19" s="16" t="s">
        <v>13954</v>
      </c>
      <c r="O19" s="23">
        <f>B6L272C1*B6L272C5</f>
        <v>32.899753543506449</v>
      </c>
      <c r="P19" s="16" t="s">
        <v>13955</v>
      </c>
      <c r="Q19" s="23">
        <f>B3L846C21</f>
        <v>1.2658951454627996</v>
      </c>
      <c r="R19" s="16" t="s">
        <v>13956</v>
      </c>
      <c r="S19" s="23">
        <f>B6L272C6*B6L272C7</f>
        <v>41.647638297647354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22.906201063706046</v>
      </c>
      <c r="X19" s="16" t="s">
        <v>13958</v>
      </c>
      <c r="Y19" s="23">
        <f>IF(B6L276C10=0,0,B6L272C10/B6L276C10)</f>
        <v>8.296184063192491E-3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17.304549980000001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25.95682497</v>
      </c>
      <c r="AH19" s="16" t="s">
        <v>13961</v>
      </c>
      <c r="AI19" s="23">
        <f>IF(B6L276C15=0,0,B6L272C15/B6L276C15)</f>
        <v>2.2120071642729996E-2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22.695086635000003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27.234103962000002</v>
      </c>
      <c r="AR19" s="16" t="s">
        <v>13964</v>
      </c>
      <c r="AS19" s="23">
        <f>IF(B6L276C20=0,0,B6L272C20/B6L276C20)</f>
        <v>2.1924986654618398E-2</v>
      </c>
      <c r="AT19" s="16" t="s">
        <v>13965</v>
      </c>
      <c r="AU19" s="17">
        <f>A1L247C24</f>
        <v>321373.75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1606.8687500000001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401.71718750000002</v>
      </c>
      <c r="BD19" s="16" t="s">
        <v>13968</v>
      </c>
      <c r="BE19" s="23">
        <f>IF(B6L276C26=0,0,B6L272C26/B6L276C26)</f>
        <v>2.8153547394715785E-2</v>
      </c>
      <c r="BF19" s="16" t="s">
        <v>13969</v>
      </c>
      <c r="BG19" s="23">
        <f>B6L272C3+B6L272C10+B6L272C15+B6L272C20+B6L272C26</f>
        <v>880.99581749570609</v>
      </c>
      <c r="BH19" s="16" t="s">
        <v>13970</v>
      </c>
      <c r="BI19" s="17">
        <f>B6L278C3*B6L272C4</f>
        <v>1705.2745893361791</v>
      </c>
      <c r="BJ19" s="16" t="s">
        <v>13971</v>
      </c>
      <c r="BK19" s="17">
        <f>B6L278C10*B6L272C11</f>
        <v>96.882824762949852</v>
      </c>
      <c r="BL19" s="16" t="s">
        <v>13972</v>
      </c>
      <c r="BM19" s="17">
        <f>B6L278C15*B6L272C16</f>
        <v>109.78557806146321</v>
      </c>
      <c r="BN19" s="16" t="s">
        <v>13973</v>
      </c>
      <c r="BO19" s="17">
        <f>B6L278C20*B6L272C21</f>
        <v>115.18788796048023</v>
      </c>
      <c r="BP19" s="16" t="s">
        <v>13974</v>
      </c>
      <c r="BQ19" s="17">
        <f>B6L278C26*B6L272C27</f>
        <v>1699.0812126631486</v>
      </c>
      <c r="BR19" s="16" t="s">
        <v>13975</v>
      </c>
      <c r="BS19" s="15">
        <f>B6L272C29+B6L272C30+B6L272C31+B6L272C32+B6L272C33</f>
        <v>3726.2120927842211</v>
      </c>
      <c r="BT19" s="16" t="s">
        <v>13976</v>
      </c>
      <c r="BU19" s="23">
        <f>IF(B6L272C3=0,0,B6L272C29/B6L272C3)</f>
        <v>4.2295457240378811</v>
      </c>
      <c r="BV19" s="16" t="s">
        <v>13977</v>
      </c>
      <c r="BW19" s="23">
        <f>IF(B6L272C8=0,0,B6L272C30/B6L272C8)</f>
        <v>2.3262501482208342</v>
      </c>
      <c r="BX19" s="16" t="s">
        <v>13978</v>
      </c>
      <c r="BY19" s="23">
        <f>IF(B6L272C13=0,0,B6L272C31/B6L272C13)</f>
        <v>6.3443185860568221</v>
      </c>
      <c r="BZ19" s="16" t="s">
        <v>13979</v>
      </c>
      <c r="CA19" s="23">
        <f>IF(B6L272C18=0,0,B6L272C32/B6L272C18)</f>
        <v>5.0754548688454575</v>
      </c>
      <c r="CB19" s="16" t="s">
        <v>13980</v>
      </c>
      <c r="CC19" s="23">
        <f>IF(B6L272C24=0,0,B6L272C33/B6L272C24)</f>
        <v>1.0573864310094701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1.6205000000000001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3.2410000000000001</v>
      </c>
      <c r="J20" s="16" t="s">
        <v>13983</v>
      </c>
      <c r="K20" s="23">
        <f>IF(B6L276C3=0,0,B6L273C3/B6L276C3)</f>
        <v>1.7624539257782962E-4</v>
      </c>
      <c r="L20" s="16" t="s">
        <v>13984</v>
      </c>
      <c r="M20" s="23">
        <f>A1L553C72</f>
        <v>0.96226415094339635</v>
      </c>
      <c r="N20" s="16" t="s">
        <v>13985</v>
      </c>
      <c r="O20" s="23">
        <f>B6L273C1*B6L273C5</f>
        <v>1.5593490566037738</v>
      </c>
      <c r="P20" s="16" t="s">
        <v>13986</v>
      </c>
      <c r="Q20" s="23">
        <f>B3L847C21</f>
        <v>3.4530120481927713</v>
      </c>
      <c r="R20" s="16" t="s">
        <v>13987</v>
      </c>
      <c r="S20" s="23">
        <f>B6L273C6*B6L273C7</f>
        <v>5.3844510797908622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2.9614480938849743</v>
      </c>
      <c r="X20" s="16" t="s">
        <v>13989</v>
      </c>
      <c r="Y20" s="23">
        <f>IF(B6L276C10=0,0,B6L273C10/B6L276C10)</f>
        <v>1.0725793601536334E-3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0.13910372000000001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0.20865558000000001</v>
      </c>
      <c r="AH20" s="16" t="s">
        <v>13992</v>
      </c>
      <c r="AI20" s="23">
        <f>IF(B6L276C15=0,0,B6L273C15/B6L276C15)</f>
        <v>1.7781359559922248E-4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0.18243589000000002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0.21892306800000003</v>
      </c>
      <c r="AR20" s="16" t="s">
        <v>13995</v>
      </c>
      <c r="AS20" s="23">
        <f>IF(B6L276C20=0,0,B6L273C20/B6L276C20)</f>
        <v>1.7624539257782965E-4</v>
      </c>
      <c r="AT20" s="16" t="s">
        <v>13996</v>
      </c>
      <c r="AU20" s="17">
        <f>A1L248C24</f>
        <v>1433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7.165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1.79125</v>
      </c>
      <c r="BD20" s="16" t="s">
        <v>13999</v>
      </c>
      <c r="BE20" s="23">
        <f>IF(B6L276C26=0,0,B6L273C26/B6L276C26)</f>
        <v>1.2553618152269039E-4</v>
      </c>
      <c r="BF20" s="16" t="s">
        <v>14000</v>
      </c>
      <c r="BG20" s="23">
        <f>B6L273C3+B6L273C10+B6L273C15+B6L273C20+B6L273C26</f>
        <v>8.4212767418849754</v>
      </c>
      <c r="BH20" s="16" t="s">
        <v>14001</v>
      </c>
      <c r="BI20" s="17">
        <f>B6L278C3*B6L273C4</f>
        <v>13.707957691606774</v>
      </c>
      <c r="BJ20" s="16" t="s">
        <v>14002</v>
      </c>
      <c r="BK20" s="17">
        <f>B6L278C10*B6L273C11</f>
        <v>12.525580122451327</v>
      </c>
      <c r="BL20" s="16" t="s">
        <v>14003</v>
      </c>
      <c r="BM20" s="17">
        <f>B6L278C15*B6L273C16</f>
        <v>0.88251831618564414</v>
      </c>
      <c r="BN20" s="16" t="s">
        <v>14004</v>
      </c>
      <c r="BO20" s="17">
        <f>B6L278C20*B6L273C21</f>
        <v>0.92594512615265434</v>
      </c>
      <c r="BP20" s="16" t="s">
        <v>14005</v>
      </c>
      <c r="BQ20" s="17">
        <f>B6L278C26*B6L273C27</f>
        <v>7.576173778182854</v>
      </c>
      <c r="BR20" s="16" t="s">
        <v>14006</v>
      </c>
      <c r="BS20" s="15">
        <f>B6L273C29+B6L273C30+B6L273C31+B6L273C32+B6L273C33</f>
        <v>35.618175034579259</v>
      </c>
      <c r="BT20" s="16" t="s">
        <v>14007</v>
      </c>
      <c r="BU20" s="23">
        <f>IF(B6L273C3=0,0,B6L273C29/B6L273C3)</f>
        <v>4.2295457240378811</v>
      </c>
      <c r="BV20" s="16" t="s">
        <v>14008</v>
      </c>
      <c r="BW20" s="23">
        <f>IF(B6L273C8=0,0,B6L273C30/B6L273C8)</f>
        <v>2.3262501482208346</v>
      </c>
      <c r="BX20" s="16" t="s">
        <v>14009</v>
      </c>
      <c r="BY20" s="23">
        <f>IF(B6L273C13=0,0,B6L273C31/B6L273C13)</f>
        <v>6.3443185860568221</v>
      </c>
      <c r="BZ20" s="16" t="s">
        <v>14010</v>
      </c>
      <c r="CA20" s="23">
        <f>IF(B6L273C18=0,0,B6L273C32/B6L273C18)</f>
        <v>5.0754548688454575</v>
      </c>
      <c r="CB20" s="16" t="s">
        <v>14011</v>
      </c>
      <c r="CC20" s="23">
        <f>IF(B6L273C24=0,0,B6L273C33/B6L273C24)</f>
        <v>1.0573864310094703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235.61075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471.22149999999999</v>
      </c>
      <c r="J21" s="16" t="s">
        <v>14014</v>
      </c>
      <c r="K21" s="23">
        <f>IF(B6L276C3=0,0,B6L274C3/B6L276C3)</f>
        <v>2.562499791996721E-2</v>
      </c>
      <c r="L21" s="16" t="s">
        <v>14015</v>
      </c>
      <c r="M21" s="23">
        <f>A1L554C72</f>
        <v>0.34335794709804524</v>
      </c>
      <c r="N21" s="16" t="s">
        <v>14016</v>
      </c>
      <c r="O21" s="23">
        <f>B6L274C1*B6L274C5</f>
        <v>80.898823434230763</v>
      </c>
      <c r="P21" s="16" t="s">
        <v>14017</v>
      </c>
      <c r="Q21" s="23">
        <f>B3L848C21</f>
        <v>1.9703747284411013</v>
      </c>
      <c r="R21" s="16" t="s">
        <v>14018</v>
      </c>
      <c r="S21" s="23">
        <f>B6L274C6*B6L274C7</f>
        <v>159.40099725542703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87.670548490484876</v>
      </c>
      <c r="X21" s="16" t="s">
        <v>14020</v>
      </c>
      <c r="Y21" s="23">
        <f>IF(B6L276C10=0,0,B6L274C10/B6L276C10)</f>
        <v>3.1752581110035392E-2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20.224826780000001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30.337240170000001</v>
      </c>
      <c r="AH21" s="16" t="s">
        <v>14023</v>
      </c>
      <c r="AI21" s="23">
        <f>IF(B6L276C15=0,0,B6L274C15/B6L276C15)</f>
        <v>2.5853005010385382E-2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26.525058234999999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31.830069881999997</v>
      </c>
      <c r="AR21" s="16" t="s">
        <v>14026</v>
      </c>
      <c r="AS21" s="23">
        <f>IF(B6L276C20=0,0,B6L274C20/B6L276C20)</f>
        <v>2.5624997919967214E-2</v>
      </c>
      <c r="AT21" s="16" t="s">
        <v>14027</v>
      </c>
      <c r="AU21" s="17">
        <f>A1L249C24</f>
        <v>269598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1347.99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336.9975</v>
      </c>
      <c r="BD21" s="16" t="s">
        <v>14030</v>
      </c>
      <c r="BE21" s="23">
        <f>IF(B6L276C26=0,0,B6L274C26/B6L276C26)</f>
        <v>2.3617797254818062E-2</v>
      </c>
      <c r="BF21" s="16" t="s">
        <v>14031</v>
      </c>
      <c r="BG21" s="23">
        <f>B6L274C3+B6L274C10+B6L274C15+B6L274C20+B6L274C26</f>
        <v>958.05685854248486</v>
      </c>
      <c r="BH21" s="16" t="s">
        <v>14032</v>
      </c>
      <c r="BI21" s="17">
        <f>B6L278C3*B6L274C4</f>
        <v>1993.0528803997161</v>
      </c>
      <c r="BJ21" s="16" t="s">
        <v>14033</v>
      </c>
      <c r="BK21" s="17">
        <f>B6L278C10*B6L274C11</f>
        <v>370.80659349198601</v>
      </c>
      <c r="BL21" s="16" t="s">
        <v>14034</v>
      </c>
      <c r="BM21" s="17">
        <f>B6L278C15*B6L274C16</f>
        <v>128.31274444013377</v>
      </c>
      <c r="BN21" s="16" t="s">
        <v>14035</v>
      </c>
      <c r="BO21" s="17">
        <f>B6L278C20*B6L274C21</f>
        <v>134.62673596524002</v>
      </c>
      <c r="BP21" s="16" t="s">
        <v>14036</v>
      </c>
      <c r="BQ21" s="17">
        <f>B6L278C26*B6L274C27</f>
        <v>1425.3463351364558</v>
      </c>
      <c r="BR21" s="16" t="s">
        <v>14037</v>
      </c>
      <c r="BS21" s="15">
        <f>B6L274C29+B6L274C30+B6L274C31+B6L274C32+B6L274C33</f>
        <v>4052.1452894335321</v>
      </c>
      <c r="BT21" s="16" t="s">
        <v>14038</v>
      </c>
      <c r="BU21" s="23">
        <f>IF(B6L274C3=0,0,B6L274C29/B6L274C3)</f>
        <v>4.2295457240378802</v>
      </c>
      <c r="BV21" s="16" t="s">
        <v>14039</v>
      </c>
      <c r="BW21" s="23">
        <f>IF(B6L274C8=0,0,B6L274C30/B6L274C8)</f>
        <v>2.3262501482208346</v>
      </c>
      <c r="BX21" s="16" t="s">
        <v>14040</v>
      </c>
      <c r="BY21" s="23">
        <f>IF(B6L274C13=0,0,B6L274C31/B6L274C13)</f>
        <v>6.344318586056823</v>
      </c>
      <c r="BZ21" s="16" t="s">
        <v>14041</v>
      </c>
      <c r="CA21" s="23">
        <f>IF(B6L274C18=0,0,B6L274C32/B6L274C18)</f>
        <v>5.0754548688454566</v>
      </c>
      <c r="CB21" s="16" t="s">
        <v>14042</v>
      </c>
      <c r="CC21" s="23">
        <f>IF(B6L274C24=0,0,B6L274C33/B6L274C24)</f>
        <v>1.0573864310094703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1925.1082499999998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3850.2164999999995</v>
      </c>
      <c r="J22" s="16" t="s">
        <v>14045</v>
      </c>
      <c r="K22" s="23">
        <f>IF(B6L276C3=0,0,B6L275C3/B6L276C3)</f>
        <v>0.20937455061775284</v>
      </c>
      <c r="L22" s="16" t="s">
        <v>14046</v>
      </c>
      <c r="M22" s="23">
        <f>A1L555C72</f>
        <v>0.34265958468342572</v>
      </c>
      <c r="N22" s="16" t="s">
        <v>14047</v>
      </c>
      <c r="O22" s="23">
        <f>B6L275C1*B6L275C5</f>
        <v>659.65679341563646</v>
      </c>
      <c r="P22" s="16" t="s">
        <v>14048</v>
      </c>
      <c r="Q22" s="23">
        <f>B3L852C21</f>
        <v>2.0719981242270187</v>
      </c>
      <c r="R22" s="16" t="s">
        <v>14049</v>
      </c>
      <c r="S22" s="17">
        <f>B6L275C6*B6L275C7</f>
        <v>1366.8076385908087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751.74420122494485</v>
      </c>
      <c r="X22" s="16" t="s">
        <v>14051</v>
      </c>
      <c r="Y22" s="23">
        <f>IF(B6L276C10=0,0,B6L275C10/B6L276C10)</f>
        <v>0.27226724520817258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165.25129217999998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247.87693826999998</v>
      </c>
      <c r="AH22" s="16" t="s">
        <v>14054</v>
      </c>
      <c r="AI22" s="23">
        <f>IF(B6L276C15=0,0,B6L275C15/B6L276C15)</f>
        <v>0.21123753153361732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216.72868678499998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260.07442414199994</v>
      </c>
      <c r="AR22" s="16" t="s">
        <v>14057</v>
      </c>
      <c r="AS22" s="23">
        <f>IF(B6L276C20=0,0,B6L275C20/B6L276C20)</f>
        <v>0.20937455061775287</v>
      </c>
      <c r="AT22" s="16" t="s">
        <v>14058</v>
      </c>
      <c r="AU22" s="17">
        <f>A1L253C24</f>
        <v>1519943.75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7599.71875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1899.9296875</v>
      </c>
      <c r="BD22" s="16" t="s">
        <v>14061</v>
      </c>
      <c r="BE22" s="23">
        <f>IF(B6L276C26=0,0,B6L275C26/B6L276C26)</f>
        <v>0.13315278053334176</v>
      </c>
      <c r="BF22" s="16" t="s">
        <v>14062</v>
      </c>
      <c r="BG22" s="17">
        <f>B6L275C3+B6L275C10+B6L275C15+B6L275C20+B6L275C26</f>
        <v>7009.8417511369444</v>
      </c>
      <c r="BH22" s="16" t="s">
        <v>14063</v>
      </c>
      <c r="BI22" s="17">
        <f>B6L278C3*B6L275C4</f>
        <v>16284.666734195092</v>
      </c>
      <c r="BJ22" s="16" t="s">
        <v>14064</v>
      </c>
      <c r="BK22" s="17">
        <f>B6L278C10*B6L275C11</f>
        <v>3179.5364718612382</v>
      </c>
      <c r="BL22" s="16" t="s">
        <v>14065</v>
      </c>
      <c r="BM22" s="17">
        <f>B6L278C15*B6L275C16</f>
        <v>1048.4068443474803</v>
      </c>
      <c r="BN22" s="16" t="s">
        <v>14066</v>
      </c>
      <c r="BO22" s="17">
        <f>B6L278C20*B6L275C21</f>
        <v>1099.9966685614102</v>
      </c>
      <c r="BP22" s="16" t="s">
        <v>14067</v>
      </c>
      <c r="BQ22" s="17">
        <f>B6L278C26*B6L275C27</f>
        <v>8035.8394857382518</v>
      </c>
      <c r="BR22" s="16" t="s">
        <v>14068</v>
      </c>
      <c r="BS22" s="15">
        <f>B6L275C29+B6L275C30+B6L275C31+B6L275C32+B6L275C33</f>
        <v>29648.446204703469</v>
      </c>
      <c r="BT22" s="16" t="s">
        <v>14069</v>
      </c>
      <c r="BU22" s="23">
        <f>IF(B6L275C3=0,0,B6L275C29/B6L275C3)</f>
        <v>4.2295457240378802</v>
      </c>
      <c r="BV22" s="16" t="s">
        <v>14070</v>
      </c>
      <c r="BW22" s="23">
        <f>IF(B6L275C8=0,0,B6L275C30/B6L275C8)</f>
        <v>2.3262501482208351</v>
      </c>
      <c r="BX22" s="16" t="s">
        <v>14071</v>
      </c>
      <c r="BY22" s="23">
        <f>IF(B6L275C13=0,0,B6L275C31/B6L275C13)</f>
        <v>6.3443185860568221</v>
      </c>
      <c r="BZ22" s="16" t="s">
        <v>14072</v>
      </c>
      <c r="CA22" s="23">
        <f>IF(B6L275C18=0,0,B6L275C32/B6L275C18)</f>
        <v>5.0754548688454566</v>
      </c>
      <c r="CB22" s="16" t="s">
        <v>14073</v>
      </c>
      <c r="CC22" s="23">
        <f>IF(B6L275C24=0,0,B6L275C33/B6L275C24)</f>
        <v>1.0573864310094703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9520.6940000000013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18389.1332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5020.0957428638276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2761.0526585751049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782.30081075200007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1173.4512161279999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1035.1243078279999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1242.1491693935998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57075.178749999992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14268.794687499998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37834.580931596705</v>
      </c>
      <c r="BH23" s="16" t="s">
        <v>14090</v>
      </c>
      <c r="BI23" s="17">
        <f>SUM(B6L261C29:B6L275C29)</f>
        <v>77777.679694823033</v>
      </c>
      <c r="BJ23" s="16" t="s">
        <v>14091</v>
      </c>
      <c r="BK23" s="17">
        <f>SUM(B6L261C30:B6L275C30)</f>
        <v>11677.998465919758</v>
      </c>
      <c r="BL23" s="16" t="s">
        <v>14092</v>
      </c>
      <c r="BM23" s="17">
        <f>SUM(B6L261C31:B6L275C31)</f>
        <v>4963.1655735412351</v>
      </c>
      <c r="BN23" s="16" t="s">
        <v>14093</v>
      </c>
      <c r="BO23" s="17">
        <f>SUM(B6L261C32:B6L275C32)</f>
        <v>5253.7267080259053</v>
      </c>
      <c r="BP23" s="16" t="s">
        <v>14094</v>
      </c>
      <c r="BQ23" s="17">
        <f>SUM(B6L261C33:B6L275C33)</f>
        <v>60350.519557690051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0.4860403563937119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7.2976958924613686E-2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3.1015308937861617E-2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3.2831053993682448E-2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0.37713632175013023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77777.679694823033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11677.998465919758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4963.1655735412342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5253.7267080259053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60350.519557690044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1.0600000000000002E-2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1.9080000000000003E-2</v>
      </c>
      <c r="J8" s="16" t="s">
        <v>14109</v>
      </c>
      <c r="K8" s="23">
        <f>IF(B6L296C3=0,0,B6L281C3/B6L296C3)</f>
        <v>1.0565495861025696E-6</v>
      </c>
      <c r="L8" s="16" t="s">
        <v>14110</v>
      </c>
      <c r="M8" s="23">
        <f>A1L541C81</f>
        <v>0.15955644373663794</v>
      </c>
      <c r="N8" s="16" t="s">
        <v>14111</v>
      </c>
      <c r="O8" s="23">
        <f>B6L281C1*B6L281C5</f>
        <v>1.6912983036083623E-3</v>
      </c>
      <c r="P8" s="16" t="s">
        <v>14112</v>
      </c>
      <c r="Q8" s="23">
        <f>B3L835C27</f>
        <v>10.333333333333334</v>
      </c>
      <c r="R8" s="16" t="s">
        <v>14113</v>
      </c>
      <c r="S8" s="23">
        <f>B6L281C6*B6L281C7</f>
        <v>1.7476749137286411E-2</v>
      </c>
      <c r="T8" s="16" t="s">
        <v>12003</v>
      </c>
      <c r="U8" s="23">
        <f>A1L501C7</f>
        <v>0.55000000000000004</v>
      </c>
      <c r="V8" s="16" t="s">
        <v>14114</v>
      </c>
      <c r="W8" s="23">
        <f>B6L281C8*B6L281C9</f>
        <v>9.6122120255075268E-3</v>
      </c>
      <c r="X8" s="16" t="s">
        <v>14115</v>
      </c>
      <c r="Y8" s="23">
        <f>IF(B6L296C10=0,0,B6L281C10/B6L296C10)</f>
        <v>3.5857641439036449E-6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6.2315280000000014E-4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9.3472920000000021E-4</v>
      </c>
      <c r="AH8" s="16" t="s">
        <v>14118</v>
      </c>
      <c r="AI8" s="23">
        <f>IF(B6L296C15=0,0,B6L281C15/B6L296C15)</f>
        <v>8.1142143115157972E-7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1.0740132000000002E-3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1.2888158400000003E-3</v>
      </c>
      <c r="AR8" s="16" t="s">
        <v>14121</v>
      </c>
      <c r="AS8" s="23">
        <f>IF(B6L296C20=0,0,B6L281C20/B6L296C20)</f>
        <v>1.0565495861025698E-6</v>
      </c>
      <c r="AT8" s="16" t="s">
        <v>14122</v>
      </c>
      <c r="AU8" s="17">
        <f>A1L236C27</f>
        <v>6.1999999999999993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3.0999999999999996E-2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7.7499999999999991E-3</v>
      </c>
      <c r="BD8" s="16" t="s">
        <v>14125</v>
      </c>
      <c r="BE8" s="23">
        <f>IF(B6L296C26=0,0,B6L281C26/B6L296C26)</f>
        <v>5.5430952139431782E-7</v>
      </c>
      <c r="BF8" s="16" t="s">
        <v>14126</v>
      </c>
      <c r="BG8" s="23">
        <f>B6L281C3+B6L281C10+B6L281C15+B6L281C20+B6L281C26</f>
        <v>3.8665757065507525E-2</v>
      </c>
      <c r="BH8" s="16" t="s">
        <v>14127</v>
      </c>
      <c r="BI8" s="17">
        <f>B6L298C3*B6L281C4</f>
        <v>8.0563128089825173E-2</v>
      </c>
      <c r="BJ8" s="16" t="s">
        <v>14128</v>
      </c>
      <c r="BK8" s="17">
        <f>B6L298C10*B6L281C11</f>
        <v>4.0586471102595424E-2</v>
      </c>
      <c r="BL8" s="16" t="s">
        <v>14129</v>
      </c>
      <c r="BM8" s="17">
        <f>B6L298C15*B6L281C16</f>
        <v>3.9467876451205353E-3</v>
      </c>
      <c r="BN8" s="16" t="s">
        <v>14130</v>
      </c>
      <c r="BO8" s="17">
        <f>B6L298C20*B6L281C21</f>
        <v>5.4418781762115113E-3</v>
      </c>
      <c r="BP8" s="16" t="s">
        <v>14131</v>
      </c>
      <c r="BQ8" s="17">
        <f>B6L298C26*B6L281C27</f>
        <v>3.272349280378118E-2</v>
      </c>
      <c r="BR8" s="16" t="s">
        <v>14132</v>
      </c>
      <c r="BS8" s="15">
        <f>B6L281C29+B6L281C30+B6L281C31+B6L281C32+B6L281C33</f>
        <v>0.16326175781753383</v>
      </c>
      <c r="BT8" s="16" t="s">
        <v>14133</v>
      </c>
      <c r="BU8" s="23">
        <f>IF(B6L281C3=0,0,B6L281C29/B6L281C3)</f>
        <v>4.2223861682298303</v>
      </c>
      <c r="BV8" s="16" t="s">
        <v>14134</v>
      </c>
      <c r="BW8" s="23">
        <f>IF(B6L281C8=0,0,B6L281C30/B6L281C8)</f>
        <v>2.3223123925264071</v>
      </c>
      <c r="BX8" s="16" t="s">
        <v>14135</v>
      </c>
      <c r="BY8" s="23">
        <f>IF(B6L281C13=0,0,B6L281C31/B6L281C13)</f>
        <v>6.3335792523447454</v>
      </c>
      <c r="BZ8" s="16" t="s">
        <v>14136</v>
      </c>
      <c r="CA8" s="23">
        <f>IF(B6L281C18=0,0,B6L281C32/B6L281C18)</f>
        <v>5.0668634018757963</v>
      </c>
      <c r="CB8" s="16" t="s">
        <v>14137</v>
      </c>
      <c r="CC8" s="23">
        <f>IF(B6L281C24=0,0,B6L281C33/B6L281C24)</f>
        <v>1.0555965420574576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15.618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28.112400000000001</v>
      </c>
      <c r="J9" s="16" t="s">
        <v>14140</v>
      </c>
      <c r="K9" s="23">
        <f>IF(B6L296C3=0,0,B6L282C3/B6L296C3)</f>
        <v>1.5567161731839555E-3</v>
      </c>
      <c r="L9" s="16" t="s">
        <v>14141</v>
      </c>
      <c r="M9" s="23">
        <f>A1L542C81</f>
        <v>0.62837892293557285</v>
      </c>
      <c r="N9" s="16" t="s">
        <v>14142</v>
      </c>
      <c r="O9" s="23">
        <f>B6L282C1*B6L282C5</f>
        <v>9.8140220184077762</v>
      </c>
      <c r="P9" s="16" t="s">
        <v>14143</v>
      </c>
      <c r="Q9" s="23">
        <f>B3L836C27</f>
        <v>1.6893357854896316</v>
      </c>
      <c r="R9" s="16" t="s">
        <v>14144</v>
      </c>
      <c r="S9" s="23">
        <f>B6L282C6*B6L282C7</f>
        <v>16.579178595279441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9.1185482274036929</v>
      </c>
      <c r="X9" s="16" t="s">
        <v>14146</v>
      </c>
      <c r="Y9" s="23">
        <f>IF(B6L296C10=0,0,B6L282C10/B6L296C10)</f>
        <v>3.4016065387981174E-3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0.91815098400000006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1.3772264760000001</v>
      </c>
      <c r="AH9" s="16" t="s">
        <v>14149</v>
      </c>
      <c r="AI9" s="23">
        <f>IF(B6L296C15=0,0,B6L282C15/B6L296C15)</f>
        <v>1.1955452746910727E-3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1.5824469960000001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1.8989363952</v>
      </c>
      <c r="AR9" s="16" t="s">
        <v>14152</v>
      </c>
      <c r="AS9" s="23">
        <f>IF(B6L296C20=0,0,B6L282C20/B6L296C20)</f>
        <v>1.5567161731839558E-3</v>
      </c>
      <c r="AT9" s="16" t="s">
        <v>14153</v>
      </c>
      <c r="AU9" s="17">
        <f>A1L237C27</f>
        <v>25352.2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126.76100000000001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31.690250000000002</v>
      </c>
      <c r="BD9" s="16" t="s">
        <v>14156</v>
      </c>
      <c r="BE9" s="23">
        <f>IF(B6L296C26=0,0,B6L282C26/B6L296C26)</f>
        <v>2.2666073948859724E-3</v>
      </c>
      <c r="BF9" s="16" t="s">
        <v>14157</v>
      </c>
      <c r="BG9" s="23">
        <f>B6L282C3+B6L282C10+B6L282C15+B6L282C20+B6L282C26</f>
        <v>72.197361098603693</v>
      </c>
      <c r="BH9" s="16" t="s">
        <v>14158</v>
      </c>
      <c r="BI9" s="17">
        <f>B6L298C3*B6L282C4</f>
        <v>118.70140891574428</v>
      </c>
      <c r="BJ9" s="16" t="s">
        <v>14159</v>
      </c>
      <c r="BK9" s="17">
        <f>B6L298C10*B6L282C11</f>
        <v>38.502031909725986</v>
      </c>
      <c r="BL9" s="16" t="s">
        <v>14160</v>
      </c>
      <c r="BM9" s="17">
        <f>B6L298C15*B6L282C16</f>
        <v>5.815182022782313</v>
      </c>
      <c r="BN9" s="16" t="s">
        <v>14161</v>
      </c>
      <c r="BO9" s="17">
        <f>B6L298C20*B6L282C21</f>
        <v>8.0180427694406955</v>
      </c>
      <c r="BP9" s="16" t="s">
        <v>14162</v>
      </c>
      <c r="BQ9" s="17">
        <f>B6L298C26*B6L282C27</f>
        <v>133.8084732677454</v>
      </c>
      <c r="BR9" s="16" t="s">
        <v>14163</v>
      </c>
      <c r="BS9" s="15">
        <f>B6L282C29+B6L282C30+B6L282C31+B6L282C32+B6L282C33</f>
        <v>304.8451388854387</v>
      </c>
      <c r="BT9" s="16" t="s">
        <v>14164</v>
      </c>
      <c r="BU9" s="23">
        <f>IF(B6L282C3=0,0,B6L282C29/B6L282C3)</f>
        <v>4.2223861682298303</v>
      </c>
      <c r="BV9" s="16" t="s">
        <v>14165</v>
      </c>
      <c r="BW9" s="23">
        <f>IF(B6L282C8=0,0,B6L282C30/B6L282C8)</f>
        <v>2.3223123925264066</v>
      </c>
      <c r="BX9" s="16" t="s">
        <v>14166</v>
      </c>
      <c r="BY9" s="23">
        <f>IF(B6L282C13=0,0,B6L282C31/B6L282C13)</f>
        <v>6.3335792523447454</v>
      </c>
      <c r="BZ9" s="16" t="s">
        <v>14167</v>
      </c>
      <c r="CA9" s="23">
        <f>IF(B6L282C18=0,0,B6L282C32/B6L282C18)</f>
        <v>5.0668634018757963</v>
      </c>
      <c r="CB9" s="16" t="s">
        <v>14168</v>
      </c>
      <c r="CC9" s="23">
        <f>IF(B6L282C24=0,0,B6L282C33/B6L282C24)</f>
        <v>1.0555965420574576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273.21500000000003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546.43000000000006</v>
      </c>
      <c r="J10" s="16" t="s">
        <v>14171</v>
      </c>
      <c r="K10" s="23">
        <f>IF(B6L296C3=0,0,B6L283C3/B6L296C3)</f>
        <v>3.0258406201993032E-2</v>
      </c>
      <c r="L10" s="16" t="s">
        <v>14172</v>
      </c>
      <c r="M10" s="23">
        <f>A1L543C81</f>
        <v>0.57995075088370962</v>
      </c>
      <c r="N10" s="16" t="s">
        <v>14173</v>
      </c>
      <c r="O10" s="23">
        <f>B6L283C1*B6L283C5</f>
        <v>158.45124440269274</v>
      </c>
      <c r="P10" s="16" t="s">
        <v>14174</v>
      </c>
      <c r="Q10" s="23">
        <f>B3L837C27</f>
        <v>1.7068778122426012</v>
      </c>
      <c r="R10" s="16" t="s">
        <v>14175</v>
      </c>
      <c r="S10" s="23">
        <f>B6L283C6*B6L283C7</f>
        <v>270.45691339318586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148.75130236625225</v>
      </c>
      <c r="X10" s="16" t="s">
        <v>14177</v>
      </c>
      <c r="Y10" s="23">
        <f>IF(B6L296C10=0,0,B6L283C10/B6L296C10)</f>
        <v>5.549056605997138E-2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23.452775600000002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35.179163400000007</v>
      </c>
      <c r="AH10" s="16" t="s">
        <v>14180</v>
      </c>
      <c r="AI10" s="23">
        <f>IF(B6L296C15=0,0,B6L283C15/B6L296C15)</f>
        <v>3.0538392416480917E-2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30.758544700000005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36.910253640000008</v>
      </c>
      <c r="AR10" s="16" t="s">
        <v>14183</v>
      </c>
      <c r="AS10" s="23">
        <f>IF(B6L296C20=0,0,B6L283C20/B6L296C20)</f>
        <v>3.0258406201993038E-2</v>
      </c>
      <c r="AT10" s="16" t="s">
        <v>14184</v>
      </c>
      <c r="AU10" s="17">
        <f>A1L238C27</f>
        <v>300893.19999999995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1504.4659999999997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376.11649999999992</v>
      </c>
      <c r="BD10" s="16" t="s">
        <v>14187</v>
      </c>
      <c r="BE10" s="23">
        <f>IF(B6L296C26=0,0,B6L283C26/B6L296C26)</f>
        <v>2.6901284787549152E-2</v>
      </c>
      <c r="BF10" s="16" t="s">
        <v>14188</v>
      </c>
      <c r="BG10" s="17">
        <f>B6L283C3+B6L283C10+B6L283C15+B6L283C20+B6L283C26</f>
        <v>1143.3872194062521</v>
      </c>
      <c r="BH10" s="16" t="s">
        <v>14189</v>
      </c>
      <c r="BI10" s="17">
        <f>B6L298C3*B6L283C4</f>
        <v>2307.2384739058261</v>
      </c>
      <c r="BJ10" s="16" t="s">
        <v>14190</v>
      </c>
      <c r="BK10" s="17">
        <f>B6L298C10*B6L283C11</f>
        <v>628.08544161743669</v>
      </c>
      <c r="BL10" s="16" t="s">
        <v>14191</v>
      </c>
      <c r="BM10" s="17">
        <f>B6L298C15*B6L283C16</f>
        <v>148.54001295005713</v>
      </c>
      <c r="BN10" s="16" t="s">
        <v>14192</v>
      </c>
      <c r="BO10" s="17">
        <f>B6L298C20*B6L283C21</f>
        <v>155.84934443539078</v>
      </c>
      <c r="BP10" s="16" t="s">
        <v>14193</v>
      </c>
      <c r="BQ10" s="17">
        <f>B6L298C26*B6L283C27</f>
        <v>1588.1091072430147</v>
      </c>
      <c r="BR10" s="16" t="s">
        <v>14194</v>
      </c>
      <c r="BS10" s="15">
        <f>B6L283C29+B6L283C30+B6L283C31+B6L283C32+B6L283C33</f>
        <v>4827.8223801517252</v>
      </c>
      <c r="BT10" s="16" t="s">
        <v>14195</v>
      </c>
      <c r="BU10" s="23">
        <f>IF(B6L283C3=0,0,B6L283C29/B6L283C3)</f>
        <v>4.2223861682298294</v>
      </c>
      <c r="BV10" s="16" t="s">
        <v>14196</v>
      </c>
      <c r="BW10" s="23">
        <f>IF(B6L283C8=0,0,B6L283C30/B6L283C8)</f>
        <v>2.3223123925264071</v>
      </c>
      <c r="BX10" s="16" t="s">
        <v>14197</v>
      </c>
      <c r="BY10" s="23">
        <f>IF(B6L283C13=0,0,B6L283C31/B6L283C13)</f>
        <v>6.3335792523447463</v>
      </c>
      <c r="BZ10" s="16" t="s">
        <v>14198</v>
      </c>
      <c r="CA10" s="23">
        <f>IF(B6L283C18=0,0,B6L283C32/B6L283C18)</f>
        <v>5.0668634018757963</v>
      </c>
      <c r="CB10" s="16" t="s">
        <v>14199</v>
      </c>
      <c r="CC10" s="23">
        <f>IF(B6L283C24=0,0,B6L283C33/B6L283C24)</f>
        <v>1.0555965420574576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2365.9072000000001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4731.8144000000002</v>
      </c>
      <c r="J11" s="16" t="s">
        <v>14202</v>
      </c>
      <c r="K11" s="23">
        <f>IF(B6L296C3=0,0,B6L284C3/B6L296C3)</f>
        <v>0.26202287976070116</v>
      </c>
      <c r="L11" s="16" t="s">
        <v>14203</v>
      </c>
      <c r="M11" s="23">
        <f>A1L544C81</f>
        <v>0.23198270629676687</v>
      </c>
      <c r="N11" s="16" t="s">
        <v>14204</v>
      </c>
      <c r="O11" s="23">
        <f>B6L284C1*B6L284C5</f>
        <v>548.84955510300608</v>
      </c>
      <c r="P11" s="16" t="s">
        <v>14205</v>
      </c>
      <c r="Q11" s="23">
        <f>B3L838C27</f>
        <v>1.9983366154633555</v>
      </c>
      <c r="R11" s="16" t="s">
        <v>14206</v>
      </c>
      <c r="S11" s="17">
        <f>B6L284C6*B6L284C7</f>
        <v>1096.7861623431097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603.23238928871035</v>
      </c>
      <c r="X11" s="16" t="s">
        <v>14208</v>
      </c>
      <c r="Y11" s="23">
        <f>IF(B6L296C10=0,0,B6L284C10/B6L296C10)</f>
        <v>0.22503135243092739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203.089474048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304.63421107199997</v>
      </c>
      <c r="AH11" s="16" t="s">
        <v>14211</v>
      </c>
      <c r="AI11" s="23">
        <f>IF(B6L296C15=0,0,B6L284C15/B6L296C15)</f>
        <v>0.26444742233983337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266.353832576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319.62459909119997</v>
      </c>
      <c r="AR11" s="16" t="s">
        <v>14214</v>
      </c>
      <c r="AS11" s="23">
        <f>IF(B6L296C20=0,0,B6L284C20/B6L296C20)</f>
        <v>0.26202287976070116</v>
      </c>
      <c r="AT11" s="16" t="s">
        <v>14215</v>
      </c>
      <c r="AU11" s="17">
        <f>A1L239C27</f>
        <v>2814324.2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14071.621000000001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3517.9052500000003</v>
      </c>
      <c r="BD11" s="16" t="s">
        <v>14218</v>
      </c>
      <c r="BE11" s="23">
        <f>IF(B6L296C26=0,0,B6L284C26/B6L296C26)</f>
        <v>0.2516139839274914</v>
      </c>
      <c r="BF11" s="16" t="s">
        <v>14219</v>
      </c>
      <c r="BG11" s="17">
        <f>B6L284C3+B6L284C10+B6L284C15+B6L284C20+B6L284C26</f>
        <v>9477.2108494519107</v>
      </c>
      <c r="BH11" s="16" t="s">
        <v>14220</v>
      </c>
      <c r="BI11" s="17">
        <f>B6L298C3*B6L284C4</f>
        <v>19979.547673190733</v>
      </c>
      <c r="BJ11" s="16" t="s">
        <v>14221</v>
      </c>
      <c r="BK11" s="17">
        <f>B6L298C10*B6L284C11</f>
        <v>2547.080096760883</v>
      </c>
      <c r="BL11" s="16" t="s">
        <v>14222</v>
      </c>
      <c r="BM11" s="17">
        <f>B6L298C15*B6L284C16</f>
        <v>1286.2832792000193</v>
      </c>
      <c r="BN11" s="16" t="s">
        <v>14223</v>
      </c>
      <c r="BO11" s="17">
        <f>B6L298C20*B6L284C21</f>
        <v>1349.5784862286876</v>
      </c>
      <c r="BP11" s="16" t="s">
        <v>14224</v>
      </c>
      <c r="BQ11" s="17">
        <f>B6L298C26*B6L284C27</f>
        <v>14853.954468743104</v>
      </c>
      <c r="BR11" s="16" t="s">
        <v>14225</v>
      </c>
      <c r="BS11" s="15">
        <f>B6L284C29+B6L284C30+B6L284C31+B6L284C32+B6L284C33</f>
        <v>40016.444004123427</v>
      </c>
      <c r="BT11" s="16" t="s">
        <v>14226</v>
      </c>
      <c r="BU11" s="23">
        <f>IF(B6L284C3=0,0,B6L284C29/B6L284C3)</f>
        <v>4.2223861682298303</v>
      </c>
      <c r="BV11" s="16" t="s">
        <v>14227</v>
      </c>
      <c r="BW11" s="23">
        <f>IF(B6L284C8=0,0,B6L284C30/B6L284C8)</f>
        <v>2.3223123925264066</v>
      </c>
      <c r="BX11" s="16" t="s">
        <v>14228</v>
      </c>
      <c r="BY11" s="23">
        <f>IF(B6L284C13=0,0,B6L284C31/B6L284C13)</f>
        <v>6.3335792523447445</v>
      </c>
      <c r="BZ11" s="16" t="s">
        <v>14229</v>
      </c>
      <c r="CA11" s="23">
        <f>IF(B6L284C18=0,0,B6L284C32/B6L284C18)</f>
        <v>5.0668634018757963</v>
      </c>
      <c r="CB11" s="16" t="s">
        <v>14230</v>
      </c>
      <c r="CC11" s="23">
        <f>IF(B6L284C24=0,0,B6L284C33/B6L284C24)</f>
        <v>1.0555965420574576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179.30459999999999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358.60919999999999</v>
      </c>
      <c r="J12" s="16" t="s">
        <v>14233</v>
      </c>
      <c r="K12" s="23">
        <f>IF(B6L296C3=0,0,B6L285C3/B6L296C3)</f>
        <v>1.9857882695627542E-2</v>
      </c>
      <c r="L12" s="16" t="s">
        <v>14234</v>
      </c>
      <c r="M12" s="23">
        <f>A1L545C81</f>
        <v>0.44524184296881253</v>
      </c>
      <c r="N12" s="16" t="s">
        <v>14235</v>
      </c>
      <c r="O12" s="23">
        <f>B6L285C1*B6L285C5</f>
        <v>79.833910556785739</v>
      </c>
      <c r="P12" s="16" t="s">
        <v>14236</v>
      </c>
      <c r="Q12" s="23">
        <f>B3L839C27</f>
        <v>1.9829935058469506</v>
      </c>
      <c r="R12" s="16" t="s">
        <v>14237</v>
      </c>
      <c r="S12" s="23">
        <f>B6L285C6*B6L285C7</f>
        <v>158.31012618047242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87.070569399259838</v>
      </c>
      <c r="X12" s="16" t="s">
        <v>14239</v>
      </c>
      <c r="Y12" s="23">
        <f>IF(B6L296C10=0,0,B6L285C10/B6L296C10)</f>
        <v>3.2481027770988526E-2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15.391506864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23.087260296</v>
      </c>
      <c r="AH12" s="16" t="s">
        <v>14242</v>
      </c>
      <c r="AI12" s="23">
        <f>IF(B6L296C15=0,0,B6L285C15/B6L296C15)</f>
        <v>2.0041631084970236E-2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20.186111867999998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24.223334241599996</v>
      </c>
      <c r="AR12" s="16" t="s">
        <v>14245</v>
      </c>
      <c r="AS12" s="23">
        <f>IF(B6L296C20=0,0,B6L285C20/B6L296C20)</f>
        <v>1.9857882695627542E-2</v>
      </c>
      <c r="AT12" s="16" t="s">
        <v>14246</v>
      </c>
      <c r="AU12" s="17">
        <f>A1L240C27</f>
        <v>179240.8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896.20399999999995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224.05099999999999</v>
      </c>
      <c r="BD12" s="16" t="s">
        <v>14249</v>
      </c>
      <c r="BE12" s="23">
        <f>IF(B6L296C26=0,0,B6L285C26/B6L296C26)</f>
        <v>1.6024980977795911E-2</v>
      </c>
      <c r="BF12" s="16" t="s">
        <v>14250</v>
      </c>
      <c r="BG12" s="23">
        <f>B6L285C3+B6L285C10+B6L285C15+B6L285C20+B6L285C26</f>
        <v>717.04136393685985</v>
      </c>
      <c r="BH12" s="16" t="s">
        <v>14251</v>
      </c>
      <c r="BI12" s="17">
        <f>B6L298C3*B6L285C4</f>
        <v>1514.1865258799648</v>
      </c>
      <c r="BJ12" s="16" t="s">
        <v>14252</v>
      </c>
      <c r="BK12" s="17">
        <f>B6L298C10*B6L285C11</f>
        <v>367.64556789133024</v>
      </c>
      <c r="BL12" s="16" t="s">
        <v>14253</v>
      </c>
      <c r="BM12" s="17">
        <f>B6L298C15*B6L285C16</f>
        <v>97.483328536152143</v>
      </c>
      <c r="BN12" s="16" t="s">
        <v>14254</v>
      </c>
      <c r="BO12" s="17">
        <f>B6L298C20*B6L285C21</f>
        <v>102.28027145013985</v>
      </c>
      <c r="BP12" s="16" t="s">
        <v>14255</v>
      </c>
      <c r="BQ12" s="17">
        <f>B6L298C26*B6L285C27</f>
        <v>946.02984337806163</v>
      </c>
      <c r="BR12" s="16" t="s">
        <v>14256</v>
      </c>
      <c r="BS12" s="15">
        <f>B6L285C29+B6L285C30+B6L285C31+B6L285C32+B6L285C33</f>
        <v>3027.6255371356488</v>
      </c>
      <c r="BT12" s="16" t="s">
        <v>14257</v>
      </c>
      <c r="BU12" s="23">
        <f>IF(B6L285C3=0,0,B6L285C29/B6L285C3)</f>
        <v>4.2223861682298303</v>
      </c>
      <c r="BV12" s="16" t="s">
        <v>14258</v>
      </c>
      <c r="BW12" s="23">
        <f>IF(B6L285C8=0,0,B6L285C30/B6L285C8)</f>
        <v>2.3223123925264066</v>
      </c>
      <c r="BX12" s="16" t="s">
        <v>14259</v>
      </c>
      <c r="BY12" s="23">
        <f>IF(B6L285C13=0,0,B6L285C31/B6L285C13)</f>
        <v>6.3335792523447454</v>
      </c>
      <c r="BZ12" s="16" t="s">
        <v>14260</v>
      </c>
      <c r="CA12" s="23">
        <f>IF(B6L285C18=0,0,B6L285C32/B6L285C18)</f>
        <v>5.0668634018757963</v>
      </c>
      <c r="CB12" s="16" t="s">
        <v>14261</v>
      </c>
      <c r="CC12" s="23">
        <f>IF(B6L285C24=0,0,B6L285C33/B6L285C24)</f>
        <v>1.0555965420574576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1847.2819999999999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3694.5639999999999</v>
      </c>
      <c r="J13" s="16" t="s">
        <v>14264</v>
      </c>
      <c r="K13" s="23">
        <f>IF(B6L296C3=0,0,B6L286C3/B6L296C3)</f>
        <v>0.2045854331776443</v>
      </c>
      <c r="L13" s="16" t="s">
        <v>14265</v>
      </c>
      <c r="M13" s="23">
        <f>A1L546C81</f>
        <v>0.19501449030913429</v>
      </c>
      <c r="N13" s="16" t="s">
        <v>14266</v>
      </c>
      <c r="O13" s="23">
        <f>B6L286C1*B6L286C5</f>
        <v>360.24675768723819</v>
      </c>
      <c r="P13" s="16" t="s">
        <v>14267</v>
      </c>
      <c r="Q13" s="23">
        <f>B3L840C27</f>
        <v>1.9980957825196348</v>
      </c>
      <c r="R13" s="16" t="s">
        <v>14268</v>
      </c>
      <c r="S13" s="23">
        <f>B6L286C6*B6L286C7</f>
        <v>719.80752720124349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395.89413996068396</v>
      </c>
      <c r="X13" s="16" t="s">
        <v>14270</v>
      </c>
      <c r="Y13" s="23">
        <f>IF(B6L296C10=0,0,B6L286C10/B6L296C10)</f>
        <v>0.14768536192142903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158.57068687999998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237.85603031999997</v>
      </c>
      <c r="AH13" s="16" t="s">
        <v>14273</v>
      </c>
      <c r="AI13" s="23">
        <f>IF(B6L296C15=0,0,B6L286C15/B6L296C15)</f>
        <v>0.20647849722709838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207.96700755999998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249.56040907199997</v>
      </c>
      <c r="AR13" s="16" t="s">
        <v>14276</v>
      </c>
      <c r="AS13" s="23">
        <f>IF(B6L296C20=0,0,B6L286C20/B6L296C20)</f>
        <v>0.2045854331776443</v>
      </c>
      <c r="AT13" s="16" t="s">
        <v>14277</v>
      </c>
      <c r="AU13" s="17">
        <f>A1L241C27</f>
        <v>2206258.6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11031.293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2757.8232499999999</v>
      </c>
      <c r="BD13" s="16" t="s">
        <v>14280</v>
      </c>
      <c r="BE13" s="23">
        <f>IF(B6L296C26=0,0,B6L286C26/B6L296C26)</f>
        <v>0.19725002397388675</v>
      </c>
      <c r="BF13" s="16" t="s">
        <v>14281</v>
      </c>
      <c r="BG13" s="17">
        <f>B6L286C3+B6L286C10+B6L286C15+B6L286C20+B6L286C26</f>
        <v>7335.6978293526827</v>
      </c>
      <c r="BH13" s="16" t="s">
        <v>14282</v>
      </c>
      <c r="BI13" s="17">
        <f>B6L298C3*B6L286C4</f>
        <v>15599.875931239874</v>
      </c>
      <c r="BJ13" s="16" t="s">
        <v>14283</v>
      </c>
      <c r="BK13" s="17">
        <f>B6L298C10*B6L286C11</f>
        <v>1671.6179406532362</v>
      </c>
      <c r="BL13" s="16" t="s">
        <v>14284</v>
      </c>
      <c r="BM13" s="17">
        <f>B6L298C15*B6L286C16</f>
        <v>1004.3200124532232</v>
      </c>
      <c r="BN13" s="16" t="s">
        <v>14285</v>
      </c>
      <c r="BO13" s="17">
        <f>B6L298C20*B6L286C21</f>
        <v>1053.7404194033909</v>
      </c>
      <c r="BP13" s="16" t="s">
        <v>14286</v>
      </c>
      <c r="BQ13" s="17">
        <f>B6L298C26*B6L286C27</f>
        <v>11644.594745222637</v>
      </c>
      <c r="BR13" s="16" t="s">
        <v>14287</v>
      </c>
      <c r="BS13" s="15">
        <f>B6L286C29+B6L286C30+B6L286C31+B6L286C32+B6L286C33</f>
        <v>30974.149048972366</v>
      </c>
      <c r="BT13" s="16" t="s">
        <v>14288</v>
      </c>
      <c r="BU13" s="23">
        <f>IF(B6L286C3=0,0,B6L286C29/B6L286C3)</f>
        <v>4.2223861682298303</v>
      </c>
      <c r="BV13" s="16" t="s">
        <v>14289</v>
      </c>
      <c r="BW13" s="23">
        <f>IF(B6L286C8=0,0,B6L286C30/B6L286C8)</f>
        <v>2.3223123925264066</v>
      </c>
      <c r="BX13" s="16" t="s">
        <v>14290</v>
      </c>
      <c r="BY13" s="23">
        <f>IF(B6L286C13=0,0,B6L286C31/B6L286C13)</f>
        <v>6.3335792523447463</v>
      </c>
      <c r="BZ13" s="16" t="s">
        <v>14291</v>
      </c>
      <c r="CA13" s="23">
        <f>IF(B6L286C18=0,0,B6L286C32/B6L286C18)</f>
        <v>5.0668634018757963</v>
      </c>
      <c r="CB13" s="16" t="s">
        <v>14292</v>
      </c>
      <c r="CC13" s="23">
        <f>IF(B6L286C24=0,0,B6L286C33/B6L286C24)</f>
        <v>1.0555965420574576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336.6662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673.33240000000001</v>
      </c>
      <c r="J14" s="16" t="s">
        <v>14295</v>
      </c>
      <c r="K14" s="23">
        <f>IF(B6L296C3=0,0,B6L287C3/B6L296C3)</f>
        <v>3.7285590593786673E-2</v>
      </c>
      <c r="L14" s="16" t="s">
        <v>14296</v>
      </c>
      <c r="M14" s="23">
        <f>A1L547C81</f>
        <v>0.43267917632926017</v>
      </c>
      <c r="N14" s="16" t="s">
        <v>14297</v>
      </c>
      <c r="O14" s="23">
        <f>B6L287C1*B6L287C5</f>
        <v>145.66845411390199</v>
      </c>
      <c r="P14" s="16" t="s">
        <v>14298</v>
      </c>
      <c r="Q14" s="23">
        <f>B3L841C27</f>
        <v>2.0944016506189822</v>
      </c>
      <c r="R14" s="16" t="s">
        <v>14299</v>
      </c>
      <c r="S14" s="23">
        <f>B6L287C6*B6L287C7</f>
        <v>305.08825073927181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167.79853790659951</v>
      </c>
      <c r="X14" s="16" t="s">
        <v>14301</v>
      </c>
      <c r="Y14" s="23">
        <f>IF(B6L296C10=0,0,B6L287C10/B6L296C10)</f>
        <v>6.2595995492845141E-2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28.899426607999999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43.349139911999998</v>
      </c>
      <c r="AH14" s="16" t="s">
        <v>14304</v>
      </c>
      <c r="AI14" s="23">
        <f>IF(B6L296C15=0,0,B6L287C15/B6L296C15)</f>
        <v>3.7630600548891696E-2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37.901880796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45.4822569552</v>
      </c>
      <c r="AR14" s="16" t="s">
        <v>14307</v>
      </c>
      <c r="AS14" s="23">
        <f>IF(B6L296C20=0,0,B6L287C20/B6L296C20)</f>
        <v>3.728559059378668E-2</v>
      </c>
      <c r="AT14" s="16" t="s">
        <v>14308</v>
      </c>
      <c r="AU14" s="17">
        <f>A1L242C27</f>
        <v>274073.40000000002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1370.3670000000002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342.59175000000005</v>
      </c>
      <c r="BD14" s="16" t="s">
        <v>14311</v>
      </c>
      <c r="BE14" s="23">
        <f>IF(B6L296C26=0,0,B6L287C26/B6L296C26)</f>
        <v>2.4503466964663465E-2</v>
      </c>
      <c r="BF14" s="16" t="s">
        <v>14312</v>
      </c>
      <c r="BG14" s="17">
        <f>B6L287C3+B6L287C10+B6L287C15+B6L287C20+B6L287C26</f>
        <v>1272.5540847737996</v>
      </c>
      <c r="BH14" s="16" t="s">
        <v>14313</v>
      </c>
      <c r="BI14" s="17">
        <f>B6L298C3*B6L287C4</f>
        <v>2843.0694123809953</v>
      </c>
      <c r="BJ14" s="16" t="s">
        <v>14314</v>
      </c>
      <c r="BK14" s="17">
        <f>B6L298C10*B6L287C11</f>
        <v>708.51022550601454</v>
      </c>
      <c r="BL14" s="16" t="s">
        <v>14315</v>
      </c>
      <c r="BM14" s="17">
        <f>B6L298C15*B6L287C16</f>
        <v>183.03680876908848</v>
      </c>
      <c r="BN14" s="16" t="s">
        <v>14316</v>
      </c>
      <c r="BO14" s="17">
        <f>B6L298C20*B6L287C21</f>
        <v>192.04365266751148</v>
      </c>
      <c r="BP14" s="16" t="s">
        <v>14317</v>
      </c>
      <c r="BQ14" s="17">
        <f>B6L298C26*B6L287C27</f>
        <v>1446.5546665496524</v>
      </c>
      <c r="BR14" s="16" t="s">
        <v>14318</v>
      </c>
      <c r="BS14" s="15">
        <f>B6L287C29+B6L287C30+B6L287C31+B6L287C32+B6L287C33</f>
        <v>5373.2147658732629</v>
      </c>
      <c r="BT14" s="16" t="s">
        <v>14319</v>
      </c>
      <c r="BU14" s="23">
        <f>IF(B6L287C3=0,0,B6L287C29/B6L287C3)</f>
        <v>4.2223861682298303</v>
      </c>
      <c r="BV14" s="16" t="s">
        <v>14320</v>
      </c>
      <c r="BW14" s="23">
        <f>IF(B6L287C8=0,0,B6L287C30/B6L287C8)</f>
        <v>2.3223123925264066</v>
      </c>
      <c r="BX14" s="16" t="s">
        <v>14321</v>
      </c>
      <c r="BY14" s="23">
        <f>IF(B6L287C13=0,0,B6L287C31/B6L287C13)</f>
        <v>6.3335792523447454</v>
      </c>
      <c r="BZ14" s="16" t="s">
        <v>14322</v>
      </c>
      <c r="CA14" s="23">
        <f>IF(B6L287C18=0,0,B6L287C32/B6L287C18)</f>
        <v>5.0668634018757963</v>
      </c>
      <c r="CB14" s="16" t="s">
        <v>14323</v>
      </c>
      <c r="CC14" s="23">
        <f>IF(B6L287C24=0,0,B6L287C33/B6L287C24)</f>
        <v>1.0555965420574578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1399.0701999999999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2798.1403999999998</v>
      </c>
      <c r="J15" s="16" t="s">
        <v>14326</v>
      </c>
      <c r="K15" s="23">
        <f>IF(B6L296C3=0,0,B6L288C3/B6L296C3)</f>
        <v>0.15494623068537094</v>
      </c>
      <c r="L15" s="16" t="s">
        <v>14327</v>
      </c>
      <c r="M15" s="23">
        <f>A1L548C81</f>
        <v>0.29331903398645676</v>
      </c>
      <c r="N15" s="16" t="s">
        <v>14328</v>
      </c>
      <c r="O15" s="23">
        <f>B6L288C1*B6L288C5</f>
        <v>410.3739195432388</v>
      </c>
      <c r="P15" s="16" t="s">
        <v>14329</v>
      </c>
      <c r="Q15" s="23">
        <f>B3L842C27</f>
        <v>2.0352976931626885</v>
      </c>
      <c r="R15" s="16" t="s">
        <v>14330</v>
      </c>
      <c r="S15" s="23">
        <f>B6L288C6*B6L288C7</f>
        <v>835.23309178048464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459.37820047926658</v>
      </c>
      <c r="X15" s="16" t="s">
        <v>14332</v>
      </c>
      <c r="Y15" s="23">
        <f>IF(B6L296C10=0,0,B6L288C10/B6L296C10)</f>
        <v>0.17136761812976764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120.09618596799999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180.14427895199998</v>
      </c>
      <c r="AH15" s="16" t="s">
        <v>14335</v>
      </c>
      <c r="AI15" s="23">
        <f>IF(B6L296C15=0,0,B6L288C15/B6L296C15)</f>
        <v>0.15637997469320655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157.50732311599998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189.00878773919996</v>
      </c>
      <c r="AR15" s="16" t="s">
        <v>14338</v>
      </c>
      <c r="AS15" s="23">
        <f>IF(B6L296C20=0,0,B6L288C20/B6L296C20)</f>
        <v>0.15494623068537094</v>
      </c>
      <c r="AT15" s="16" t="s">
        <v>14339</v>
      </c>
      <c r="AU15" s="17">
        <f>A1L243C27</f>
        <v>1699659.6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8498.2980000000007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2124.5745000000002</v>
      </c>
      <c r="BD15" s="16" t="s">
        <v>14342</v>
      </c>
      <c r="BE15" s="23">
        <f>IF(B6L296C26=0,0,B6L288C26/B6L296C26)</f>
        <v>0.15195766119504159</v>
      </c>
      <c r="BF15" s="16" t="s">
        <v>14343</v>
      </c>
      <c r="BG15" s="17">
        <f>B6L288C3+B6L288C10+B6L288C15+B6L288C20+B6L288C26</f>
        <v>5751.2461671704659</v>
      </c>
      <c r="BH15" s="16" t="s">
        <v>14344</v>
      </c>
      <c r="BI15" s="17">
        <f>B6L298C3*B6L288C4</f>
        <v>11814.829321725083</v>
      </c>
      <c r="BJ15" s="16" t="s">
        <v>14345</v>
      </c>
      <c r="BK15" s="17">
        <f>B6L298C10*B6L288C11</f>
        <v>1939.6721596899652</v>
      </c>
      <c r="BL15" s="16" t="s">
        <v>14346</v>
      </c>
      <c r="BM15" s="17">
        <f>B6L298C15*B6L288C16</f>
        <v>760.63871173266102</v>
      </c>
      <c r="BN15" s="16" t="s">
        <v>14347</v>
      </c>
      <c r="BO15" s="17">
        <f>B6L298C20*B6L288C21</f>
        <v>798.06809102388581</v>
      </c>
      <c r="BP15" s="16" t="s">
        <v>14348</v>
      </c>
      <c r="BQ15" s="17">
        <f>B6L298C26*B6L288C27</f>
        <v>8970.7739821738087</v>
      </c>
      <c r="BR15" s="16" t="s">
        <v>14349</v>
      </c>
      <c r="BS15" s="15">
        <f>B6L288C29+B6L288C30+B6L288C31+B6L288C32+B6L288C33</f>
        <v>24283.982266345403</v>
      </c>
      <c r="BT15" s="16" t="s">
        <v>14350</v>
      </c>
      <c r="BU15" s="23">
        <f>IF(B6L288C3=0,0,B6L288C29/B6L288C3)</f>
        <v>4.2223861682298303</v>
      </c>
      <c r="BV15" s="16" t="s">
        <v>14351</v>
      </c>
      <c r="BW15" s="23">
        <f>IF(B6L288C8=0,0,B6L288C30/B6L288C8)</f>
        <v>2.3223123925264066</v>
      </c>
      <c r="BX15" s="16" t="s">
        <v>14352</v>
      </c>
      <c r="BY15" s="23">
        <f>IF(B6L288C13=0,0,B6L288C31/B6L288C13)</f>
        <v>6.3335792523447472</v>
      </c>
      <c r="BZ15" s="16" t="s">
        <v>14353</v>
      </c>
      <c r="CA15" s="23">
        <f>IF(B6L288C18=0,0,B6L288C32/B6L288C18)</f>
        <v>5.0668634018757954</v>
      </c>
      <c r="CB15" s="16" t="s">
        <v>14354</v>
      </c>
      <c r="CC15" s="23">
        <f>IF(B6L288C24=0,0,B6L288C33/B6L288C24)</f>
        <v>1.0555965420574576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25.101599999999998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50.203199999999995</v>
      </c>
      <c r="J16" s="16" t="s">
        <v>14357</v>
      </c>
      <c r="K16" s="23">
        <f>IF(B6L296C3=0,0,B6L289C3/B6L296C3)</f>
        <v>2.7799879549803199E-3</v>
      </c>
      <c r="L16" s="16" t="s">
        <v>14358</v>
      </c>
      <c r="M16" s="23">
        <f>A1L549C81</f>
        <v>0.473918702043228</v>
      </c>
      <c r="N16" s="16" t="s">
        <v>14359</v>
      </c>
      <c r="O16" s="23">
        <f>B6L289C1*B6L289C5</f>
        <v>11.896117691208291</v>
      </c>
      <c r="P16" s="16" t="s">
        <v>14360</v>
      </c>
      <c r="Q16" s="23">
        <f>B3L843C27</f>
        <v>1.662358926845632</v>
      </c>
      <c r="R16" s="16" t="s">
        <v>14361</v>
      </c>
      <c r="S16" s="23">
        <f>B6L289C6*B6L289C7</f>
        <v>19.775617438786352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10.876589591332495</v>
      </c>
      <c r="X16" s="16" t="s">
        <v>14363</v>
      </c>
      <c r="Y16" s="23">
        <f>IF(B6L296C10=0,0,B6L289C10/B6L296C10)</f>
        <v>4.0574307829520026E-3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2.1547213439999999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3.2320820159999997</v>
      </c>
      <c r="AH16" s="16" t="s">
        <v>14366</v>
      </c>
      <c r="AI16" s="23">
        <f>IF(B6L296C15=0,0,B6L289C15/B6L296C15)</f>
        <v>2.805711659614359E-3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2.8259381279999998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3.3911257535999995</v>
      </c>
      <c r="AR16" s="16" t="s">
        <v>14369</v>
      </c>
      <c r="AS16" s="23">
        <f>IF(B6L296C20=0,0,B6L289C20/B6L296C20)</f>
        <v>2.7799879549803203E-3</v>
      </c>
      <c r="AT16" s="16" t="s">
        <v>14370</v>
      </c>
      <c r="AU16" s="17">
        <f>A1L244C27</f>
        <v>41625.800000000003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208.12900000000002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52.032250000000005</v>
      </c>
      <c r="BD16" s="16" t="s">
        <v>14373</v>
      </c>
      <c r="BE16" s="23">
        <f>IF(B6L296C26=0,0,B6L289C26/B6L296C26)</f>
        <v>3.7215447218799358E-3</v>
      </c>
      <c r="BF16" s="16" t="s">
        <v>14374</v>
      </c>
      <c r="BG16" s="23">
        <f>B6L289C3+B6L289C10+B6L289C15+B6L289C20+B6L289C26</f>
        <v>119.73524736093249</v>
      </c>
      <c r="BH16" s="16" t="s">
        <v>14375</v>
      </c>
      <c r="BI16" s="17">
        <f>B6L298C3*B6L289C4</f>
        <v>211.97729728087577</v>
      </c>
      <c r="BJ16" s="16" t="s">
        <v>14376</v>
      </c>
      <c r="BK16" s="17">
        <f>B6L298C10*B6L289C11</f>
        <v>45.925161447954871</v>
      </c>
      <c r="BL16" s="16" t="s">
        <v>14377</v>
      </c>
      <c r="BM16" s="17">
        <f>B6L298C15*B6L289C16</f>
        <v>13.647098398942784</v>
      </c>
      <c r="BN16" s="16" t="s">
        <v>14378</v>
      </c>
      <c r="BO16" s="17">
        <f>B6L298C20*B6L289C21</f>
        <v>14.318642476728598</v>
      </c>
      <c r="BP16" s="16" t="s">
        <v>14379</v>
      </c>
      <c r="BQ16" s="17">
        <f>B6L298C26*B6L289C27</f>
        <v>219.70025270187662</v>
      </c>
      <c r="BR16" s="16" t="s">
        <v>14380</v>
      </c>
      <c r="BS16" s="15">
        <f>B6L289C29+B6L289C30+B6L289C31+B6L289C32+B6L289C33</f>
        <v>505.56845230637862</v>
      </c>
      <c r="BT16" s="16" t="s">
        <v>14381</v>
      </c>
      <c r="BU16" s="23">
        <f>IF(B6L289C3=0,0,B6L289C29/B6L289C3)</f>
        <v>4.2223861682298303</v>
      </c>
      <c r="BV16" s="16" t="s">
        <v>14382</v>
      </c>
      <c r="BW16" s="23">
        <f>IF(B6L289C8=0,0,B6L289C30/B6L289C8)</f>
        <v>2.3223123925264071</v>
      </c>
      <c r="BX16" s="16" t="s">
        <v>14383</v>
      </c>
      <c r="BY16" s="23">
        <f>IF(B6L289C13=0,0,B6L289C31/B6L289C13)</f>
        <v>6.3335792523447454</v>
      </c>
      <c r="BZ16" s="16" t="s">
        <v>14384</v>
      </c>
      <c r="CA16" s="23">
        <f>IF(B6L289C18=0,0,B6L289C32/B6L289C18)</f>
        <v>5.0668634018757963</v>
      </c>
      <c r="CB16" s="16" t="s">
        <v>14385</v>
      </c>
      <c r="CC16" s="23">
        <f>IF(B6L289C24=0,0,B6L289C33/B6L289C24)</f>
        <v>1.0555965420574576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42.710799999999999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85.421599999999998</v>
      </c>
      <c r="J17" s="16" t="s">
        <v>14388</v>
      </c>
      <c r="K17" s="23">
        <f>IF(B6L296C3=0,0,B6L290C3/B6L296C3)</f>
        <v>4.7301968618563544E-3</v>
      </c>
      <c r="L17" s="16" t="s">
        <v>14389</v>
      </c>
      <c r="M17" s="23">
        <f>A1L550C81</f>
        <v>0.21135037230831155</v>
      </c>
      <c r="N17" s="16" t="s">
        <v>14390</v>
      </c>
      <c r="O17" s="23">
        <f>B6L290C1*B6L290C5</f>
        <v>9.0269434815858336</v>
      </c>
      <c r="P17" s="16" t="s">
        <v>14391</v>
      </c>
      <c r="Q17" s="23">
        <f>B3L844C27</f>
        <v>1.7470628483207504</v>
      </c>
      <c r="R17" s="16" t="s">
        <v>14392</v>
      </c>
      <c r="S17" s="23">
        <f>B6L290C6*B6L290C7</f>
        <v>15.770637590569779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8.6738506748133783</v>
      </c>
      <c r="X17" s="16" t="s">
        <v>14394</v>
      </c>
      <c r="Y17" s="23">
        <f>IF(B6L296C10=0,0,B6L290C10/B6L296C10)</f>
        <v>3.2357154270822521E-3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3.666295072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5.4994426079999998</v>
      </c>
      <c r="AH17" s="16" t="s">
        <v>14397</v>
      </c>
      <c r="AI17" s="23">
        <f>IF(B6L296C15=0,0,B6L290C15/B6L296C15)</f>
        <v>4.7739661834885812E-3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4.8083818640000002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5.7700582367999997</v>
      </c>
      <c r="AR17" s="16" t="s">
        <v>14400</v>
      </c>
      <c r="AS17" s="23">
        <f>IF(B6L296C20=0,0,B6L290C20/B6L296C20)</f>
        <v>4.7301968618563553E-3</v>
      </c>
      <c r="AT17" s="16" t="s">
        <v>14401</v>
      </c>
      <c r="AU17" s="17">
        <f>A1L245C27</f>
        <v>59749.200000000004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298.74600000000004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74.686500000000009</v>
      </c>
      <c r="BD17" s="16" t="s">
        <v>14404</v>
      </c>
      <c r="BE17" s="23">
        <f>IF(B6L296C26=0,0,B6L290C26/B6L296C26)</f>
        <v>5.3418629767247395E-3</v>
      </c>
      <c r="BF17" s="16" t="s">
        <v>14405</v>
      </c>
      <c r="BG17" s="23">
        <f>B6L290C3+B6L290C10+B6L290C15+B6L290C20+B6L290C26</f>
        <v>180.05145151961338</v>
      </c>
      <c r="BH17" s="16" t="s">
        <v>14406</v>
      </c>
      <c r="BI17" s="17">
        <f>B6L298C3*B6L290C4</f>
        <v>360.6829823080613</v>
      </c>
      <c r="BJ17" s="16" t="s">
        <v>14407</v>
      </c>
      <c r="BK17" s="17">
        <f>B6L298C10*B6L290C11</f>
        <v>36.624347114622992</v>
      </c>
      <c r="BL17" s="16" t="s">
        <v>14408</v>
      </c>
      <c r="BM17" s="17">
        <f>B6L298C15*B6L290C16</f>
        <v>23.220770400992983</v>
      </c>
      <c r="BN17" s="16" t="s">
        <v>14409</v>
      </c>
      <c r="BO17" s="17">
        <f>B6L298C20*B6L290C21</f>
        <v>24.363414088944925</v>
      </c>
      <c r="BP17" s="16" t="s">
        <v>14410</v>
      </c>
      <c r="BQ17" s="17">
        <f>B6L298C26*B6L290C27</f>
        <v>315.3552445534973</v>
      </c>
      <c r="BR17" s="16" t="s">
        <v>14411</v>
      </c>
      <c r="BS17" s="15">
        <f>B6L290C29+B6L290C30+B6L290C31+B6L290C32+B6L290C33</f>
        <v>760.24675846611945</v>
      </c>
      <c r="BT17" s="16" t="s">
        <v>14412</v>
      </c>
      <c r="BU17" s="23">
        <f>IF(B6L290C3=0,0,B6L290C29/B6L290C3)</f>
        <v>4.2223861682298311</v>
      </c>
      <c r="BV17" s="16" t="s">
        <v>14413</v>
      </c>
      <c r="BW17" s="23">
        <f>IF(B6L290C8=0,0,B6L290C30/B6L290C8)</f>
        <v>2.3223123925264071</v>
      </c>
      <c r="BX17" s="16" t="s">
        <v>14414</v>
      </c>
      <c r="BY17" s="23">
        <f>IF(B6L290C13=0,0,B6L290C31/B6L290C13)</f>
        <v>6.3335792523447445</v>
      </c>
      <c r="BZ17" s="16" t="s">
        <v>14415</v>
      </c>
      <c r="CA17" s="23">
        <f>IF(B6L290C18=0,0,B6L290C32/B6L290C18)</f>
        <v>5.0668634018757963</v>
      </c>
      <c r="CB17" s="16" t="s">
        <v>14416</v>
      </c>
      <c r="CC17" s="23">
        <f>IF(B6L290C24=0,0,B6L290C33/B6L290C24)</f>
        <v>1.0555965420574578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664.48259999999993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664.48259999999993</v>
      </c>
      <c r="J18" s="16" t="s">
        <v>14419</v>
      </c>
      <c r="K18" s="23">
        <f>IF(B6L296C3=0,0,B6L291C3/B6L296C3)</f>
        <v>3.6795535429893035E-2</v>
      </c>
      <c r="L18" s="16" t="s">
        <v>14420</v>
      </c>
      <c r="M18" s="23">
        <f>A1L551C81</f>
        <v>1.8125830398422769E-2</v>
      </c>
      <c r="N18" s="16" t="s">
        <v>14421</v>
      </c>
      <c r="O18" s="23">
        <f>B6L291C1*B6L291C5</f>
        <v>12.044298910302997</v>
      </c>
      <c r="P18" s="16" t="s">
        <v>14422</v>
      </c>
      <c r="Q18" s="23">
        <f>B3L845C27</f>
        <v>1.1059477389030232</v>
      </c>
      <c r="R18" s="16" t="s">
        <v>14423</v>
      </c>
      <c r="S18" s="23">
        <f>B6L291C6*B6L291C7</f>
        <v>13.320365146521747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7.326200830586961</v>
      </c>
      <c r="X18" s="16" t="s">
        <v>14425</v>
      </c>
      <c r="Y18" s="23">
        <f>IF(B6L296C10=0,0,B6L291C10/B6L296C10)</f>
        <v>2.7329846844455935E-3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21.702001715999998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32.553002573999997</v>
      </c>
      <c r="AH18" s="16" t="s">
        <v>14428</v>
      </c>
      <c r="AI18" s="23">
        <f>IF(B6L296C15=0,0,B6L291C15/B6L296C15)</f>
        <v>2.8258669930153173E-2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37.403725553999998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44.884470664799998</v>
      </c>
      <c r="AR18" s="16" t="s">
        <v>14431</v>
      </c>
      <c r="AS18" s="23">
        <f>IF(B6L296C20=0,0,B6L291C20/B6L296C20)</f>
        <v>3.6795535429893042E-2</v>
      </c>
      <c r="AT18" s="16" t="s">
        <v>14432</v>
      </c>
      <c r="AU18" s="17">
        <f>A1L246C27</f>
        <v>1593352.4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7966.7619999999997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1991.6904999999999</v>
      </c>
      <c r="BD18" s="16" t="s">
        <v>14435</v>
      </c>
      <c r="BE18" s="23">
        <f>IF(B6L296C26=0,0,B6L291C26/B6L296C26)</f>
        <v>0.14245329133169157</v>
      </c>
      <c r="BF18" s="16" t="s">
        <v>14436</v>
      </c>
      <c r="BG18" s="17">
        <f>B6L291C3+B6L291C10+B6L291C15+B6L291C20+B6L291C26</f>
        <v>2740.936774069387</v>
      </c>
      <c r="BH18" s="16" t="s">
        <v>14437</v>
      </c>
      <c r="BI18" s="17">
        <f>B6L298C3*B6L291C4</f>
        <v>2805.7021392693946</v>
      </c>
      <c r="BJ18" s="16" t="s">
        <v>14438</v>
      </c>
      <c r="BK18" s="17">
        <f>B6L298C10*B6L291C11</f>
        <v>30.934049052744278</v>
      </c>
      <c r="BL18" s="16" t="s">
        <v>14439</v>
      </c>
      <c r="BM18" s="17">
        <f>B6L298C15*B6L291C16</f>
        <v>137.45134780280767</v>
      </c>
      <c r="BN18" s="16" t="s">
        <v>14440</v>
      </c>
      <c r="BO18" s="17">
        <f>B6L298C20*B6L291C21</f>
        <v>189.5195681033691</v>
      </c>
      <c r="BP18" s="16" t="s">
        <v>14441</v>
      </c>
      <c r="BQ18" s="17">
        <f>B6L298C26*B6L291C27</f>
        <v>8409.6864185947543</v>
      </c>
      <c r="BR18" s="16" t="s">
        <v>14442</v>
      </c>
      <c r="BS18" s="15">
        <f>B6L291C29+B6L291C30+B6L291C31+B6L291C32+B6L291C33</f>
        <v>11573.293522823071</v>
      </c>
      <c r="BT18" s="16" t="s">
        <v>14443</v>
      </c>
      <c r="BU18" s="23">
        <f>IF(B6L291C3=0,0,B6L291C29/B6L291C3)</f>
        <v>4.2223861682298303</v>
      </c>
      <c r="BV18" s="16" t="s">
        <v>14444</v>
      </c>
      <c r="BW18" s="23">
        <f>IF(B6L291C8=0,0,B6L291C30/B6L291C8)</f>
        <v>2.3223123925264066</v>
      </c>
      <c r="BX18" s="16" t="s">
        <v>14445</v>
      </c>
      <c r="BY18" s="23">
        <f>IF(B6L291C13=0,0,B6L291C31/B6L291C13)</f>
        <v>6.3335792523447463</v>
      </c>
      <c r="BZ18" s="16" t="s">
        <v>14446</v>
      </c>
      <c r="CA18" s="23">
        <f>IF(B6L291C18=0,0,B6L291C32/B6L291C18)</f>
        <v>5.0668634018757963</v>
      </c>
      <c r="CB18" s="16" t="s">
        <v>14447</v>
      </c>
      <c r="CC18" s="23">
        <f>IF(B6L291C24=0,0,B6L291C33/B6L291C24)</f>
        <v>1.0555965420574576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188.38400000000001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376.76800000000003</v>
      </c>
      <c r="J19" s="16" t="s">
        <v>14450</v>
      </c>
      <c r="K19" s="23">
        <f>IF(B6L296C3=0,0,B6L292C3/B6L296C3)</f>
        <v>2.0863421093118076E-2</v>
      </c>
      <c r="L19" s="16" t="s">
        <v>14451</v>
      </c>
      <c r="M19" s="23">
        <f>A1L552C81</f>
        <v>0.18369600244229239</v>
      </c>
      <c r="N19" s="16" t="s">
        <v>14452</v>
      </c>
      <c r="O19" s="23">
        <f>B6L292C1*B6L292C5</f>
        <v>34.605387724088814</v>
      </c>
      <c r="P19" s="16" t="s">
        <v>14453</v>
      </c>
      <c r="Q19" s="23">
        <f>B3L846C27</f>
        <v>1.2632205670165035</v>
      </c>
      <c r="R19" s="16" t="s">
        <v>14454</v>
      </c>
      <c r="S19" s="23">
        <f>B6L292C6*B6L292C7</f>
        <v>43.714237502649425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24.042830626457185</v>
      </c>
      <c r="X19" s="16" t="s">
        <v>14456</v>
      </c>
      <c r="Y19" s="23">
        <f>IF(B6L296C10=0,0,B6L292C10/B6L296C10)</f>
        <v>8.9689989931060199E-3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16.170882560000003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24.256323840000004</v>
      </c>
      <c r="AH19" s="16" t="s">
        <v>14459</v>
      </c>
      <c r="AI19" s="23">
        <f>IF(B6L296C15=0,0,B6L292C15/B6L296C15)</f>
        <v>2.1056473901456145E-2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21.208270720000002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25.449924864</v>
      </c>
      <c r="AR19" s="16" t="s">
        <v>14462</v>
      </c>
      <c r="AS19" s="23">
        <f>IF(B6L296C20=0,0,B6L292C20/B6L296C20)</f>
        <v>2.0863421093118079E-2</v>
      </c>
      <c r="AT19" s="16" t="s">
        <v>14463</v>
      </c>
      <c r="AU19" s="17">
        <f>A1L247C27</f>
        <v>300642.2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1503.211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375.80275</v>
      </c>
      <c r="BD19" s="16" t="s">
        <v>14466</v>
      </c>
      <c r="BE19" s="23">
        <f>IF(B6L296C26=0,0,B6L292C26/B6L296C26)</f>
        <v>2.6878844192408841E-2</v>
      </c>
      <c r="BF19" s="16" t="s">
        <v>14467</v>
      </c>
      <c r="BG19" s="23">
        <f>B6L292C3+B6L292C10+B6L292C15+B6L292C20+B6L292C26</f>
        <v>826.3198293304572</v>
      </c>
      <c r="BH19" s="16" t="s">
        <v>14468</v>
      </c>
      <c r="BI19" s="17">
        <f>B6L298C3*B6L292C4</f>
        <v>1590.8599918316168</v>
      </c>
      <c r="BJ19" s="16" t="s">
        <v>14469</v>
      </c>
      <c r="BK19" s="17">
        <f>B6L298C10*B6L292C11</f>
        <v>101.51811548224536</v>
      </c>
      <c r="BL19" s="16" t="s">
        <v>14470</v>
      </c>
      <c r="BM19" s="17">
        <f>B6L298C15*B6L292C16</f>
        <v>102.4195662741195</v>
      </c>
      <c r="BN19" s="16" t="s">
        <v>14471</v>
      </c>
      <c r="BO19" s="17">
        <f>B6L298C20*B6L292C21</f>
        <v>107.45941072824205</v>
      </c>
      <c r="BP19" s="16" t="s">
        <v>14472</v>
      </c>
      <c r="BQ19" s="17">
        <f>B6L298C26*B6L292C27</f>
        <v>1586.7843335827331</v>
      </c>
      <c r="BR19" s="16" t="s">
        <v>14473</v>
      </c>
      <c r="BS19" s="15">
        <f>B6L292C29+B6L292C30+B6L292C31+B6L292C32+B6L292C33</f>
        <v>3489.0414178989568</v>
      </c>
      <c r="BT19" s="16" t="s">
        <v>14474</v>
      </c>
      <c r="BU19" s="23">
        <f>IF(B6L292C3=0,0,B6L292C29/B6L292C3)</f>
        <v>4.2223861682298303</v>
      </c>
      <c r="BV19" s="16" t="s">
        <v>14475</v>
      </c>
      <c r="BW19" s="23">
        <f>IF(B6L292C8=0,0,B6L292C30/B6L292C8)</f>
        <v>2.3223123925264066</v>
      </c>
      <c r="BX19" s="16" t="s">
        <v>14476</v>
      </c>
      <c r="BY19" s="23">
        <f>IF(B6L292C13=0,0,B6L292C31/B6L292C13)</f>
        <v>6.3335792523447454</v>
      </c>
      <c r="BZ19" s="16" t="s">
        <v>14477</v>
      </c>
      <c r="CA19" s="23">
        <f>IF(B6L292C18=0,0,B6L292C32/B6L292C18)</f>
        <v>5.0668634018757963</v>
      </c>
      <c r="CB19" s="16" t="s">
        <v>14478</v>
      </c>
      <c r="CC19" s="23">
        <f>IF(B6L292C24=0,0,B6L292C33/B6L292C24)</f>
        <v>1.0555965420574578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1.4894000000000001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2.9788000000000001</v>
      </c>
      <c r="J20" s="16" t="s">
        <v>14481</v>
      </c>
      <c r="K20" s="23">
        <f>IF(B6L296C3=0,0,B6L293C3/B6L296C3)</f>
        <v>1.6495020477370721E-4</v>
      </c>
      <c r="L20" s="16" t="s">
        <v>14482</v>
      </c>
      <c r="M20" s="23">
        <f>A1L553C81</f>
        <v>0.96479999999999999</v>
      </c>
      <c r="N20" s="16" t="s">
        <v>14483</v>
      </c>
      <c r="O20" s="23">
        <f>B6L293C1*B6L293C5</f>
        <v>1.43697312</v>
      </c>
      <c r="P20" s="16" t="s">
        <v>14484</v>
      </c>
      <c r="Q20" s="23">
        <f>B3L847C27</f>
        <v>3.6543659043659042</v>
      </c>
      <c r="R20" s="16" t="s">
        <v>14485</v>
      </c>
      <c r="S20" s="23">
        <f>B6L293C6*B6L293C7</f>
        <v>5.251225575218295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2.8881740663700626</v>
      </c>
      <c r="X20" s="16" t="s">
        <v>14487</v>
      </c>
      <c r="Y20" s="23">
        <f>IF(B6L296C10=0,0,B6L293C10/B6L296C10)</f>
        <v>1.0774118362204292E-3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0.127850096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0.19177514400000001</v>
      </c>
      <c r="AH20" s="16" t="s">
        <v>14490</v>
      </c>
      <c r="AI20" s="23">
        <f>IF(B6L296C15=0,0,B6L293C15/B6L296C15)</f>
        <v>1.6647651726701195E-4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0.16767665200000001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0.20121198240000002</v>
      </c>
      <c r="AR20" s="16" t="s">
        <v>14493</v>
      </c>
      <c r="AS20" s="23">
        <f>IF(B6L296C20=0,0,B6L293C20/B6L296C20)</f>
        <v>1.6495020477370727E-4</v>
      </c>
      <c r="AT20" s="16" t="s">
        <v>14494</v>
      </c>
      <c r="AU20" s="17">
        <f>A1L248C27</f>
        <v>1406.2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7.0310000000000006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1.7577500000000001</v>
      </c>
      <c r="BD20" s="16" t="s">
        <v>14497</v>
      </c>
      <c r="BE20" s="23">
        <f>IF(B6L296C26=0,0,B6L293C26/B6L296C26)</f>
        <v>1.2572097564269192E-4</v>
      </c>
      <c r="BF20" s="16" t="s">
        <v>14498</v>
      </c>
      <c r="BG20" s="23">
        <f>B6L293C3+B6L293C10+B6L293C15+B6L293C20+B6L293C26</f>
        <v>8.0177111927700633</v>
      </c>
      <c r="BH20" s="16" t="s">
        <v>14499</v>
      </c>
      <c r="BI20" s="17">
        <f>B6L298C3*B6L293C4</f>
        <v>12.577643917923018</v>
      </c>
      <c r="BJ20" s="16" t="s">
        <v>14500</v>
      </c>
      <c r="BK20" s="17">
        <f>B6L298C10*B6L293C11</f>
        <v>12.194986229281055</v>
      </c>
      <c r="BL20" s="16" t="s">
        <v>14501</v>
      </c>
      <c r="BM20" s="17">
        <f>B6L298C15*B6L293C16</f>
        <v>0.809748715435884</v>
      </c>
      <c r="BN20" s="16" t="s">
        <v>14502</v>
      </c>
      <c r="BO20" s="17">
        <f>B6L298C20*B6L293C21</f>
        <v>0.84959469136786414</v>
      </c>
      <c r="BP20" s="16" t="s">
        <v>14503</v>
      </c>
      <c r="BQ20" s="17">
        <f>B6L298C26*B6L293C27</f>
        <v>7.421899287205985</v>
      </c>
      <c r="BR20" s="16" t="s">
        <v>14504</v>
      </c>
      <c r="BS20" s="15">
        <f>B6L293C29+B6L293C30+B6L293C31+B6L293C32+B6L293C33</f>
        <v>33.853872841213807</v>
      </c>
      <c r="BT20" s="16" t="s">
        <v>14505</v>
      </c>
      <c r="BU20" s="23">
        <f>IF(B6L293C3=0,0,B6L293C29/B6L293C3)</f>
        <v>4.2223861682298303</v>
      </c>
      <c r="BV20" s="16" t="s">
        <v>14506</v>
      </c>
      <c r="BW20" s="23">
        <f>IF(B6L293C8=0,0,B6L293C30/B6L293C8)</f>
        <v>2.3223123925264066</v>
      </c>
      <c r="BX20" s="16" t="s">
        <v>14507</v>
      </c>
      <c r="BY20" s="23">
        <f>IF(B6L293C13=0,0,B6L293C31/B6L293C13)</f>
        <v>6.3335792523447463</v>
      </c>
      <c r="BZ20" s="16" t="s">
        <v>14508</v>
      </c>
      <c r="CA20" s="23">
        <f>IF(B6L293C18=0,0,B6L293C32/B6L293C18)</f>
        <v>5.0668634018757963</v>
      </c>
      <c r="CB20" s="16" t="s">
        <v>14509</v>
      </c>
      <c r="CC20" s="23">
        <f>IF(B6L293C24=0,0,B6L293C33/B6L293C24)</f>
        <v>1.0555965420574576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221.14279999999999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442.28559999999999</v>
      </c>
      <c r="J21" s="16" t="s">
        <v>14512</v>
      </c>
      <c r="K21" s="23">
        <f>IF(B6L296C3=0,0,B6L294C3/B6L296C3)</f>
        <v>2.4491439602679587E-2</v>
      </c>
      <c r="L21" s="16" t="s">
        <v>14513</v>
      </c>
      <c r="M21" s="23">
        <f>A1L554C81</f>
        <v>0.34514939011018464</v>
      </c>
      <c r="N21" s="16" t="s">
        <v>14514</v>
      </c>
      <c r="O21" s="23">
        <f>B6L294C1*B6L294C5</f>
        <v>76.32730254725854</v>
      </c>
      <c r="P21" s="16" t="s">
        <v>14515</v>
      </c>
      <c r="Q21" s="23">
        <f>B3L848C27</f>
        <v>1.97275125426821</v>
      </c>
      <c r="R21" s="16" t="s">
        <v>14516</v>
      </c>
      <c r="S21" s="23">
        <f>B6L294C6*B6L294C7</f>
        <v>150.57478183501343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82.816130009257392</v>
      </c>
      <c r="X21" s="16" t="s">
        <v>14518</v>
      </c>
      <c r="Y21" s="23">
        <f>IF(B6L296C10=0,0,B6L294C10/B6L296C10)</f>
        <v>3.089394082611055E-2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18.982897951999998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28.474346927999996</v>
      </c>
      <c r="AH21" s="16" t="s">
        <v>14521</v>
      </c>
      <c r="AI21" s="23">
        <f>IF(B6L296C15=0,0,B6L294C15/B6L296C15)</f>
        <v>2.4718063087602635E-2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24.896256424000001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29.875507708800001</v>
      </c>
      <c r="AR21" s="16" t="s">
        <v>14524</v>
      </c>
      <c r="AS21" s="23">
        <f>IF(B6L296C20=0,0,B6L294C20/B6L296C20)</f>
        <v>2.4491439602679594E-2</v>
      </c>
      <c r="AT21" s="16" t="s">
        <v>14525</v>
      </c>
      <c r="AU21" s="17">
        <f>A1L249C27</f>
        <v>256056.8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1280.2839999999999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320.07099999999997</v>
      </c>
      <c r="BD21" s="16" t="s">
        <v>14528</v>
      </c>
      <c r="BE21" s="23">
        <f>IF(B6L296C26=0,0,B6L294C26/B6L296C26)</f>
        <v>2.2892697138348479E-2</v>
      </c>
      <c r="BF21" s="16" t="s">
        <v>14529</v>
      </c>
      <c r="BG21" s="23">
        <f>B6L294C3+B6L294C10+B6L294C15+B6L294C20+B6L294C26</f>
        <v>903.52258464605734</v>
      </c>
      <c r="BH21" s="16" t="s">
        <v>14530</v>
      </c>
      <c r="BI21" s="17">
        <f>B6L298C3*B6L294C4</f>
        <v>1867.5005998472313</v>
      </c>
      <c r="BJ21" s="16" t="s">
        <v>14531</v>
      </c>
      <c r="BK21" s="17">
        <f>B6L298C10*B6L294C11</f>
        <v>349.68168185741177</v>
      </c>
      <c r="BL21" s="16" t="s">
        <v>14532</v>
      </c>
      <c r="BM21" s="17">
        <f>B6L298C15*B6L294C16</f>
        <v>120.22968861816476</v>
      </c>
      <c r="BN21" s="16" t="s">
        <v>14533</v>
      </c>
      <c r="BO21" s="17">
        <f>B6L298C20*B6L294C21</f>
        <v>126.1459305184808</v>
      </c>
      <c r="BP21" s="16" t="s">
        <v>14534</v>
      </c>
      <c r="BQ21" s="17">
        <f>B6L298C26*B6L294C27</f>
        <v>1351.4633632514899</v>
      </c>
      <c r="BR21" s="16" t="s">
        <v>14535</v>
      </c>
      <c r="BS21" s="15">
        <f>B6L294C29+B6L294C30+B6L294C31+B6L294C32+B6L294C33</f>
        <v>3815.0212640927784</v>
      </c>
      <c r="BT21" s="16" t="s">
        <v>14536</v>
      </c>
      <c r="BU21" s="23">
        <f>IF(B6L294C3=0,0,B6L294C29/B6L294C3)</f>
        <v>4.2223861682298303</v>
      </c>
      <c r="BV21" s="16" t="s">
        <v>14537</v>
      </c>
      <c r="BW21" s="23">
        <f>IF(B6L294C8=0,0,B6L294C30/B6L294C8)</f>
        <v>2.3223123925264066</v>
      </c>
      <c r="BX21" s="16" t="s">
        <v>14538</v>
      </c>
      <c r="BY21" s="23">
        <f>IF(B6L294C13=0,0,B6L294C31/B6L294C13)</f>
        <v>6.3335792523447463</v>
      </c>
      <c r="BZ21" s="16" t="s">
        <v>14539</v>
      </c>
      <c r="CA21" s="23">
        <f>IF(B6L294C18=0,0,B6L294C32/B6L294C18)</f>
        <v>5.0668634018757963</v>
      </c>
      <c r="CB21" s="16" t="s">
        <v>14540</v>
      </c>
      <c r="CC21" s="23">
        <f>IF(B6L294C24=0,0,B6L294C33/B6L294C24)</f>
        <v>1.0555965420574576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1802.8108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3605.6215999999999</v>
      </c>
      <c r="J22" s="16" t="s">
        <v>14543</v>
      </c>
      <c r="K22" s="23">
        <f>IF(B6L296C3=0,0,B6L295C3/B6L296C3)</f>
        <v>0.19966027301480524</v>
      </c>
      <c r="L22" s="16" t="s">
        <v>14544</v>
      </c>
      <c r="M22" s="23">
        <f>A1L555C81</f>
        <v>0.32710336998125955</v>
      </c>
      <c r="N22" s="16" t="s">
        <v>14545</v>
      </c>
      <c r="O22" s="23">
        <f>B6L295C1*B6L295C5</f>
        <v>589.70548811861056</v>
      </c>
      <c r="P22" s="16" t="s">
        <v>14546</v>
      </c>
      <c r="Q22" s="23">
        <f>B3L852C27</f>
        <v>2.0743242949709524</v>
      </c>
      <c r="R22" s="16" t="s">
        <v>14547</v>
      </c>
      <c r="S22" s="17">
        <f>B6L295C6*B6L295C7</f>
        <v>1223.2404208821381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672.782231485176</v>
      </c>
      <c r="X22" s="16" t="s">
        <v>14549</v>
      </c>
      <c r="Y22" s="23">
        <f>IF(B6L296C10=0,0,B6L295C10/B6L296C10)</f>
        <v>0.25097640334121207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154.753279072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232.129918608</v>
      </c>
      <c r="AH22" s="16" t="s">
        <v>14552</v>
      </c>
      <c r="AI22" s="23">
        <f>IF(B6L296C15=0,0,B6L295C15/B6L296C15)</f>
        <v>0.20150776371381471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202.96043986399999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243.55252783679998</v>
      </c>
      <c r="AR22" s="16" t="s">
        <v>14555</v>
      </c>
      <c r="AS22" s="23">
        <f>IF(B6L296C20=0,0,B6L295C20/B6L296C20)</f>
        <v>0.19966027301480527</v>
      </c>
      <c r="AT22" s="16" t="s">
        <v>14556</v>
      </c>
      <c r="AU22" s="17">
        <f>A1L253C27</f>
        <v>1432445.7999999998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7162.2289999999994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1790.5572499999998</v>
      </c>
      <c r="BD22" s="16" t="s">
        <v>14559</v>
      </c>
      <c r="BE22" s="23">
        <f>IF(B6L296C26=0,0,B6L295C26/B6L296C26)</f>
        <v>0.12806747513246786</v>
      </c>
      <c r="BF22" s="16" t="s">
        <v>14560</v>
      </c>
      <c r="BG22" s="17">
        <f>B6L295C3+B6L295C10+B6L295C15+B6L295C20+B6L295C26</f>
        <v>6544.6435279299749</v>
      </c>
      <c r="BH22" s="16" t="s">
        <v>14561</v>
      </c>
      <c r="BI22" s="17">
        <f>B6L298C3*B6L295C4</f>
        <v>15224.32677171071</v>
      </c>
      <c r="BJ22" s="16" t="s">
        <v>14562</v>
      </c>
      <c r="BK22" s="17">
        <f>B6L298C10*B6L295C11</f>
        <v>2840.7463884538074</v>
      </c>
      <c r="BL22" s="16" t="s">
        <v>14563</v>
      </c>
      <c r="BM22" s="17">
        <f>B6L298C15*B6L295C16</f>
        <v>980.14215756273563</v>
      </c>
      <c r="BN22" s="16" t="s">
        <v>14564</v>
      </c>
      <c r="BO22" s="17">
        <f>B6L298C20*B6L295C21</f>
        <v>1028.372824775515</v>
      </c>
      <c r="BP22" s="16" t="s">
        <v>14565</v>
      </c>
      <c r="BQ22" s="17">
        <f>B6L298C26*B6L295C27</f>
        <v>7560.4241658236415</v>
      </c>
      <c r="BR22" s="16" t="s">
        <v>14566</v>
      </c>
      <c r="BS22" s="15">
        <f>B6L295C29+B6L295C30+B6L295C31+B6L295C32+B6L295C33</f>
        <v>27634.012308326408</v>
      </c>
      <c r="BT22" s="16" t="s">
        <v>14567</v>
      </c>
      <c r="BU22" s="23">
        <f>IF(B6L295C3=0,0,B6L295C29/B6L295C3)</f>
        <v>4.2223861682298303</v>
      </c>
      <c r="BV22" s="16" t="s">
        <v>14568</v>
      </c>
      <c r="BW22" s="23">
        <f>IF(B6L295C8=0,0,B6L295C30/B6L295C8)</f>
        <v>2.3223123925264071</v>
      </c>
      <c r="BX22" s="16" t="s">
        <v>14569</v>
      </c>
      <c r="BY22" s="23">
        <f>IF(B6L295C13=0,0,B6L295C31/B6L295C13)</f>
        <v>6.3335792523447463</v>
      </c>
      <c r="BZ22" s="16" t="s">
        <v>14570</v>
      </c>
      <c r="CA22" s="23">
        <f>IF(B6L295C18=0,0,B6L295C32/B6L295C18)</f>
        <v>5.0668634018757963</v>
      </c>
      <c r="CB22" s="16" t="s">
        <v>14571</v>
      </c>
      <c r="CC22" s="23">
        <f>IF(B6L295C24=0,0,B6L295C33/B6L295C24)</f>
        <v>1.0555965420574576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9363.1957999999995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18058.78328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4873.9260129530812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2680.659307124195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767.97675791680012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1151.9651368752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1016.5289108311998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1219.8346929974398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55925.433000000012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13981.358250000003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37092.600666996834</v>
      </c>
      <c r="BH23" s="16" t="s">
        <v>14588</v>
      </c>
      <c r="BI23" s="17">
        <f>SUM(B6L281C29:B6L295C29)</f>
        <v>76251.156736532139</v>
      </c>
      <c r="BJ23" s="16" t="s">
        <v>14589</v>
      </c>
      <c r="BK23" s="17">
        <f>SUM(B6L281C30:B6L295C30)</f>
        <v>11318.778780137764</v>
      </c>
      <c r="BL23" s="16" t="s">
        <v>14590</v>
      </c>
      <c r="BM23" s="17">
        <f>SUM(B6L281C31:B6L295C31)</f>
        <v>4864.0416602248279</v>
      </c>
      <c r="BN23" s="16" t="s">
        <v>14591</v>
      </c>
      <c r="BO23" s="17">
        <f>SUM(B6L281C32:B6L295C32)</f>
        <v>5150.6131352392722</v>
      </c>
      <c r="BP23" s="16" t="s">
        <v>14592</v>
      </c>
      <c r="BQ23" s="17">
        <f>SUM(B6L281C33:B6L295C33)</f>
        <v>59034.693687866027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0.48685675728495936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7.2269381464786675E-2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3.1056467224207379E-2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3.2886200241084428E-2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0.37693119378496226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76251.156736532124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11318.778780137762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4864.0416602248279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5150.6131352392713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59034.693687866042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28199</v>
      </c>
      <c r="F9" s="16" t="s">
        <v>14613</v>
      </c>
      <c r="G9" s="21">
        <f>B6L202C8</f>
        <v>16.405874412376118</v>
      </c>
      <c r="H9" s="16" t="s">
        <v>14614</v>
      </c>
      <c r="I9" s="15">
        <f>IF(B6L302C2=0,0,B6L302C1/B6L302C2)</f>
        <v>1718.8355397093305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305209</v>
      </c>
      <c r="F10" s="16" t="s">
        <v>14615</v>
      </c>
      <c r="G10" s="21">
        <f>B6L203C8</f>
        <v>376.95010300042969</v>
      </c>
      <c r="H10" s="16" t="s">
        <v>14616</v>
      </c>
      <c r="I10" s="21">
        <f>IF(B6L303C2=0,0,B6L303C1/B6L303C2)</f>
        <v>809.68010771349248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2686155</v>
      </c>
      <c r="F11" s="16" t="s">
        <v>14617</v>
      </c>
      <c r="G11" s="21">
        <f>B6L204C8</f>
        <v>976.17384909420707</v>
      </c>
      <c r="H11" s="16" t="s">
        <v>14618</v>
      </c>
      <c r="I11" s="15">
        <f>IF(B6L304C2=0,0,B6L304C1/B6L304C2)</f>
        <v>2751.7178446159837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169651</v>
      </c>
      <c r="F12" s="16" t="s">
        <v>14619</v>
      </c>
      <c r="G12" s="21">
        <f>B6L205C8</f>
        <v>171.36021966490247</v>
      </c>
      <c r="H12" s="16" t="s">
        <v>14620</v>
      </c>
      <c r="I12" s="21">
        <f>IF(B6L305C2=0,0,B6L305C1/B6L305C2)</f>
        <v>990.02557496573661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2108271</v>
      </c>
      <c r="F13" s="16" t="s">
        <v>14621</v>
      </c>
      <c r="G13" s="21">
        <f>B6L206C8</f>
        <v>761.95616531411054</v>
      </c>
      <c r="H13" s="16" t="s">
        <v>14622</v>
      </c>
      <c r="I13" s="15">
        <f>IF(B6L306C2=0,0,B6L306C1/B6L306C2)</f>
        <v>2766.9190118448369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247656</v>
      </c>
      <c r="F14" s="16" t="s">
        <v>14623</v>
      </c>
      <c r="G14" s="21">
        <f>B6L207C8</f>
        <v>221.35492963996325</v>
      </c>
      <c r="H14" s="16" t="s">
        <v>14624</v>
      </c>
      <c r="I14" s="15">
        <f>IF(B6L307C2=0,0,B6L307C1/B6L307C2)</f>
        <v>1118.8185436069384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1639945</v>
      </c>
      <c r="F15" s="16" t="s">
        <v>14625</v>
      </c>
      <c r="G15" s="21">
        <f>B6L208C8</f>
        <v>656.28884939839838</v>
      </c>
      <c r="H15" s="16" t="s">
        <v>14626</v>
      </c>
      <c r="I15" s="15">
        <f>IF(B6L308C2=0,0,B6L308C1/B6L308C2)</f>
        <v>2498.8158819143305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36150</v>
      </c>
      <c r="F16" s="16" t="s">
        <v>14627</v>
      </c>
      <c r="G16" s="21">
        <f>B6L209C8</f>
        <v>19.17033868231842</v>
      </c>
      <c r="H16" s="16" t="s">
        <v>14628</v>
      </c>
      <c r="I16" s="15">
        <f>IF(B6L309C2=0,0,B6L309C1/B6L309C2)</f>
        <v>1885.7256827362476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55580</v>
      </c>
      <c r="F17" s="16" t="s">
        <v>14629</v>
      </c>
      <c r="G17" s="21">
        <f>B6L210C8</f>
        <v>6.1063885103078954</v>
      </c>
      <c r="H17" s="16" t="s">
        <v>14630</v>
      </c>
      <c r="I17" s="15">
        <f>IF(B6L310C2=0,0,B6L310C1/B6L310C2)</f>
        <v>9101.9429743420551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1815530</v>
      </c>
      <c r="F18" s="16" t="s">
        <v>14631</v>
      </c>
      <c r="G18" s="21">
        <f>B6L211C8</f>
        <v>10.12276353699824</v>
      </c>
      <c r="H18" s="16" t="s">
        <v>14632</v>
      </c>
      <c r="I18" s="15">
        <f>IF(B6L311C2=0,0,B6L311C1/B6L311C2)</f>
        <v>179351.22097481784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404868</v>
      </c>
      <c r="F19" s="16" t="s">
        <v>14633</v>
      </c>
      <c r="G19" s="21">
        <f>B6L212C8</f>
        <v>29.65790460865972</v>
      </c>
      <c r="H19" s="16" t="s">
        <v>14634</v>
      </c>
      <c r="I19" s="15">
        <f>IF(B6L312C2=0,0,B6L312C1/B6L312C2)</f>
        <v>13651.267860703276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1772</v>
      </c>
      <c r="F20" s="16" t="s">
        <v>14635</v>
      </c>
      <c r="G20" s="21">
        <f>B6L213C8</f>
        <v>4.8752708298652765</v>
      </c>
      <c r="H20" s="16" t="s">
        <v>14636</v>
      </c>
      <c r="I20" s="21">
        <f>IF(B6L313C2=0,0,B6L313C1/B6L313C2)</f>
        <v>363.46698713535216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290291</v>
      </c>
      <c r="F21" s="16" t="s">
        <v>14637</v>
      </c>
      <c r="G21" s="21">
        <f>B6L214C8</f>
        <v>167.23337988991253</v>
      </c>
      <c r="H21" s="16" t="s">
        <v>14638</v>
      </c>
      <c r="I21" s="15">
        <f>IF(B6L314C2=0,0,B6L314C1/B6L314C2)</f>
        <v>1735.8436467115275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1953834</v>
      </c>
      <c r="F22" s="16" t="s">
        <v>14639</v>
      </c>
      <c r="G22" s="15">
        <f>B6L215C8</f>
        <v>1987.4430378718109</v>
      </c>
      <c r="H22" s="16" t="s">
        <v>14640</v>
      </c>
      <c r="I22" s="21">
        <f>IF(B6L315C2=0,0,B6L315C1/B6L315C2)</f>
        <v>983.08930760209353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11743111</v>
      </c>
      <c r="F23" s="16" t="s">
        <v>14642</v>
      </c>
      <c r="G23" s="15">
        <f>B6L216C8</f>
        <v>5405.0990744542605</v>
      </c>
      <c r="H23" s="16" t="s">
        <v>14643</v>
      </c>
      <c r="I23" s="15">
        <f>IF(B6L316C2=0,0,B6L316C1/B6L316C2)</f>
        <v>2172.5986588295186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167265.595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164988.71549999999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162667.63166666668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160110.57949999999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156015.97899999999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9542.31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8895.6934999999994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8890.6166666666668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8633.4247500000001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8243.0110000000004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318.66300000000001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297.21350000000001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296.77033333333333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283.92574999999999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270.65219999999999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9223.646999999999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8598.48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8593.846333333333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8349.4989999999998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7972.3588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23">
        <f>A1L201C21</f>
        <v>0.66666666666666663</v>
      </c>
      <c r="AL8" s="16" t="s">
        <v>14734</v>
      </c>
      <c r="AM8" s="23">
        <f>IF(B7L103C1=0,0,B7L201C17/B7L103C1)</f>
        <v>4.0983363428612437E-6</v>
      </c>
      <c r="AN8" s="16" t="s">
        <v>14735</v>
      </c>
      <c r="AO8" s="23">
        <f>B7L201C18</f>
        <v>4.0983363428612437E-6</v>
      </c>
      <c r="AP8" s="16" t="s">
        <v>14736</v>
      </c>
      <c r="AQ8" s="23">
        <f>B7L201C19*B7L118C1</f>
        <v>3.5220472752864843E-2</v>
      </c>
      <c r="AR8" s="16" t="s">
        <v>14737</v>
      </c>
      <c r="AS8" s="23">
        <f>B7L201C20</f>
        <v>3.5220472752864843E-2</v>
      </c>
      <c r="AT8" s="16" t="s">
        <v>14738</v>
      </c>
      <c r="AU8" s="17">
        <f>B7L201C21/24</f>
        <v>1.467519698036035E-3</v>
      </c>
      <c r="AV8" s="16" t="s">
        <v>14739</v>
      </c>
      <c r="AW8" s="23">
        <f>B7L201C22</f>
        <v>1.467519698036035E-3</v>
      </c>
      <c r="AX8" s="16" t="s">
        <v>14740</v>
      </c>
      <c r="AY8" s="26">
        <f>IF(B7L201C23=0,0,B7L201C17/B7L201C23)</f>
        <v>454.28123899042657</v>
      </c>
      <c r="AZ8" s="16" t="s">
        <v>14741</v>
      </c>
      <c r="BA8" s="17">
        <f>A1L201C24</f>
        <v>3.25</v>
      </c>
      <c r="BB8" s="16" t="s">
        <v>14742</v>
      </c>
      <c r="BC8" s="23">
        <f>IF(B7L104C1=0,0,B7L201C25/B7L104C1)</f>
        <v>2.0298471282467629E-5</v>
      </c>
      <c r="BD8" s="16" t="s">
        <v>14743</v>
      </c>
      <c r="BE8" s="23">
        <f>B7L201C26</f>
        <v>2.0298471282467629E-5</v>
      </c>
      <c r="BF8" s="16" t="s">
        <v>14744</v>
      </c>
      <c r="BG8" s="23">
        <f>B7L201C27*B7L119C1</f>
        <v>0.16948206567449217</v>
      </c>
      <c r="BH8" s="16" t="s">
        <v>14745</v>
      </c>
      <c r="BI8" s="23">
        <f>B7L201C28</f>
        <v>0.16948206567449217</v>
      </c>
      <c r="BJ8" s="16" t="s">
        <v>14746</v>
      </c>
      <c r="BK8" s="23">
        <f>B7L201C29/24</f>
        <v>7.0617527364371735E-3</v>
      </c>
      <c r="BL8" s="16" t="s">
        <v>14747</v>
      </c>
      <c r="BM8" s="23">
        <f>B7L201C30</f>
        <v>7.0617527364371735E-3</v>
      </c>
      <c r="BN8" s="16" t="s">
        <v>14748</v>
      </c>
      <c r="BO8" s="26">
        <f>IF(B7L201C31=0,0,B7L201C25/B7L201C31)</f>
        <v>460.22568635555263</v>
      </c>
      <c r="BP8" s="16" t="s">
        <v>14749</v>
      </c>
      <c r="BQ8" s="23">
        <f>A1L201C27</f>
        <v>6.1999999999999993</v>
      </c>
      <c r="BR8" s="16" t="s">
        <v>14750</v>
      </c>
      <c r="BS8" s="21">
        <f>IF(B7L105C1=0,0,B7L201C33/B7L105C1)</f>
        <v>3.9739519245012716E-5</v>
      </c>
      <c r="BT8" s="16" t="s">
        <v>14751</v>
      </c>
      <c r="BU8" s="23">
        <f>B7L201C34</f>
        <v>3.9739519245012716E-5</v>
      </c>
      <c r="BV8" s="16" t="s">
        <v>14752</v>
      </c>
      <c r="BW8" s="23">
        <f>B7L201C35*B7L120C1</f>
        <v>0.31681770596074649</v>
      </c>
      <c r="BX8" s="16" t="s">
        <v>14753</v>
      </c>
      <c r="BY8" s="23">
        <f>B7L201C36</f>
        <v>0.31681770596074649</v>
      </c>
      <c r="BZ8" s="16" t="s">
        <v>14754</v>
      </c>
      <c r="CA8" s="23">
        <f>B7L201C37/24</f>
        <v>1.3200737748364437E-2</v>
      </c>
      <c r="CB8" s="16" t="s">
        <v>14755</v>
      </c>
      <c r="CC8" s="23">
        <f>B7L201C38</f>
        <v>1.3200737748364437E-2</v>
      </c>
      <c r="CD8" s="16" t="s">
        <v>14756</v>
      </c>
      <c r="CE8" s="26">
        <f>IF(B7L201C39=0,0,B7L201C33/B7L201C39)</f>
        <v>469.67071978747367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14084</v>
      </c>
      <c r="F9" s="16" t="s">
        <v>14758</v>
      </c>
      <c r="G9" s="21">
        <f>IF(B7L101C1=0,0,B7L202C1/B7L101C1)</f>
        <v>8.4201416316367989E-2</v>
      </c>
      <c r="H9" s="16" t="s">
        <v>14759</v>
      </c>
      <c r="I9" s="21">
        <f>B7L202C2</f>
        <v>8.4201416316367989E-2</v>
      </c>
      <c r="J9" s="16" t="s">
        <v>14760</v>
      </c>
      <c r="K9" s="17">
        <f>B7L202C3*B7L116C1</f>
        <v>776.64414100221859</v>
      </c>
      <c r="L9" s="16" t="s">
        <v>14761</v>
      </c>
      <c r="M9" s="23">
        <f>B7L202C4</f>
        <v>776.64414100221859</v>
      </c>
      <c r="N9" s="16" t="s">
        <v>14762</v>
      </c>
      <c r="O9" s="23">
        <f>B7L202C5/24</f>
        <v>32.360172541759106</v>
      </c>
      <c r="P9" s="16" t="s">
        <v>14763</v>
      </c>
      <c r="Q9" s="23">
        <f>B7L202C6</f>
        <v>32.360172541759106</v>
      </c>
      <c r="R9" s="16" t="s">
        <v>14764</v>
      </c>
      <c r="S9" s="25">
        <f>IF(B7L202C7=0,0,B7L202C1/B7L202C7)</f>
        <v>435.22635677622969</v>
      </c>
      <c r="T9" s="16" t="s">
        <v>14765</v>
      </c>
      <c r="U9" s="17">
        <f>A1L202C18</f>
        <v>14780</v>
      </c>
      <c r="V9" s="16" t="s">
        <v>14766</v>
      </c>
      <c r="W9" s="23">
        <f>IF(B7L102C1=0,0,B7L202C9/B7L102C1)</f>
        <v>8.9581884162253517E-2</v>
      </c>
      <c r="X9" s="16" t="s">
        <v>14767</v>
      </c>
      <c r="Y9" s="23">
        <f>B7L202C10</f>
        <v>8.9581884162253517E-2</v>
      </c>
      <c r="Z9" s="16" t="s">
        <v>14768</v>
      </c>
      <c r="AA9" s="23">
        <f>B7L202C11*B7L117C1</f>
        <v>770.26803933145356</v>
      </c>
      <c r="AB9" s="16" t="s">
        <v>14769</v>
      </c>
      <c r="AC9" s="23">
        <f>B7L202C12</f>
        <v>770.26803933145356</v>
      </c>
      <c r="AD9" s="16" t="s">
        <v>14770</v>
      </c>
      <c r="AE9" s="23">
        <f>B7L202C13/24</f>
        <v>32.094501638810563</v>
      </c>
      <c r="AF9" s="16" t="s">
        <v>14771</v>
      </c>
      <c r="AG9" s="23">
        <f>B7L202C14</f>
        <v>32.094501638810563</v>
      </c>
      <c r="AH9" s="16" t="s">
        <v>14772</v>
      </c>
      <c r="AI9" s="26">
        <f>IF(B7L202C15=0,0,B7L202C9/B7L202C15)</f>
        <v>460.51501800318198</v>
      </c>
      <c r="AJ9" s="16" t="s">
        <v>14773</v>
      </c>
      <c r="AK9" s="17">
        <f>A1L202C21</f>
        <v>15168.666666666668</v>
      </c>
      <c r="AL9" s="16" t="s">
        <v>14774</v>
      </c>
      <c r="AM9" s="23">
        <f>IF(B7L103C1=0,0,B7L202C17/B7L103C1)</f>
        <v>9.3249446809121894E-2</v>
      </c>
      <c r="AN9" s="16" t="s">
        <v>14775</v>
      </c>
      <c r="AO9" s="23">
        <f>B7L202C18</f>
        <v>9.3249446809121894E-2</v>
      </c>
      <c r="AP9" s="16" t="s">
        <v>14776</v>
      </c>
      <c r="AQ9" s="23">
        <f>B7L202C19*B7L118C1</f>
        <v>801.37141654593381</v>
      </c>
      <c r="AR9" s="16" t="s">
        <v>14777</v>
      </c>
      <c r="AS9" s="23">
        <f>B7L202C20</f>
        <v>801.37141654593381</v>
      </c>
      <c r="AT9" s="16" t="s">
        <v>14778</v>
      </c>
      <c r="AU9" s="17">
        <f>B7L202C21/24</f>
        <v>33.390475689413911</v>
      </c>
      <c r="AV9" s="16" t="s">
        <v>14779</v>
      </c>
      <c r="AW9" s="23">
        <f>B7L202C22</f>
        <v>33.390475689413911</v>
      </c>
      <c r="AX9" s="16" t="s">
        <v>14780</v>
      </c>
      <c r="AY9" s="26">
        <f>IF(B7L202C23=0,0,B7L202C17/B7L202C23)</f>
        <v>454.28123899042652</v>
      </c>
      <c r="AZ9" s="16" t="s">
        <v>14781</v>
      </c>
      <c r="BA9" s="17">
        <f>A1L202C24</f>
        <v>15322</v>
      </c>
      <c r="BB9" s="16" t="s">
        <v>14782</v>
      </c>
      <c r="BC9" s="23">
        <f>IF(B7L104C1=0,0,B7L202C25/B7L104C1)</f>
        <v>9.569636215075969E-2</v>
      </c>
      <c r="BD9" s="16" t="s">
        <v>14783</v>
      </c>
      <c r="BE9" s="23">
        <f>B7L202C26</f>
        <v>9.569636215075969E-2</v>
      </c>
      <c r="BF9" s="16" t="s">
        <v>14784</v>
      </c>
      <c r="BG9" s="23">
        <f>B7L202C27*B7L119C1</f>
        <v>799.01668008140587</v>
      </c>
      <c r="BH9" s="16" t="s">
        <v>14785</v>
      </c>
      <c r="BI9" s="23">
        <f>B7L202C28</f>
        <v>799.01668008140587</v>
      </c>
      <c r="BJ9" s="16" t="s">
        <v>14786</v>
      </c>
      <c r="BK9" s="23">
        <f>B7L202C29/24</f>
        <v>33.292361670058575</v>
      </c>
      <c r="BL9" s="16" t="s">
        <v>14787</v>
      </c>
      <c r="BM9" s="23">
        <f>B7L202C30</f>
        <v>33.292361670058575</v>
      </c>
      <c r="BN9" s="16" t="s">
        <v>14788</v>
      </c>
      <c r="BO9" s="26">
        <f>IF(B7L202C31=0,0,B7L202C25/B7L202C31)</f>
        <v>460.22568635555263</v>
      </c>
      <c r="BP9" s="16" t="s">
        <v>14789</v>
      </c>
      <c r="BQ9" s="17">
        <f>A1L202C27</f>
        <v>15425</v>
      </c>
      <c r="BR9" s="16" t="s">
        <v>14790</v>
      </c>
      <c r="BS9" s="21">
        <f>IF(B7L105C1=0,0,B7L202C33/B7L105C1)</f>
        <v>9.8868078121664704E-2</v>
      </c>
      <c r="BT9" s="16" t="s">
        <v>14791</v>
      </c>
      <c r="BU9" s="23">
        <f>B7L202C34</f>
        <v>9.8868078121664704E-2</v>
      </c>
      <c r="BV9" s="16" t="s">
        <v>14792</v>
      </c>
      <c r="BW9" s="23">
        <f>B7L202C35*B7L120C1</f>
        <v>788.21179265234105</v>
      </c>
      <c r="BX9" s="16" t="s">
        <v>14793</v>
      </c>
      <c r="BY9" s="23">
        <f>B7L202C36</f>
        <v>788.21179265234105</v>
      </c>
      <c r="BZ9" s="16" t="s">
        <v>14794</v>
      </c>
      <c r="CA9" s="23">
        <f>B7L202C37/24</f>
        <v>32.842158027180879</v>
      </c>
      <c r="CB9" s="16" t="s">
        <v>14795</v>
      </c>
      <c r="CC9" s="23">
        <f>B7L202C38</f>
        <v>32.842158027180879</v>
      </c>
      <c r="CD9" s="16" t="s">
        <v>14796</v>
      </c>
      <c r="CE9" s="26">
        <f>IF(B7L202C39=0,0,B7L202C33/B7L202C39)</f>
        <v>469.67071978747367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257938</v>
      </c>
      <c r="F10" s="16" t="s">
        <v>14798</v>
      </c>
      <c r="G10" s="21">
        <f>IF(B7L101C1=0,0,B7L203C1/B7L101C1)</f>
        <v>1.5420864045591682</v>
      </c>
      <c r="H10" s="16" t="s">
        <v>14799</v>
      </c>
      <c r="I10" s="21">
        <f>B7L203C2</f>
        <v>1.5420864045591682</v>
      </c>
      <c r="J10" s="16" t="s">
        <v>14800</v>
      </c>
      <c r="K10" s="17">
        <f>B7L203C3*B7L116C1</f>
        <v>14223.660639152957</v>
      </c>
      <c r="L10" s="16" t="s">
        <v>14801</v>
      </c>
      <c r="M10" s="17">
        <f>B7L203C4</f>
        <v>14223.660639152957</v>
      </c>
      <c r="N10" s="16" t="s">
        <v>14802</v>
      </c>
      <c r="O10" s="23">
        <f>B7L203C5/24</f>
        <v>592.65252663137323</v>
      </c>
      <c r="P10" s="16" t="s">
        <v>14803</v>
      </c>
      <c r="Q10" s="23">
        <f>B7L203C6</f>
        <v>592.65252663137323</v>
      </c>
      <c r="R10" s="16" t="s">
        <v>14804</v>
      </c>
      <c r="S10" s="25">
        <f>IF(B7L203C7=0,0,B7L203C1/B7L203C7)</f>
        <v>435.22635677622964</v>
      </c>
      <c r="T10" s="16" t="s">
        <v>14805</v>
      </c>
      <c r="U10" s="17">
        <f>A1L203C18</f>
        <v>262051</v>
      </c>
      <c r="V10" s="16" t="s">
        <v>14806</v>
      </c>
      <c r="W10" s="23">
        <f>IF(B7L102C1=0,0,B7L203C9/B7L102C1)</f>
        <v>1.5882965038296817</v>
      </c>
      <c r="X10" s="16" t="s">
        <v>14807</v>
      </c>
      <c r="Y10" s="23">
        <f>B7L203C10</f>
        <v>1.5882965038296817</v>
      </c>
      <c r="Z10" s="16" t="s">
        <v>14808</v>
      </c>
      <c r="AA10" s="17">
        <f>B7L203C11*B7L117C1</f>
        <v>13656.93572224944</v>
      </c>
      <c r="AB10" s="16" t="s">
        <v>14809</v>
      </c>
      <c r="AC10" s="17">
        <f>B7L203C12</f>
        <v>13656.93572224944</v>
      </c>
      <c r="AD10" s="16" t="s">
        <v>14810</v>
      </c>
      <c r="AE10" s="23">
        <f>B7L203C13/24</f>
        <v>569.03898842705996</v>
      </c>
      <c r="AF10" s="16" t="s">
        <v>14811</v>
      </c>
      <c r="AG10" s="23">
        <f>B7L203C14</f>
        <v>569.03898842705996</v>
      </c>
      <c r="AH10" s="16" t="s">
        <v>14812</v>
      </c>
      <c r="AI10" s="26">
        <f>IF(B7L203C15=0,0,B7L203C9/B7L203C15)</f>
        <v>460.51501800318204</v>
      </c>
      <c r="AJ10" s="16" t="s">
        <v>14813</v>
      </c>
      <c r="AK10" s="17">
        <f>A1L203C21</f>
        <v>262319.66666666663</v>
      </c>
      <c r="AL10" s="16" t="s">
        <v>14814</v>
      </c>
      <c r="AM10" s="23">
        <f>IF(B7L103C1=0,0,B7L203C17/B7L103C1)</f>
        <v>1.6126113350208708</v>
      </c>
      <c r="AN10" s="16" t="s">
        <v>14815</v>
      </c>
      <c r="AO10" s="23">
        <f>B7L203C18</f>
        <v>1.6126113350208708</v>
      </c>
      <c r="AP10" s="16" t="s">
        <v>14816</v>
      </c>
      <c r="AQ10" s="17">
        <f>B7L203C19*B7L118C1</f>
        <v>13858.534008560882</v>
      </c>
      <c r="AR10" s="16" t="s">
        <v>14817</v>
      </c>
      <c r="AS10" s="17">
        <f>B7L203C20</f>
        <v>13858.534008560882</v>
      </c>
      <c r="AT10" s="16" t="s">
        <v>14818</v>
      </c>
      <c r="AU10" s="17">
        <f>B7L203C21/24</f>
        <v>577.4389170233701</v>
      </c>
      <c r="AV10" s="16" t="s">
        <v>14819</v>
      </c>
      <c r="AW10" s="23">
        <f>B7L203C22</f>
        <v>577.4389170233701</v>
      </c>
      <c r="AX10" s="16" t="s">
        <v>14820</v>
      </c>
      <c r="AY10" s="26">
        <f>IF(B7L203C23=0,0,B7L203C17/B7L203C23)</f>
        <v>454.28123899042646</v>
      </c>
      <c r="AZ10" s="16" t="s">
        <v>14821</v>
      </c>
      <c r="BA10" s="17">
        <f>A1L203C24</f>
        <v>260517.5</v>
      </c>
      <c r="BB10" s="16" t="s">
        <v>14822</v>
      </c>
      <c r="BC10" s="23">
        <f>IF(B7L104C1=0,0,B7L203C25/B7L104C1)</f>
        <v>1.6271098437939262</v>
      </c>
      <c r="BD10" s="16" t="s">
        <v>14823</v>
      </c>
      <c r="BE10" s="23">
        <f>B7L203C26</f>
        <v>1.6271098437939262</v>
      </c>
      <c r="BF10" s="16" t="s">
        <v>14824</v>
      </c>
      <c r="BG10" s="17">
        <f>B7L203C27*B7L119C1</f>
        <v>13585.552013647542</v>
      </c>
      <c r="BH10" s="16" t="s">
        <v>14825</v>
      </c>
      <c r="BI10" s="17">
        <f>B7L203C28</f>
        <v>13585.552013647542</v>
      </c>
      <c r="BJ10" s="16" t="s">
        <v>14826</v>
      </c>
      <c r="BK10" s="23">
        <f>B7L203C29/24</f>
        <v>566.06466723531423</v>
      </c>
      <c r="BL10" s="16" t="s">
        <v>14827</v>
      </c>
      <c r="BM10" s="23">
        <f>B7L203C30</f>
        <v>566.06466723531423</v>
      </c>
      <c r="BN10" s="16" t="s">
        <v>14828</v>
      </c>
      <c r="BO10" s="26">
        <f>IF(B7L203C31=0,0,B7L203C25/B7L203C31)</f>
        <v>460.22568635555263</v>
      </c>
      <c r="BP10" s="16" t="s">
        <v>14829</v>
      </c>
      <c r="BQ10" s="17">
        <f>A1L203C27</f>
        <v>262153.59999999998</v>
      </c>
      <c r="BR10" s="16" t="s">
        <v>14830</v>
      </c>
      <c r="BS10" s="21">
        <f>IF(B7L105C1=0,0,B7L203C33/B7L105C1)</f>
        <v>1.6802996826369945</v>
      </c>
      <c r="BT10" s="16" t="s">
        <v>14831</v>
      </c>
      <c r="BU10" s="23">
        <f>B7L203C34</f>
        <v>1.6802996826369945</v>
      </c>
      <c r="BV10" s="16" t="s">
        <v>14832</v>
      </c>
      <c r="BW10" s="17">
        <f>B7L203C35*B7L120C1</f>
        <v>13395.95196150825</v>
      </c>
      <c r="BX10" s="16" t="s">
        <v>14833</v>
      </c>
      <c r="BY10" s="17">
        <f>B7L203C36</f>
        <v>13395.95196150825</v>
      </c>
      <c r="BZ10" s="16" t="s">
        <v>14834</v>
      </c>
      <c r="CA10" s="23">
        <f>B7L203C37/24</f>
        <v>558.16466506284371</v>
      </c>
      <c r="CB10" s="16" t="s">
        <v>14835</v>
      </c>
      <c r="CC10" s="23">
        <f>B7L203C38</f>
        <v>558.16466506284371</v>
      </c>
      <c r="CD10" s="16" t="s">
        <v>14836</v>
      </c>
      <c r="CE10" s="26">
        <f>IF(B7L203C39=0,0,B7L203C33/B7L203C39)</f>
        <v>469.67071978747367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529205</v>
      </c>
      <c r="F11" s="16" t="s">
        <v>14838</v>
      </c>
      <c r="G11" s="21">
        <f>IF(B7L101C1=0,0,B7L204C1/B7L101C1)</f>
        <v>3.1638604460170066</v>
      </c>
      <c r="H11" s="16" t="s">
        <v>14839</v>
      </c>
      <c r="I11" s="21">
        <f>B7L204C2</f>
        <v>3.1638604460170066</v>
      </c>
      <c r="J11" s="16" t="s">
        <v>14840</v>
      </c>
      <c r="K11" s="17">
        <f>B7L204C3*B7L116C1</f>
        <v>29182.331911323421</v>
      </c>
      <c r="L11" s="16" t="s">
        <v>14841</v>
      </c>
      <c r="M11" s="17">
        <f>B7L204C4</f>
        <v>29182.331911323421</v>
      </c>
      <c r="N11" s="16" t="s">
        <v>14842</v>
      </c>
      <c r="O11" s="17">
        <f>B7L204C5/24</f>
        <v>1215.9304963051425</v>
      </c>
      <c r="P11" s="16" t="s">
        <v>14843</v>
      </c>
      <c r="Q11" s="17">
        <f>B7L204C6</f>
        <v>1215.9304963051425</v>
      </c>
      <c r="R11" s="16" t="s">
        <v>14844</v>
      </c>
      <c r="S11" s="25">
        <f>IF(B7L204C7=0,0,B7L204C1/B7L204C7)</f>
        <v>435.22635677622969</v>
      </c>
      <c r="T11" s="16" t="s">
        <v>14845</v>
      </c>
      <c r="U11" s="17">
        <f>A1L204C18</f>
        <v>544418.5</v>
      </c>
      <c r="V11" s="16" t="s">
        <v>14846</v>
      </c>
      <c r="W11" s="23">
        <f>IF(B7L102C1=0,0,B7L204C9/B7L102C1)</f>
        <v>3.2997317322589863</v>
      </c>
      <c r="X11" s="16" t="s">
        <v>14847</v>
      </c>
      <c r="Y11" s="23">
        <f>B7L204C10</f>
        <v>3.2997317322589863</v>
      </c>
      <c r="Z11" s="16" t="s">
        <v>14848</v>
      </c>
      <c r="AA11" s="17">
        <f>B7L204C11*B7L117C1</f>
        <v>28372.677305194247</v>
      </c>
      <c r="AB11" s="16" t="s">
        <v>14849</v>
      </c>
      <c r="AC11" s="17">
        <f>B7L204C12</f>
        <v>28372.677305194247</v>
      </c>
      <c r="AD11" s="16" t="s">
        <v>14850</v>
      </c>
      <c r="AE11" s="17">
        <f>B7L204C13/24</f>
        <v>1182.194887716427</v>
      </c>
      <c r="AF11" s="16" t="s">
        <v>14851</v>
      </c>
      <c r="AG11" s="17">
        <f>B7L204C14</f>
        <v>1182.194887716427</v>
      </c>
      <c r="AH11" s="16" t="s">
        <v>14852</v>
      </c>
      <c r="AI11" s="26">
        <f>IF(B7L204C15=0,0,B7L204C9/B7L204C15)</f>
        <v>460.51501800318192</v>
      </c>
      <c r="AJ11" s="16" t="s">
        <v>14853</v>
      </c>
      <c r="AK11" s="17">
        <f>A1L204C21</f>
        <v>572412</v>
      </c>
      <c r="AL11" s="16" t="s">
        <v>14854</v>
      </c>
      <c r="AM11" s="23">
        <f>IF(B7L103C1=0,0,B7L204C17/B7L103C1)</f>
        <v>3.5189053540348358</v>
      </c>
      <c r="AN11" s="16" t="s">
        <v>14855</v>
      </c>
      <c r="AO11" s="23">
        <f>B7L204C18</f>
        <v>3.5189053540348358</v>
      </c>
      <c r="AP11" s="16" t="s">
        <v>14856</v>
      </c>
      <c r="AQ11" s="17">
        <f>B7L204C19*B7L118C1</f>
        <v>30240.931874119309</v>
      </c>
      <c r="AR11" s="16" t="s">
        <v>14857</v>
      </c>
      <c r="AS11" s="17">
        <f>B7L204C20</f>
        <v>30240.931874119309</v>
      </c>
      <c r="AT11" s="16" t="s">
        <v>14858</v>
      </c>
      <c r="AU11" s="17">
        <f>B7L204C21/24</f>
        <v>1260.0388280883046</v>
      </c>
      <c r="AV11" s="16" t="s">
        <v>14859</v>
      </c>
      <c r="AW11" s="17">
        <f>B7L204C22</f>
        <v>1260.0388280883046</v>
      </c>
      <c r="AX11" s="16" t="s">
        <v>14860</v>
      </c>
      <c r="AY11" s="26">
        <f>IF(B7L204C23=0,0,B7L204C17/B7L204C23)</f>
        <v>454.28123899042646</v>
      </c>
      <c r="AZ11" s="16" t="s">
        <v>14861</v>
      </c>
      <c r="BA11" s="17">
        <f>A1L204C24</f>
        <v>618261.25</v>
      </c>
      <c r="BB11" s="16" t="s">
        <v>14862</v>
      </c>
      <c r="BC11" s="23">
        <f>IF(B7L104C1=0,0,B7L204C25/B7L104C1)</f>
        <v>3.8614640702115506</v>
      </c>
      <c r="BD11" s="16" t="s">
        <v>14863</v>
      </c>
      <c r="BE11" s="23">
        <f>B7L204C26</f>
        <v>3.8614640702115506</v>
      </c>
      <c r="BF11" s="16" t="s">
        <v>14864</v>
      </c>
      <c r="BG11" s="17">
        <f>B7L204C27*B7L119C1</f>
        <v>32241.290392767271</v>
      </c>
      <c r="BH11" s="16" t="s">
        <v>14865</v>
      </c>
      <c r="BI11" s="17">
        <f>B7L204C28</f>
        <v>32241.290392767271</v>
      </c>
      <c r="BJ11" s="16" t="s">
        <v>14866</v>
      </c>
      <c r="BK11" s="17">
        <f>B7L204C29/24</f>
        <v>1343.3870996986363</v>
      </c>
      <c r="BL11" s="16" t="s">
        <v>14867</v>
      </c>
      <c r="BM11" s="17">
        <f>B7L204C30</f>
        <v>1343.3870996986363</v>
      </c>
      <c r="BN11" s="16" t="s">
        <v>14868</v>
      </c>
      <c r="BO11" s="26">
        <f>IF(B7L204C31=0,0,B7L204C25/B7L204C31)</f>
        <v>460.22568635555251</v>
      </c>
      <c r="BP11" s="16" t="s">
        <v>14869</v>
      </c>
      <c r="BQ11" s="17">
        <f>A1L204C27</f>
        <v>631073</v>
      </c>
      <c r="BR11" s="16" t="s">
        <v>14870</v>
      </c>
      <c r="BS11" s="21">
        <f>IF(B7L105C1=0,0,B7L204C33/B7L105C1)</f>
        <v>4.0449254239528889</v>
      </c>
      <c r="BT11" s="16" t="s">
        <v>14871</v>
      </c>
      <c r="BU11" s="23">
        <f>B7L204C34</f>
        <v>4.0449254239528889</v>
      </c>
      <c r="BV11" s="16" t="s">
        <v>14872</v>
      </c>
      <c r="BW11" s="17">
        <f>B7L204C35*B7L120C1</f>
        <v>32247.596798994546</v>
      </c>
      <c r="BX11" s="16" t="s">
        <v>14873</v>
      </c>
      <c r="BY11" s="17">
        <f>B7L204C36</f>
        <v>32247.596798994546</v>
      </c>
      <c r="BZ11" s="16" t="s">
        <v>14874</v>
      </c>
      <c r="CA11" s="17">
        <f>B7L204C37/24</f>
        <v>1343.6498666247728</v>
      </c>
      <c r="CB11" s="16" t="s">
        <v>14875</v>
      </c>
      <c r="CC11" s="17">
        <f>B7L204C38</f>
        <v>1343.6498666247728</v>
      </c>
      <c r="CD11" s="16" t="s">
        <v>14876</v>
      </c>
      <c r="CE11" s="26">
        <f>IF(B7L204C39=0,0,B7L204C33/B7L204C39)</f>
        <v>469.67071978747362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129241</v>
      </c>
      <c r="F12" s="16" t="s">
        <v>14878</v>
      </c>
      <c r="G12" s="21">
        <f>IF(B7L101C1=0,0,B7L205C1/B7L101C1)</f>
        <v>0.77266935857311236</v>
      </c>
      <c r="H12" s="16" t="s">
        <v>14879</v>
      </c>
      <c r="I12" s="21">
        <f>B7L205C2</f>
        <v>0.77266935857311236</v>
      </c>
      <c r="J12" s="16" t="s">
        <v>14880</v>
      </c>
      <c r="K12" s="17">
        <f>B7L205C3*B7L116C1</f>
        <v>7126.8294111948117</v>
      </c>
      <c r="L12" s="16" t="s">
        <v>14881</v>
      </c>
      <c r="M12" s="17">
        <f>B7L205C4</f>
        <v>7126.8294111948117</v>
      </c>
      <c r="N12" s="16" t="s">
        <v>14882</v>
      </c>
      <c r="O12" s="23">
        <f>B7L205C5/24</f>
        <v>296.95122546645047</v>
      </c>
      <c r="P12" s="16" t="s">
        <v>14883</v>
      </c>
      <c r="Q12" s="23">
        <f>B7L205C6</f>
        <v>296.95122546645047</v>
      </c>
      <c r="R12" s="16" t="s">
        <v>14884</v>
      </c>
      <c r="S12" s="25">
        <f>IF(B7L205C7=0,0,B7L205C1/B7L205C7)</f>
        <v>435.22635677622969</v>
      </c>
      <c r="T12" s="16" t="s">
        <v>14885</v>
      </c>
      <c r="U12" s="17">
        <f>A1L205C18</f>
        <v>144298</v>
      </c>
      <c r="V12" s="16" t="s">
        <v>14886</v>
      </c>
      <c r="W12" s="23">
        <f>IF(B7L102C1=0,0,B7L205C9/B7L102C1)</f>
        <v>0.87459314755377926</v>
      </c>
      <c r="X12" s="16" t="s">
        <v>14887</v>
      </c>
      <c r="Y12" s="23">
        <f>B7L205C10</f>
        <v>0.87459314755377926</v>
      </c>
      <c r="Z12" s="16" t="s">
        <v>14888</v>
      </c>
      <c r="AA12" s="17">
        <f>B7L205C11*B7L117C1</f>
        <v>7520.1716873782198</v>
      </c>
      <c r="AB12" s="16" t="s">
        <v>14889</v>
      </c>
      <c r="AC12" s="17">
        <f>B7L205C12</f>
        <v>7520.1716873782198</v>
      </c>
      <c r="AD12" s="16" t="s">
        <v>14890</v>
      </c>
      <c r="AE12" s="23">
        <f>B7L205C13/24</f>
        <v>313.34048697409247</v>
      </c>
      <c r="AF12" s="16" t="s">
        <v>14891</v>
      </c>
      <c r="AG12" s="23">
        <f>B7L205C14</f>
        <v>313.34048697409247</v>
      </c>
      <c r="AH12" s="16" t="s">
        <v>14892</v>
      </c>
      <c r="AI12" s="26">
        <f>IF(B7L205C15=0,0,B7L205C9/B7L205C15)</f>
        <v>460.51501800318198</v>
      </c>
      <c r="AJ12" s="16" t="s">
        <v>14893</v>
      </c>
      <c r="AK12" s="17">
        <f>A1L205C21</f>
        <v>151122.33333333331</v>
      </c>
      <c r="AL12" s="16" t="s">
        <v>14894</v>
      </c>
      <c r="AM12" s="23">
        <f>IF(B7L103C1=0,0,B7L205C17/B7L103C1)</f>
        <v>0.9290252263769867</v>
      </c>
      <c r="AN12" s="16" t="s">
        <v>14895</v>
      </c>
      <c r="AO12" s="23">
        <f>B7L205C18</f>
        <v>0.9290252263769867</v>
      </c>
      <c r="AP12" s="16" t="s">
        <v>14896</v>
      </c>
      <c r="AQ12" s="17">
        <f>B7L205C19*B7L118C1</f>
        <v>7983.9000352740368</v>
      </c>
      <c r="AR12" s="16" t="s">
        <v>14897</v>
      </c>
      <c r="AS12" s="17">
        <f>B7L205C20</f>
        <v>7983.9000352740368</v>
      </c>
      <c r="AT12" s="16" t="s">
        <v>14898</v>
      </c>
      <c r="AU12" s="17">
        <f>B7L205C21/24</f>
        <v>332.66250146975153</v>
      </c>
      <c r="AV12" s="16" t="s">
        <v>14899</v>
      </c>
      <c r="AW12" s="23">
        <f>B7L205C22</f>
        <v>332.66250146975153</v>
      </c>
      <c r="AX12" s="16" t="s">
        <v>14900</v>
      </c>
      <c r="AY12" s="26">
        <f>IF(B7L205C23=0,0,B7L205C17/B7L205C23)</f>
        <v>454.28123899042652</v>
      </c>
      <c r="AZ12" s="16" t="s">
        <v>14901</v>
      </c>
      <c r="BA12" s="17">
        <f>A1L205C24</f>
        <v>150639.25</v>
      </c>
      <c r="BB12" s="16" t="s">
        <v>14902</v>
      </c>
      <c r="BC12" s="23">
        <f>IF(B7L104C1=0,0,B7L205C25/B7L104C1)</f>
        <v>0.94084507388844973</v>
      </c>
      <c r="BD12" s="16" t="s">
        <v>14903</v>
      </c>
      <c r="BE12" s="23">
        <f>B7L205C26</f>
        <v>0.94084507388844973</v>
      </c>
      <c r="BF12" s="16" t="s">
        <v>14904</v>
      </c>
      <c r="BG12" s="17">
        <f>B7L205C27*B7L119C1</f>
        <v>7855.5850035865369</v>
      </c>
      <c r="BH12" s="16" t="s">
        <v>14905</v>
      </c>
      <c r="BI12" s="17">
        <f>B7L205C28</f>
        <v>7855.5850035865369</v>
      </c>
      <c r="BJ12" s="16" t="s">
        <v>14906</v>
      </c>
      <c r="BK12" s="23">
        <f>B7L205C29/24</f>
        <v>327.31604181610572</v>
      </c>
      <c r="BL12" s="16" t="s">
        <v>14907</v>
      </c>
      <c r="BM12" s="23">
        <f>B7L205C30</f>
        <v>327.31604181610572</v>
      </c>
      <c r="BN12" s="16" t="s">
        <v>14908</v>
      </c>
      <c r="BO12" s="26">
        <f>IF(B7L205C31=0,0,B7L205C25/B7L205C31)</f>
        <v>460.22568635555257</v>
      </c>
      <c r="BP12" s="16" t="s">
        <v>14909</v>
      </c>
      <c r="BQ12" s="17">
        <f>A1L205C27</f>
        <v>143490.40000000002</v>
      </c>
      <c r="BR12" s="16" t="s">
        <v>14910</v>
      </c>
      <c r="BS12" s="21">
        <f>IF(B7L105C1=0,0,B7L205C33/B7L105C1)</f>
        <v>0.91971605036686677</v>
      </c>
      <c r="BT12" s="16" t="s">
        <v>14911</v>
      </c>
      <c r="BU12" s="23">
        <f>B7L205C34</f>
        <v>0.91971605036686677</v>
      </c>
      <c r="BV12" s="16" t="s">
        <v>14912</v>
      </c>
      <c r="BW12" s="17">
        <f>B7L205C35*B7L120C1</f>
        <v>7332.3063476435336</v>
      </c>
      <c r="BX12" s="16" t="s">
        <v>14913</v>
      </c>
      <c r="BY12" s="17">
        <f>B7L205C36</f>
        <v>7332.3063476435336</v>
      </c>
      <c r="BZ12" s="16" t="s">
        <v>14914</v>
      </c>
      <c r="CA12" s="23">
        <f>B7L205C37/24</f>
        <v>305.51276448514722</v>
      </c>
      <c r="CB12" s="16" t="s">
        <v>14915</v>
      </c>
      <c r="CC12" s="23">
        <f>B7L205C38</f>
        <v>305.51276448514722</v>
      </c>
      <c r="CD12" s="16" t="s">
        <v>14916</v>
      </c>
      <c r="CE12" s="26">
        <f>IF(B7L205C39=0,0,B7L205C33/B7L205C39)</f>
        <v>469.67071978747367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1213917</v>
      </c>
      <c r="F13" s="16" t="s">
        <v>14918</v>
      </c>
      <c r="G13" s="21">
        <f>IF(B7L101C1=0,0,B7L206C1/B7L101C1)</f>
        <v>7.2574219462167342</v>
      </c>
      <c r="H13" s="16" t="s">
        <v>14919</v>
      </c>
      <c r="I13" s="21">
        <f>B7L206C2</f>
        <v>7.2574219462167342</v>
      </c>
      <c r="J13" s="16" t="s">
        <v>14920</v>
      </c>
      <c r="K13" s="17">
        <f>B7L206C3*B7L116C1</f>
        <v>66939.898161956138</v>
      </c>
      <c r="L13" s="16" t="s">
        <v>14921</v>
      </c>
      <c r="M13" s="17">
        <f>B7L206C4</f>
        <v>66939.898161956138</v>
      </c>
      <c r="N13" s="16" t="s">
        <v>14922</v>
      </c>
      <c r="O13" s="17">
        <f>B7L206C5/24</f>
        <v>2789.1624234148389</v>
      </c>
      <c r="P13" s="16" t="s">
        <v>14923</v>
      </c>
      <c r="Q13" s="17">
        <f>B7L206C6</f>
        <v>2789.1624234148389</v>
      </c>
      <c r="R13" s="16" t="s">
        <v>14924</v>
      </c>
      <c r="S13" s="25">
        <f>IF(B7L206C7=0,0,B7L206C1/B7L206C7)</f>
        <v>435.22635677622964</v>
      </c>
      <c r="T13" s="16" t="s">
        <v>14925</v>
      </c>
      <c r="U13" s="17">
        <f>A1L206C18</f>
        <v>1294055.5</v>
      </c>
      <c r="V13" s="16" t="s">
        <v>14926</v>
      </c>
      <c r="W13" s="23">
        <f>IF(B7L102C1=0,0,B7L206C9/B7L102C1)</f>
        <v>7.8432970162738194</v>
      </c>
      <c r="X13" s="16" t="s">
        <v>14927</v>
      </c>
      <c r="Y13" s="23">
        <f>B7L206C10</f>
        <v>7.8432970162738194</v>
      </c>
      <c r="Z13" s="16" t="s">
        <v>14928</v>
      </c>
      <c r="AA13" s="17">
        <f>B7L206C11*B7L117C1</f>
        <v>67440.432528490113</v>
      </c>
      <c r="AB13" s="16" t="s">
        <v>14929</v>
      </c>
      <c r="AC13" s="17">
        <f>B7L206C12</f>
        <v>67440.432528490113</v>
      </c>
      <c r="AD13" s="16" t="s">
        <v>14930</v>
      </c>
      <c r="AE13" s="17">
        <f>B7L206C13/24</f>
        <v>2810.0180220204215</v>
      </c>
      <c r="AF13" s="16" t="s">
        <v>14931</v>
      </c>
      <c r="AG13" s="17">
        <f>B7L206C14</f>
        <v>2810.0180220204215</v>
      </c>
      <c r="AH13" s="16" t="s">
        <v>14932</v>
      </c>
      <c r="AI13" s="26">
        <f>IF(B7L206C15=0,0,B7L206C9/B7L206C15)</f>
        <v>460.51501800318192</v>
      </c>
      <c r="AJ13" s="16" t="s">
        <v>14933</v>
      </c>
      <c r="AK13" s="17">
        <f>A1L206C21</f>
        <v>1363637.6666666667</v>
      </c>
      <c r="AL13" s="16" t="s">
        <v>14934</v>
      </c>
      <c r="AM13" s="23">
        <f>IF(B7L103C1=0,0,B7L206C17/B7L103C1)</f>
        <v>8.3829687116917615</v>
      </c>
      <c r="AN13" s="16" t="s">
        <v>14935</v>
      </c>
      <c r="AO13" s="23">
        <f>B7L206C18</f>
        <v>8.3829687116917615</v>
      </c>
      <c r="AP13" s="16" t="s">
        <v>14936</v>
      </c>
      <c r="AQ13" s="17">
        <f>B7L206C19*B7L118C1</f>
        <v>72041.944925420292</v>
      </c>
      <c r="AR13" s="16" t="s">
        <v>14937</v>
      </c>
      <c r="AS13" s="17">
        <f>B7L206C20</f>
        <v>72041.944925420292</v>
      </c>
      <c r="AT13" s="16" t="s">
        <v>14938</v>
      </c>
      <c r="AU13" s="17">
        <f>B7L206C21/24</f>
        <v>3001.7477052258455</v>
      </c>
      <c r="AV13" s="16" t="s">
        <v>14939</v>
      </c>
      <c r="AW13" s="17">
        <f>B7L206C22</f>
        <v>3001.7477052258455</v>
      </c>
      <c r="AX13" s="16" t="s">
        <v>14940</v>
      </c>
      <c r="AY13" s="26">
        <f>IF(B7L206C23=0,0,B7L206C17/B7L206C23)</f>
        <v>454.28123899042652</v>
      </c>
      <c r="AZ13" s="16" t="s">
        <v>14941</v>
      </c>
      <c r="BA13" s="17">
        <f>A1L206C24</f>
        <v>1396987.5</v>
      </c>
      <c r="BB13" s="16" t="s">
        <v>14942</v>
      </c>
      <c r="BC13" s="23">
        <f>IF(B7L104C1=0,0,B7L206C25/B7L104C1)</f>
        <v>8.7251417386819217</v>
      </c>
      <c r="BD13" s="16" t="s">
        <v>14943</v>
      </c>
      <c r="BE13" s="23">
        <f>B7L206C26</f>
        <v>8.7251417386819217</v>
      </c>
      <c r="BF13" s="16" t="s">
        <v>14944</v>
      </c>
      <c r="BG13" s="17">
        <f>B7L206C27*B7L119C1</f>
        <v>72850.562221982967</v>
      </c>
      <c r="BH13" s="16" t="s">
        <v>14945</v>
      </c>
      <c r="BI13" s="17">
        <f>B7L206C28</f>
        <v>72850.562221982967</v>
      </c>
      <c r="BJ13" s="16" t="s">
        <v>14946</v>
      </c>
      <c r="BK13" s="17">
        <f>B7L206C29/24</f>
        <v>3035.4400925826235</v>
      </c>
      <c r="BL13" s="16" t="s">
        <v>14947</v>
      </c>
      <c r="BM13" s="17">
        <f>B7L206C30</f>
        <v>3035.4400925826235</v>
      </c>
      <c r="BN13" s="16" t="s">
        <v>14948</v>
      </c>
      <c r="BO13" s="26">
        <f>IF(B7L206C31=0,0,B7L206C25/B7L206C31)</f>
        <v>460.22568635555257</v>
      </c>
      <c r="BP13" s="16" t="s">
        <v>14949</v>
      </c>
      <c r="BQ13" s="17">
        <f>A1L206C27</f>
        <v>1369960.6</v>
      </c>
      <c r="BR13" s="16" t="s">
        <v>14950</v>
      </c>
      <c r="BS13" s="21">
        <f>IF(B7L105C1=0,0,B7L206C33/B7L105C1)</f>
        <v>8.7808992949369635</v>
      </c>
      <c r="BT13" s="16" t="s">
        <v>14951</v>
      </c>
      <c r="BU13" s="23">
        <f>B7L206C34</f>
        <v>8.7808992949369635</v>
      </c>
      <c r="BV13" s="16" t="s">
        <v>14952</v>
      </c>
      <c r="BW13" s="17">
        <f>B7L206C35*B7L120C1</f>
        <v>70004.4797659045</v>
      </c>
      <c r="BX13" s="16" t="s">
        <v>14953</v>
      </c>
      <c r="BY13" s="17">
        <f>B7L206C36</f>
        <v>70004.4797659045</v>
      </c>
      <c r="BZ13" s="16" t="s">
        <v>14954</v>
      </c>
      <c r="CA13" s="17">
        <f>B7L206C37/24</f>
        <v>2916.8533235793543</v>
      </c>
      <c r="CB13" s="16" t="s">
        <v>14955</v>
      </c>
      <c r="CC13" s="17">
        <f>B7L206C38</f>
        <v>2916.8533235793543</v>
      </c>
      <c r="CD13" s="16" t="s">
        <v>14956</v>
      </c>
      <c r="CE13" s="26">
        <f>IF(B7L206C39=0,0,B7L206C33/B7L206C39)</f>
        <v>469.67071978747362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112736</v>
      </c>
      <c r="F14" s="16" t="s">
        <v>14958</v>
      </c>
      <c r="G14" s="21">
        <f>IF(B7L101C1=0,0,B7L207C1/B7L101C1)</f>
        <v>0.67399395554118591</v>
      </c>
      <c r="H14" s="16" t="s">
        <v>14959</v>
      </c>
      <c r="I14" s="21">
        <f>B7L207C2</f>
        <v>0.67399395554118591</v>
      </c>
      <c r="J14" s="16" t="s">
        <v>14960</v>
      </c>
      <c r="K14" s="17">
        <f>B7L207C3*B7L116C1</f>
        <v>6216.6823260455922</v>
      </c>
      <c r="L14" s="16" t="s">
        <v>14961</v>
      </c>
      <c r="M14" s="17">
        <f>B7L207C4</f>
        <v>6216.6823260455922</v>
      </c>
      <c r="N14" s="16" t="s">
        <v>14962</v>
      </c>
      <c r="O14" s="23">
        <f>B7L207C5/24</f>
        <v>259.02843025189969</v>
      </c>
      <c r="P14" s="16" t="s">
        <v>14963</v>
      </c>
      <c r="Q14" s="23">
        <f>B7L207C6</f>
        <v>259.02843025189969</v>
      </c>
      <c r="R14" s="16" t="s">
        <v>14964</v>
      </c>
      <c r="S14" s="25">
        <f>IF(B7L207C7=0,0,B7L207C1/B7L207C7)</f>
        <v>435.22635677622958</v>
      </c>
      <c r="T14" s="16" t="s">
        <v>14965</v>
      </c>
      <c r="U14" s="17">
        <f>A1L207C18</f>
        <v>113554.5</v>
      </c>
      <c r="V14" s="16" t="s">
        <v>14966</v>
      </c>
      <c r="W14" s="23">
        <f>IF(B7L102C1=0,0,B7L207C9/B7L102C1)</f>
        <v>0.68825616137365475</v>
      </c>
      <c r="X14" s="16" t="s">
        <v>14967</v>
      </c>
      <c r="Y14" s="23">
        <f>B7L207C10</f>
        <v>0.68825616137365475</v>
      </c>
      <c r="Z14" s="16" t="s">
        <v>14968</v>
      </c>
      <c r="AA14" s="17">
        <f>B7L207C11*B7L117C1</f>
        <v>5917.9568384481427</v>
      </c>
      <c r="AB14" s="16" t="s">
        <v>14969</v>
      </c>
      <c r="AC14" s="17">
        <f>B7L207C12</f>
        <v>5917.9568384481427</v>
      </c>
      <c r="AD14" s="16" t="s">
        <v>14970</v>
      </c>
      <c r="AE14" s="23">
        <f>B7L207C13/24</f>
        <v>246.58153493533928</v>
      </c>
      <c r="AF14" s="16" t="s">
        <v>14971</v>
      </c>
      <c r="AG14" s="23">
        <f>B7L207C14</f>
        <v>246.58153493533928</v>
      </c>
      <c r="AH14" s="16" t="s">
        <v>14972</v>
      </c>
      <c r="AI14" s="26">
        <f>IF(B7L207C15=0,0,B7L207C9/B7L207C15)</f>
        <v>460.51501800318192</v>
      </c>
      <c r="AJ14" s="16" t="s">
        <v>14973</v>
      </c>
      <c r="AK14" s="17">
        <f>A1L207C21</f>
        <v>115627.33333333334</v>
      </c>
      <c r="AL14" s="16" t="s">
        <v>14974</v>
      </c>
      <c r="AM14" s="23">
        <f>IF(B7L103C1=0,0,B7L207C17/B7L103C1)</f>
        <v>0.71081955364219718</v>
      </c>
      <c r="AN14" s="16" t="s">
        <v>14975</v>
      </c>
      <c r="AO14" s="23">
        <f>B7L207C18</f>
        <v>0.71081955364219718</v>
      </c>
      <c r="AP14" s="16" t="s">
        <v>14976</v>
      </c>
      <c r="AQ14" s="17">
        <f>B7L207C19*B7L118C1</f>
        <v>6108.6740147296323</v>
      </c>
      <c r="AR14" s="16" t="s">
        <v>14977</v>
      </c>
      <c r="AS14" s="17">
        <f>B7L207C20</f>
        <v>6108.6740147296323</v>
      </c>
      <c r="AT14" s="16" t="s">
        <v>14978</v>
      </c>
      <c r="AU14" s="17">
        <f>B7L207C21/24</f>
        <v>254.52808394706801</v>
      </c>
      <c r="AV14" s="16" t="s">
        <v>14979</v>
      </c>
      <c r="AW14" s="23">
        <f>B7L207C22</f>
        <v>254.52808394706801</v>
      </c>
      <c r="AX14" s="16" t="s">
        <v>14980</v>
      </c>
      <c r="AY14" s="26">
        <f>IF(B7L207C23=0,0,B7L207C17/B7L207C23)</f>
        <v>454.28123899042652</v>
      </c>
      <c r="AZ14" s="16" t="s">
        <v>14981</v>
      </c>
      <c r="BA14" s="17">
        <f>A1L207C24</f>
        <v>120067.5</v>
      </c>
      <c r="BB14" s="16" t="s">
        <v>14982</v>
      </c>
      <c r="BC14" s="23">
        <f>IF(B7L104C1=0,0,B7L207C25/B7L104C1)</f>
        <v>0.74990360021774827</v>
      </c>
      <c r="BD14" s="16" t="s">
        <v>14983</v>
      </c>
      <c r="BE14" s="23">
        <f>B7L207C26</f>
        <v>0.74990360021774827</v>
      </c>
      <c r="BF14" s="16" t="s">
        <v>14984</v>
      </c>
      <c r="BG14" s="17">
        <f>B7L207C27*B7L119C1</f>
        <v>6261.3193601144885</v>
      </c>
      <c r="BH14" s="16" t="s">
        <v>14985</v>
      </c>
      <c r="BI14" s="17">
        <f>B7L207C28</f>
        <v>6261.3193601144885</v>
      </c>
      <c r="BJ14" s="16" t="s">
        <v>14986</v>
      </c>
      <c r="BK14" s="23">
        <f>B7L207C29/24</f>
        <v>260.88830667143702</v>
      </c>
      <c r="BL14" s="16" t="s">
        <v>14987</v>
      </c>
      <c r="BM14" s="23">
        <f>B7L207C30</f>
        <v>260.88830667143702</v>
      </c>
      <c r="BN14" s="16" t="s">
        <v>14988</v>
      </c>
      <c r="BO14" s="26">
        <f>IF(B7L207C31=0,0,B7L207C25/B7L207C31)</f>
        <v>460.22568635555263</v>
      </c>
      <c r="BP14" s="16" t="s">
        <v>14989</v>
      </c>
      <c r="BQ14" s="17">
        <f>A1L207C27</f>
        <v>117816.2</v>
      </c>
      <c r="BR14" s="16" t="s">
        <v>14990</v>
      </c>
      <c r="BS14" s="21">
        <f>IF(B7L105C1=0,0,B7L207C33/B7L105C1)</f>
        <v>0.75515470117326899</v>
      </c>
      <c r="BT14" s="16" t="s">
        <v>14991</v>
      </c>
      <c r="BU14" s="23">
        <f>B7L207C34</f>
        <v>0.75515470117326899</v>
      </c>
      <c r="BV14" s="16" t="s">
        <v>14992</v>
      </c>
      <c r="BW14" s="17">
        <f>B7L207C35*B7L120C1</f>
        <v>6020.364227260081</v>
      </c>
      <c r="BX14" s="16" t="s">
        <v>14993</v>
      </c>
      <c r="BY14" s="17">
        <f>B7L207C36</f>
        <v>6020.364227260081</v>
      </c>
      <c r="BZ14" s="16" t="s">
        <v>14994</v>
      </c>
      <c r="CA14" s="23">
        <f>B7L207C37/24</f>
        <v>250.84850946917004</v>
      </c>
      <c r="CB14" s="16" t="s">
        <v>14995</v>
      </c>
      <c r="CC14" s="23">
        <f>B7L207C38</f>
        <v>250.84850946917004</v>
      </c>
      <c r="CD14" s="16" t="s">
        <v>14996</v>
      </c>
      <c r="CE14" s="26">
        <f>IF(B7L207C39=0,0,B7L207C33/B7L207C39)</f>
        <v>469.67071978747367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257474</v>
      </c>
      <c r="F15" s="16" t="s">
        <v>14998</v>
      </c>
      <c r="G15" s="21">
        <f>IF(B7L101C1=0,0,B7L208C1/B7L101C1)</f>
        <v>1.5393123732349141</v>
      </c>
      <c r="H15" s="16" t="s">
        <v>14999</v>
      </c>
      <c r="I15" s="21">
        <f>B7L208C2</f>
        <v>1.5393123732349141</v>
      </c>
      <c r="J15" s="16" t="s">
        <v>15000</v>
      </c>
      <c r="K15" s="17">
        <f>B7L208C3*B7L116C1</f>
        <v>14198.073953451094</v>
      </c>
      <c r="L15" s="16" t="s">
        <v>15001</v>
      </c>
      <c r="M15" s="17">
        <f>B7L208C4</f>
        <v>14198.073953451094</v>
      </c>
      <c r="N15" s="16" t="s">
        <v>15002</v>
      </c>
      <c r="O15" s="23">
        <f>B7L208C5/24</f>
        <v>591.58641472712895</v>
      </c>
      <c r="P15" s="16" t="s">
        <v>15003</v>
      </c>
      <c r="Q15" s="23">
        <f>B7L208C6</f>
        <v>591.58641472712895</v>
      </c>
      <c r="R15" s="16" t="s">
        <v>15004</v>
      </c>
      <c r="S15" s="25">
        <f>IF(B7L208C7=0,0,B7L208C1/B7L208C7)</f>
        <v>435.22635677622969</v>
      </c>
      <c r="T15" s="16" t="s">
        <v>15005</v>
      </c>
      <c r="U15" s="17">
        <f>A1L208C18</f>
        <v>261016</v>
      </c>
      <c r="V15" s="16" t="s">
        <v>15006</v>
      </c>
      <c r="W15" s="23">
        <f>IF(B7L102C1=0,0,B7L208C9/B7L102C1)</f>
        <v>1.5820233475300922</v>
      </c>
      <c r="X15" s="16" t="s">
        <v>15007</v>
      </c>
      <c r="Y15" s="23">
        <f>B7L208C10</f>
        <v>1.5820233475300922</v>
      </c>
      <c r="Z15" s="16" t="s">
        <v>15008</v>
      </c>
      <c r="AA15" s="17">
        <f>B7L208C11*B7L117C1</f>
        <v>13602.996113270547</v>
      </c>
      <c r="AB15" s="16" t="s">
        <v>15009</v>
      </c>
      <c r="AC15" s="17">
        <f>B7L208C12</f>
        <v>13602.996113270547</v>
      </c>
      <c r="AD15" s="16" t="s">
        <v>15010</v>
      </c>
      <c r="AE15" s="23">
        <f>B7L208C13/24</f>
        <v>566.79150471960611</v>
      </c>
      <c r="AF15" s="16" t="s">
        <v>15011</v>
      </c>
      <c r="AG15" s="23">
        <f>B7L208C14</f>
        <v>566.79150471960611</v>
      </c>
      <c r="AH15" s="16" t="s">
        <v>15012</v>
      </c>
      <c r="AI15" s="26">
        <f>IF(B7L208C15=0,0,B7L208C9/B7L208C15)</f>
        <v>460.51501800318198</v>
      </c>
      <c r="AJ15" s="16" t="s">
        <v>15013</v>
      </c>
      <c r="AK15" s="17">
        <f>A1L208C21</f>
        <v>264978.33333333337</v>
      </c>
      <c r="AL15" s="16" t="s">
        <v>15014</v>
      </c>
      <c r="AM15" s="23">
        <f>IF(B7L103C1=0,0,B7L208C17/B7L103C1)</f>
        <v>1.628955500356202</v>
      </c>
      <c r="AN15" s="16" t="s">
        <v>15015</v>
      </c>
      <c r="AO15" s="23">
        <f>B7L208C18</f>
        <v>1.628955500356202</v>
      </c>
      <c r="AP15" s="16" t="s">
        <v>15016</v>
      </c>
      <c r="AQ15" s="17">
        <f>B7L208C19*B7L118C1</f>
        <v>13998.993253899311</v>
      </c>
      <c r="AR15" s="16" t="s">
        <v>15017</v>
      </c>
      <c r="AS15" s="17">
        <f>B7L208C20</f>
        <v>13998.993253899311</v>
      </c>
      <c r="AT15" s="16" t="s">
        <v>15018</v>
      </c>
      <c r="AU15" s="17">
        <f>B7L208C21/24</f>
        <v>583.29138557913791</v>
      </c>
      <c r="AV15" s="16" t="s">
        <v>15019</v>
      </c>
      <c r="AW15" s="23">
        <f>B7L208C22</f>
        <v>583.29138557913791</v>
      </c>
      <c r="AX15" s="16" t="s">
        <v>15020</v>
      </c>
      <c r="AY15" s="26">
        <f>IF(B7L208C23=0,0,B7L208C17/B7L208C23)</f>
        <v>454.28123899042652</v>
      </c>
      <c r="AZ15" s="16" t="s">
        <v>15021</v>
      </c>
      <c r="BA15" s="17">
        <f>A1L208C24</f>
        <v>267993.5</v>
      </c>
      <c r="BB15" s="16" t="s">
        <v>15022</v>
      </c>
      <c r="BC15" s="23">
        <f>IF(B7L104C1=0,0,B7L208C25/B7L104C1)</f>
        <v>1.6738025734270734</v>
      </c>
      <c r="BD15" s="16" t="s">
        <v>15023</v>
      </c>
      <c r="BE15" s="23">
        <f>B7L208C26</f>
        <v>1.6738025734270734</v>
      </c>
      <c r="BF15" s="16" t="s">
        <v>15024</v>
      </c>
      <c r="BG15" s="17">
        <f>B7L208C27*B7L119C1</f>
        <v>13975.412913026776</v>
      </c>
      <c r="BH15" s="16" t="s">
        <v>15025</v>
      </c>
      <c r="BI15" s="17">
        <f>B7L208C28</f>
        <v>13975.412913026776</v>
      </c>
      <c r="BJ15" s="16" t="s">
        <v>15026</v>
      </c>
      <c r="BK15" s="23">
        <f>B7L208C29/24</f>
        <v>582.30887137611569</v>
      </c>
      <c r="BL15" s="16" t="s">
        <v>15027</v>
      </c>
      <c r="BM15" s="23">
        <f>B7L208C30</f>
        <v>582.30887137611569</v>
      </c>
      <c r="BN15" s="16" t="s">
        <v>15028</v>
      </c>
      <c r="BO15" s="26">
        <f>IF(B7L208C31=0,0,B7L208C25/B7L208C31)</f>
        <v>460.22568635555251</v>
      </c>
      <c r="BP15" s="16" t="s">
        <v>15029</v>
      </c>
      <c r="BQ15" s="17">
        <f>A1L208C27</f>
        <v>261748</v>
      </c>
      <c r="BR15" s="16" t="s">
        <v>15030</v>
      </c>
      <c r="BS15" s="21">
        <f>IF(B7L105C1=0,0,B7L208C33/B7L105C1)</f>
        <v>1.6776999489263853</v>
      </c>
      <c r="BT15" s="16" t="s">
        <v>15031</v>
      </c>
      <c r="BU15" s="23">
        <f>B7L208C34</f>
        <v>1.6776999489263853</v>
      </c>
      <c r="BV15" s="16" t="s">
        <v>15032</v>
      </c>
      <c r="BW15" s="17">
        <f>B7L208C35*B7L120C1</f>
        <v>13375.225951582819</v>
      </c>
      <c r="BX15" s="16" t="s">
        <v>15033</v>
      </c>
      <c r="BY15" s="17">
        <f>B7L208C36</f>
        <v>13375.225951582819</v>
      </c>
      <c r="BZ15" s="16" t="s">
        <v>15034</v>
      </c>
      <c r="CA15" s="23">
        <f>B7L208C37/24</f>
        <v>557.3010813159508</v>
      </c>
      <c r="CB15" s="16" t="s">
        <v>15035</v>
      </c>
      <c r="CC15" s="23">
        <f>B7L208C38</f>
        <v>557.3010813159508</v>
      </c>
      <c r="CD15" s="16" t="s">
        <v>15036</v>
      </c>
      <c r="CE15" s="26">
        <f>IF(B7L208C39=0,0,B7L208C33/B7L208C39)</f>
        <v>469.67071978747367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26270</v>
      </c>
      <c r="F16" s="16" t="s">
        <v>15038</v>
      </c>
      <c r="G16" s="21">
        <f>IF(B7L101C1=0,0,B7L209C1/B7L101C1)</f>
        <v>0.15705560967274831</v>
      </c>
      <c r="H16" s="16" t="s">
        <v>15039</v>
      </c>
      <c r="I16" s="21">
        <f>B7L209C2</f>
        <v>0.15705560967274831</v>
      </c>
      <c r="J16" s="16" t="s">
        <v>15040</v>
      </c>
      <c r="K16" s="17">
        <f>B7L209C3*B7L116C1</f>
        <v>1448.6255029912159</v>
      </c>
      <c r="L16" s="16" t="s">
        <v>15041</v>
      </c>
      <c r="M16" s="17">
        <f>B7L209C4</f>
        <v>1448.6255029912159</v>
      </c>
      <c r="N16" s="16" t="s">
        <v>15042</v>
      </c>
      <c r="O16" s="23">
        <f>B7L209C5/24</f>
        <v>60.35939595796733</v>
      </c>
      <c r="P16" s="16" t="s">
        <v>15043</v>
      </c>
      <c r="Q16" s="23">
        <f>B7L209C6</f>
        <v>60.35939595796733</v>
      </c>
      <c r="R16" s="16" t="s">
        <v>15044</v>
      </c>
      <c r="S16" s="25">
        <f>IF(B7L209C7=0,0,B7L209C1/B7L209C7)</f>
        <v>435.22635677622958</v>
      </c>
      <c r="T16" s="16" t="s">
        <v>15045</v>
      </c>
      <c r="U16" s="17">
        <f>A1L209C18</f>
        <v>29133.5</v>
      </c>
      <c r="V16" s="16" t="s">
        <v>15046</v>
      </c>
      <c r="W16" s="23">
        <f>IF(B7L102C1=0,0,B7L209C9/B7L102C1)</f>
        <v>0.17657874304742982</v>
      </c>
      <c r="X16" s="16" t="s">
        <v>15047</v>
      </c>
      <c r="Y16" s="23">
        <f>B7L209C10</f>
        <v>0.17657874304742982</v>
      </c>
      <c r="Z16" s="16" t="s">
        <v>15048</v>
      </c>
      <c r="AA16" s="17">
        <f>B7L209C11*B7L117C1</f>
        <v>1518.3087905184643</v>
      </c>
      <c r="AB16" s="16" t="s">
        <v>15049</v>
      </c>
      <c r="AC16" s="17">
        <f>B7L209C12</f>
        <v>1518.3087905184643</v>
      </c>
      <c r="AD16" s="16" t="s">
        <v>15050</v>
      </c>
      <c r="AE16" s="23">
        <f>B7L209C13/24</f>
        <v>63.262866271602682</v>
      </c>
      <c r="AF16" s="16" t="s">
        <v>15051</v>
      </c>
      <c r="AG16" s="23">
        <f>B7L209C14</f>
        <v>63.262866271602682</v>
      </c>
      <c r="AH16" s="16" t="s">
        <v>15052</v>
      </c>
      <c r="AI16" s="26">
        <f>IF(B7L209C15=0,0,B7L209C9/B7L209C15)</f>
        <v>460.51501800318192</v>
      </c>
      <c r="AJ16" s="16" t="s">
        <v>15053</v>
      </c>
      <c r="AK16" s="17">
        <f>A1L209C21</f>
        <v>30049.666666666668</v>
      </c>
      <c r="AL16" s="16" t="s">
        <v>15054</v>
      </c>
      <c r="AM16" s="23">
        <f>IF(B7L103C1=0,0,B7L209C17/B7L103C1)</f>
        <v>0.18473046148629915</v>
      </c>
      <c r="AN16" s="16" t="s">
        <v>15055</v>
      </c>
      <c r="AO16" s="23">
        <f>B7L209C18</f>
        <v>0.18473046148629915</v>
      </c>
      <c r="AP16" s="16" t="s">
        <v>15056</v>
      </c>
      <c r="AQ16" s="17">
        <f>B7L209C19*B7L118C1</f>
        <v>1587.5451990990064</v>
      </c>
      <c r="AR16" s="16" t="s">
        <v>15057</v>
      </c>
      <c r="AS16" s="17">
        <f>B7L209C20</f>
        <v>1587.5451990990064</v>
      </c>
      <c r="AT16" s="16" t="s">
        <v>15058</v>
      </c>
      <c r="AU16" s="17">
        <f>B7L209C21/24</f>
        <v>66.14771662912527</v>
      </c>
      <c r="AV16" s="16" t="s">
        <v>15059</v>
      </c>
      <c r="AW16" s="23">
        <f>B7L209C22</f>
        <v>66.14771662912527</v>
      </c>
      <c r="AX16" s="16" t="s">
        <v>15060</v>
      </c>
      <c r="AY16" s="26">
        <f>IF(B7L209C23=0,0,B7L209C17/B7L209C23)</f>
        <v>454.28123899042652</v>
      </c>
      <c r="AZ16" s="16" t="s">
        <v>15061</v>
      </c>
      <c r="BA16" s="17">
        <f>A1L209C24</f>
        <v>30083.5</v>
      </c>
      <c r="BB16" s="16" t="s">
        <v>15062</v>
      </c>
      <c r="BC16" s="23">
        <f>IF(B7L104C1=0,0,B7L209C25/B7L104C1)</f>
        <v>0.18789201871572767</v>
      </c>
      <c r="BD16" s="16" t="s">
        <v>15063</v>
      </c>
      <c r="BE16" s="23">
        <f>B7L209C26</f>
        <v>0.18789201871572767</v>
      </c>
      <c r="BF16" s="16" t="s">
        <v>15064</v>
      </c>
      <c r="BG16" s="17">
        <f>B7L209C27*B7L119C1</f>
        <v>1568.8042223749494</v>
      </c>
      <c r="BH16" s="16" t="s">
        <v>15065</v>
      </c>
      <c r="BI16" s="17">
        <f>B7L209C28</f>
        <v>1568.8042223749494</v>
      </c>
      <c r="BJ16" s="16" t="s">
        <v>15066</v>
      </c>
      <c r="BK16" s="23">
        <f>B7L209C29/24</f>
        <v>65.366842598956225</v>
      </c>
      <c r="BL16" s="16" t="s">
        <v>15067</v>
      </c>
      <c r="BM16" s="23">
        <f>B7L209C30</f>
        <v>65.366842598956225</v>
      </c>
      <c r="BN16" s="16" t="s">
        <v>15068</v>
      </c>
      <c r="BO16" s="26">
        <f>IF(B7L209C31=0,0,B7L209C25/B7L209C31)</f>
        <v>460.22568635555257</v>
      </c>
      <c r="BP16" s="16" t="s">
        <v>15069</v>
      </c>
      <c r="BQ16" s="17">
        <f>A1L209C27</f>
        <v>30517.4</v>
      </c>
      <c r="BR16" s="16" t="s">
        <v>15070</v>
      </c>
      <c r="BS16" s="21">
        <f>IF(B7L105C1=0,0,B7L209C33/B7L105C1)</f>
        <v>0.19560432332383085</v>
      </c>
      <c r="BT16" s="16" t="s">
        <v>15071</v>
      </c>
      <c r="BU16" s="23">
        <f>B7L209C34</f>
        <v>0.19560432332383085</v>
      </c>
      <c r="BV16" s="16" t="s">
        <v>15072</v>
      </c>
      <c r="BW16" s="17">
        <f>B7L209C35*B7L120C1</f>
        <v>1559.4278483687881</v>
      </c>
      <c r="BX16" s="16" t="s">
        <v>15073</v>
      </c>
      <c r="BY16" s="17">
        <f>B7L209C36</f>
        <v>1559.4278483687881</v>
      </c>
      <c r="BZ16" s="16" t="s">
        <v>15074</v>
      </c>
      <c r="CA16" s="23">
        <f>B7L209C37/24</f>
        <v>64.976160348699509</v>
      </c>
      <c r="CB16" s="16" t="s">
        <v>15075</v>
      </c>
      <c r="CC16" s="23">
        <f>B7L209C38</f>
        <v>64.976160348699509</v>
      </c>
      <c r="CD16" s="16" t="s">
        <v>15076</v>
      </c>
      <c r="CE16" s="26">
        <f>IF(B7L209C39=0,0,B7L209C33/B7L209C39)</f>
        <v>469.67071978747362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54457</v>
      </c>
      <c r="F17" s="16" t="s">
        <v>15078</v>
      </c>
      <c r="G17" s="21">
        <f>IF(B7L101C1=0,0,B7L210C1/B7L101C1)</f>
        <v>0.32557203410539987</v>
      </c>
      <c r="H17" s="16" t="s">
        <v>15079</v>
      </c>
      <c r="I17" s="21">
        <f>B7L210C2</f>
        <v>0.32557203410539987</v>
      </c>
      <c r="J17" s="16" t="s">
        <v>15080</v>
      </c>
      <c r="K17" s="17">
        <f>B7L210C3*B7L116C1</f>
        <v>3002.961515660169</v>
      </c>
      <c r="L17" s="16" t="s">
        <v>15081</v>
      </c>
      <c r="M17" s="17">
        <f>B7L210C4</f>
        <v>3002.961515660169</v>
      </c>
      <c r="N17" s="16" t="s">
        <v>15082</v>
      </c>
      <c r="O17" s="23">
        <f>B7L210C5/24</f>
        <v>125.12339648584037</v>
      </c>
      <c r="P17" s="16" t="s">
        <v>15083</v>
      </c>
      <c r="Q17" s="23">
        <f>B7L210C6</f>
        <v>125.12339648584037</v>
      </c>
      <c r="R17" s="16" t="s">
        <v>15084</v>
      </c>
      <c r="S17" s="25">
        <f>IF(B7L210C7=0,0,B7L210C1/B7L210C7)</f>
        <v>435.22635677622964</v>
      </c>
      <c r="T17" s="16" t="s">
        <v>15085</v>
      </c>
      <c r="U17" s="17">
        <f>A1L210C18</f>
        <v>54786</v>
      </c>
      <c r="V17" s="16" t="s">
        <v>15086</v>
      </c>
      <c r="W17" s="23">
        <f>IF(B7L102C1=0,0,B7L210C9/B7L102C1)</f>
        <v>0.33205907345826935</v>
      </c>
      <c r="X17" s="16" t="s">
        <v>15087</v>
      </c>
      <c r="Y17" s="23">
        <f>B7L210C10</f>
        <v>0.33205907345826935</v>
      </c>
      <c r="Z17" s="16" t="s">
        <v>15088</v>
      </c>
      <c r="AA17" s="17">
        <f>B7L210C11*B7L117C1</f>
        <v>2855.2033019494597</v>
      </c>
      <c r="AB17" s="16" t="s">
        <v>15089</v>
      </c>
      <c r="AC17" s="17">
        <f>B7L210C12</f>
        <v>2855.2033019494597</v>
      </c>
      <c r="AD17" s="16" t="s">
        <v>15090</v>
      </c>
      <c r="AE17" s="23">
        <f>B7L210C13/24</f>
        <v>118.96680424789416</v>
      </c>
      <c r="AF17" s="16" t="s">
        <v>15091</v>
      </c>
      <c r="AG17" s="23">
        <f>B7L210C14</f>
        <v>118.96680424789416</v>
      </c>
      <c r="AH17" s="16" t="s">
        <v>15092</v>
      </c>
      <c r="AI17" s="26">
        <f>IF(B7L210C15=0,0,B7L210C9/B7L210C15)</f>
        <v>460.51501800318192</v>
      </c>
      <c r="AJ17" s="16" t="s">
        <v>15093</v>
      </c>
      <c r="AK17" s="17">
        <f>A1L210C21</f>
        <v>55913.333333333336</v>
      </c>
      <c r="AL17" s="16" t="s">
        <v>15094</v>
      </c>
      <c r="AM17" s="23">
        <f>IF(B7L103C1=0,0,B7L210C17/B7L103C1)</f>
        <v>0.34372746907577256</v>
      </c>
      <c r="AN17" s="16" t="s">
        <v>15095</v>
      </c>
      <c r="AO17" s="23">
        <f>B7L210C18</f>
        <v>0.34372746907577256</v>
      </c>
      <c r="AP17" s="16" t="s">
        <v>15096</v>
      </c>
      <c r="AQ17" s="17">
        <f>B7L210C19*B7L118C1</f>
        <v>2953.9410497827748</v>
      </c>
      <c r="AR17" s="16" t="s">
        <v>15097</v>
      </c>
      <c r="AS17" s="17">
        <f>B7L210C20</f>
        <v>2953.9410497827748</v>
      </c>
      <c r="AT17" s="16" t="s">
        <v>15098</v>
      </c>
      <c r="AU17" s="17">
        <f>B7L210C21/24</f>
        <v>123.08087707428228</v>
      </c>
      <c r="AV17" s="16" t="s">
        <v>15099</v>
      </c>
      <c r="AW17" s="23">
        <f>B7L210C22</f>
        <v>123.08087707428228</v>
      </c>
      <c r="AX17" s="16" t="s">
        <v>15100</v>
      </c>
      <c r="AY17" s="26">
        <f>IF(B7L210C23=0,0,B7L210C17/B7L210C23)</f>
        <v>454.28123899042652</v>
      </c>
      <c r="AZ17" s="16" t="s">
        <v>15101</v>
      </c>
      <c r="BA17" s="17">
        <f>A1L210C24</f>
        <v>56451.5</v>
      </c>
      <c r="BB17" s="16" t="s">
        <v>15102</v>
      </c>
      <c r="BC17" s="23">
        <f>IF(B7L104C1=0,0,B7L210C25/B7L104C1)</f>
        <v>0.35257820049299116</v>
      </c>
      <c r="BD17" s="16" t="s">
        <v>15103</v>
      </c>
      <c r="BE17" s="23">
        <f>B7L210C26</f>
        <v>0.35257820049299116</v>
      </c>
      <c r="BF17" s="16" t="s">
        <v>15104</v>
      </c>
      <c r="BG17" s="17">
        <f>B7L210C27*B7L119C1</f>
        <v>2943.8513324380292</v>
      </c>
      <c r="BH17" s="16" t="s">
        <v>15105</v>
      </c>
      <c r="BI17" s="17">
        <f>B7L210C28</f>
        <v>2943.8513324380292</v>
      </c>
      <c r="BJ17" s="16" t="s">
        <v>15106</v>
      </c>
      <c r="BK17" s="23">
        <f>B7L210C29/24</f>
        <v>122.66047218491788</v>
      </c>
      <c r="BL17" s="16" t="s">
        <v>15107</v>
      </c>
      <c r="BM17" s="23">
        <f>B7L210C30</f>
        <v>122.66047218491788</v>
      </c>
      <c r="BN17" s="16" t="s">
        <v>15108</v>
      </c>
      <c r="BO17" s="26">
        <f>IF(B7L210C31=0,0,B7L210C25/B7L210C31)</f>
        <v>460.22568635555263</v>
      </c>
      <c r="BP17" s="16" t="s">
        <v>15109</v>
      </c>
      <c r="BQ17" s="17">
        <f>A1L210C27</f>
        <v>58298.400000000001</v>
      </c>
      <c r="BR17" s="16" t="s">
        <v>15110</v>
      </c>
      <c r="BS17" s="21">
        <f>IF(B7L105C1=0,0,B7L210C33/B7L105C1)</f>
        <v>0.37366941754087896</v>
      </c>
      <c r="BT17" s="16" t="s">
        <v>15111</v>
      </c>
      <c r="BU17" s="23">
        <f>B7L210C34</f>
        <v>0.37366941754087896</v>
      </c>
      <c r="BV17" s="16" t="s">
        <v>15112</v>
      </c>
      <c r="BW17" s="17">
        <f>B7L210C35*B7L120C1</f>
        <v>2979.0266692229006</v>
      </c>
      <c r="BX17" s="16" t="s">
        <v>15113</v>
      </c>
      <c r="BY17" s="17">
        <f>B7L210C36</f>
        <v>2979.0266692229006</v>
      </c>
      <c r="BZ17" s="16" t="s">
        <v>15114</v>
      </c>
      <c r="CA17" s="23">
        <f>B7L210C37/24</f>
        <v>124.12611121762086</v>
      </c>
      <c r="CB17" s="16" t="s">
        <v>15115</v>
      </c>
      <c r="CC17" s="23">
        <f>B7L210C38</f>
        <v>124.12611121762086</v>
      </c>
      <c r="CD17" s="16" t="s">
        <v>15116</v>
      </c>
      <c r="CE17" s="26">
        <f>IF(B7L210C39=0,0,B7L210C33/B7L210C39)</f>
        <v>469.67071978747367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697015</v>
      </c>
      <c r="F18" s="16" t="s">
        <v>15118</v>
      </c>
      <c r="G18" s="21">
        <f>IF(B7L101C1=0,0,B7L211C1/B7L101C1)</f>
        <v>4.1671151799029564</v>
      </c>
      <c r="H18" s="16" t="s">
        <v>15119</v>
      </c>
      <c r="I18" s="21">
        <f>B7L211C2</f>
        <v>4.1671151799029564</v>
      </c>
      <c r="J18" s="16" t="s">
        <v>15120</v>
      </c>
      <c r="K18" s="17">
        <f>B7L211C3*B7L116C1</f>
        <v>38435.999427766357</v>
      </c>
      <c r="L18" s="16" t="s">
        <v>15121</v>
      </c>
      <c r="M18" s="17">
        <f>B7L211C4</f>
        <v>38435.999427766357</v>
      </c>
      <c r="N18" s="16" t="s">
        <v>15122</v>
      </c>
      <c r="O18" s="17">
        <f>B7L211C5/24</f>
        <v>1601.4999761569316</v>
      </c>
      <c r="P18" s="16" t="s">
        <v>15123</v>
      </c>
      <c r="Q18" s="17">
        <f>B7L211C6</f>
        <v>1601.4999761569316</v>
      </c>
      <c r="R18" s="16" t="s">
        <v>15124</v>
      </c>
      <c r="S18" s="25">
        <f>IF(B7L211C7=0,0,B7L211C1/B7L211C7)</f>
        <v>435.22635677622969</v>
      </c>
      <c r="T18" s="16" t="s">
        <v>15125</v>
      </c>
      <c r="U18" s="17">
        <f>A1L211C18</f>
        <v>697030.5</v>
      </c>
      <c r="V18" s="16" t="s">
        <v>15126</v>
      </c>
      <c r="W18" s="23">
        <f>IF(B7L102C1=0,0,B7L211C9/B7L102C1)</f>
        <v>4.2247162049091775</v>
      </c>
      <c r="X18" s="16" t="s">
        <v>15127</v>
      </c>
      <c r="Y18" s="23">
        <f>B7L211C10</f>
        <v>4.2247162049091775</v>
      </c>
      <c r="Z18" s="16" t="s">
        <v>15128</v>
      </c>
      <c r="AA18" s="17">
        <f>B7L211C11*B7L117C1</f>
        <v>36326.137793587463</v>
      </c>
      <c r="AB18" s="16" t="s">
        <v>15129</v>
      </c>
      <c r="AC18" s="17">
        <f>B7L211C12</f>
        <v>36326.137793587463</v>
      </c>
      <c r="AD18" s="16" t="s">
        <v>15130</v>
      </c>
      <c r="AE18" s="17">
        <f>B7L211C13/24</f>
        <v>1513.589074732811</v>
      </c>
      <c r="AF18" s="16" t="s">
        <v>15131</v>
      </c>
      <c r="AG18" s="17">
        <f>B7L211C14</f>
        <v>1513.589074732811</v>
      </c>
      <c r="AH18" s="16" t="s">
        <v>15132</v>
      </c>
      <c r="AI18" s="26">
        <f>IF(B7L211C15=0,0,B7L211C9/B7L211C15)</f>
        <v>460.51501800318198</v>
      </c>
      <c r="AJ18" s="16" t="s">
        <v>15133</v>
      </c>
      <c r="AK18" s="17">
        <f>A1L211C21</f>
        <v>671263.33333333326</v>
      </c>
      <c r="AL18" s="16" t="s">
        <v>15134</v>
      </c>
      <c r="AM18" s="23">
        <f>IF(B7L103C1=0,0,B7L211C17/B7L103C1)</f>
        <v>4.1265943719452718</v>
      </c>
      <c r="AN18" s="16" t="s">
        <v>15135</v>
      </c>
      <c r="AO18" s="23">
        <f>B7L211C18</f>
        <v>4.1265943719452718</v>
      </c>
      <c r="AP18" s="16" t="s">
        <v>15136</v>
      </c>
      <c r="AQ18" s="17">
        <f>B7L211C19*B7L118C1</f>
        <v>35463.317912495841</v>
      </c>
      <c r="AR18" s="16" t="s">
        <v>15137</v>
      </c>
      <c r="AS18" s="17">
        <f>B7L211C20</f>
        <v>35463.317912495841</v>
      </c>
      <c r="AT18" s="16" t="s">
        <v>15138</v>
      </c>
      <c r="AU18" s="17">
        <f>B7L211C21/24</f>
        <v>1477.6382463539933</v>
      </c>
      <c r="AV18" s="16" t="s">
        <v>15139</v>
      </c>
      <c r="AW18" s="17">
        <f>B7L211C22</f>
        <v>1477.6382463539933</v>
      </c>
      <c r="AX18" s="16" t="s">
        <v>15140</v>
      </c>
      <c r="AY18" s="26">
        <f>IF(B7L211C23=0,0,B7L211C17/B7L211C23)</f>
        <v>454.28123899042657</v>
      </c>
      <c r="AZ18" s="16" t="s">
        <v>15141</v>
      </c>
      <c r="BA18" s="17">
        <f>A1L211C24</f>
        <v>649114</v>
      </c>
      <c r="BB18" s="16" t="s">
        <v>15142</v>
      </c>
      <c r="BC18" s="23">
        <f>IF(B7L104C1=0,0,B7L211C25/B7L104C1)</f>
        <v>4.0541605809377517</v>
      </c>
      <c r="BD18" s="16" t="s">
        <v>15143</v>
      </c>
      <c r="BE18" s="23">
        <f>B7L211C26</f>
        <v>4.0541605809377517</v>
      </c>
      <c r="BF18" s="16" t="s">
        <v>15144</v>
      </c>
      <c r="BG18" s="17">
        <f>B7L211C27*B7L119C1</f>
        <v>33850.209716379177</v>
      </c>
      <c r="BH18" s="16" t="s">
        <v>15145</v>
      </c>
      <c r="BI18" s="17">
        <f>B7L211C28</f>
        <v>33850.209716379177</v>
      </c>
      <c r="BJ18" s="16" t="s">
        <v>15146</v>
      </c>
      <c r="BK18" s="17">
        <f>B7L211C29/24</f>
        <v>1410.4254048491323</v>
      </c>
      <c r="BL18" s="16" t="s">
        <v>15147</v>
      </c>
      <c r="BM18" s="17">
        <f>B7L211C30</f>
        <v>1410.4254048491323</v>
      </c>
      <c r="BN18" s="16" t="s">
        <v>15148</v>
      </c>
      <c r="BO18" s="26">
        <f>IF(B7L211C31=0,0,B7L211C25/B7L211C31)</f>
        <v>460.22568635555257</v>
      </c>
      <c r="BP18" s="16" t="s">
        <v>15149</v>
      </c>
      <c r="BQ18" s="17">
        <f>A1L211C27</f>
        <v>637466.80000000005</v>
      </c>
      <c r="BR18" s="16" t="s">
        <v>15150</v>
      </c>
      <c r="BS18" s="21">
        <f>IF(B7L105C1=0,0,B7L211C33/B7L105C1)</f>
        <v>4.0859071236543025</v>
      </c>
      <c r="BT18" s="16" t="s">
        <v>15151</v>
      </c>
      <c r="BU18" s="23">
        <f>B7L211C34</f>
        <v>4.0859071236543025</v>
      </c>
      <c r="BV18" s="16" t="s">
        <v>15152</v>
      </c>
      <c r="BW18" s="17">
        <f>B7L211C35*B7L120C1</f>
        <v>32574.317613248066</v>
      </c>
      <c r="BX18" s="16" t="s">
        <v>15153</v>
      </c>
      <c r="BY18" s="17">
        <f>B7L211C36</f>
        <v>32574.317613248066</v>
      </c>
      <c r="BZ18" s="16" t="s">
        <v>15154</v>
      </c>
      <c r="CA18" s="17">
        <f>B7L211C37/24</f>
        <v>1357.2632338853361</v>
      </c>
      <c r="CB18" s="16" t="s">
        <v>15155</v>
      </c>
      <c r="CC18" s="17">
        <f>B7L211C38</f>
        <v>1357.2632338853361</v>
      </c>
      <c r="CD18" s="16" t="s">
        <v>15156</v>
      </c>
      <c r="CE18" s="26">
        <f>IF(B7L211C39=0,0,B7L211C33/B7L211C39)</f>
        <v>469.67071978747367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84011</v>
      </c>
      <c r="F19" s="16" t="s">
        <v>15158</v>
      </c>
      <c r="G19" s="21">
        <f>IF(B7L101C1=0,0,B7L212C1/B7L101C1)</f>
        <v>0.50226108961618798</v>
      </c>
      <c r="H19" s="16" t="s">
        <v>15159</v>
      </c>
      <c r="I19" s="21">
        <f>B7L212C2</f>
        <v>0.50226108961618798</v>
      </c>
      <c r="J19" s="16" t="s">
        <v>15160</v>
      </c>
      <c r="K19" s="17">
        <f>B7L212C3*B7L116C1</f>
        <v>4632.6789924550831</v>
      </c>
      <c r="L19" s="16" t="s">
        <v>15161</v>
      </c>
      <c r="M19" s="17">
        <f>B7L212C4</f>
        <v>4632.6789924550831</v>
      </c>
      <c r="N19" s="16" t="s">
        <v>15162</v>
      </c>
      <c r="O19" s="23">
        <f>B7L212C5/24</f>
        <v>193.02829135229513</v>
      </c>
      <c r="P19" s="16" t="s">
        <v>15163</v>
      </c>
      <c r="Q19" s="23">
        <f>B7L212C6</f>
        <v>193.02829135229513</v>
      </c>
      <c r="R19" s="16" t="s">
        <v>15164</v>
      </c>
      <c r="S19" s="25">
        <f>IF(B7L212C7=0,0,B7L212C1/B7L212C7)</f>
        <v>435.22635677622964</v>
      </c>
      <c r="T19" s="16" t="s">
        <v>15165</v>
      </c>
      <c r="U19" s="17">
        <f>A1L212C18</f>
        <v>76461</v>
      </c>
      <c r="V19" s="16" t="s">
        <v>15166</v>
      </c>
      <c r="W19" s="23">
        <f>IF(B7L102C1=0,0,B7L212C9/B7L102C1)</f>
        <v>0.46343169451488941</v>
      </c>
      <c r="X19" s="16" t="s">
        <v>15167</v>
      </c>
      <c r="Y19" s="23">
        <f>B7L212C10</f>
        <v>0.46343169451488941</v>
      </c>
      <c r="Z19" s="16" t="s">
        <v>15168</v>
      </c>
      <c r="AA19" s="17">
        <f>B7L212C11*B7L117C1</f>
        <v>3984.8081566523861</v>
      </c>
      <c r="AB19" s="16" t="s">
        <v>15169</v>
      </c>
      <c r="AC19" s="17">
        <f>B7L212C12</f>
        <v>3984.8081566523861</v>
      </c>
      <c r="AD19" s="16" t="s">
        <v>15170</v>
      </c>
      <c r="AE19" s="23">
        <f>B7L212C13/24</f>
        <v>166.03367319384941</v>
      </c>
      <c r="AF19" s="16" t="s">
        <v>15171</v>
      </c>
      <c r="AG19" s="23">
        <f>B7L212C14</f>
        <v>166.03367319384941</v>
      </c>
      <c r="AH19" s="16" t="s">
        <v>15172</v>
      </c>
      <c r="AI19" s="26">
        <f>IF(B7L212C15=0,0,B7L212C9/B7L212C15)</f>
        <v>460.51501800318204</v>
      </c>
      <c r="AJ19" s="16" t="s">
        <v>15173</v>
      </c>
      <c r="AK19" s="17">
        <f>A1L212C21</f>
        <v>68053</v>
      </c>
      <c r="AL19" s="16" t="s">
        <v>15174</v>
      </c>
      <c r="AM19" s="23">
        <f>IF(B7L103C1=0,0,B7L212C17/B7L103C1)</f>
        <v>0.41835612471110439</v>
      </c>
      <c r="AN19" s="16" t="s">
        <v>15175</v>
      </c>
      <c r="AO19" s="23">
        <f>B7L212C18</f>
        <v>0.41835612471110439</v>
      </c>
      <c r="AP19" s="16" t="s">
        <v>15176</v>
      </c>
      <c r="AQ19" s="17">
        <f>B7L212C19*B7L118C1</f>
        <v>3595.2882483760673</v>
      </c>
      <c r="AR19" s="16" t="s">
        <v>15177</v>
      </c>
      <c r="AS19" s="17">
        <f>B7L212C20</f>
        <v>3595.2882483760673</v>
      </c>
      <c r="AT19" s="16" t="s">
        <v>15178</v>
      </c>
      <c r="AU19" s="17">
        <f>B7L212C21/24</f>
        <v>149.80367701566948</v>
      </c>
      <c r="AV19" s="16" t="s">
        <v>15179</v>
      </c>
      <c r="AW19" s="23">
        <f>B7L212C22</f>
        <v>149.80367701566948</v>
      </c>
      <c r="AX19" s="16" t="s">
        <v>15180</v>
      </c>
      <c r="AY19" s="26">
        <f>IF(B7L212C23=0,0,B7L212C17/B7L212C23)</f>
        <v>454.28123899042646</v>
      </c>
      <c r="AZ19" s="16" t="s">
        <v>15181</v>
      </c>
      <c r="BA19" s="17">
        <f>A1L212C24</f>
        <v>63047</v>
      </c>
      <c r="BB19" s="16" t="s">
        <v>15182</v>
      </c>
      <c r="BC19" s="23">
        <f>IF(B7L104C1=0,0,B7L212C25/B7L104C1)</f>
        <v>0.39377160582945742</v>
      </c>
      <c r="BD19" s="16" t="s">
        <v>15183</v>
      </c>
      <c r="BE19" s="23">
        <f>B7L212C26</f>
        <v>0.39377160582945742</v>
      </c>
      <c r="BF19" s="16" t="s">
        <v>15184</v>
      </c>
      <c r="BG19" s="17">
        <f>B7L212C27*B7L119C1</f>
        <v>3287.7956291014489</v>
      </c>
      <c r="BH19" s="16" t="s">
        <v>15185</v>
      </c>
      <c r="BI19" s="17">
        <f>B7L212C28</f>
        <v>3287.7956291014489</v>
      </c>
      <c r="BJ19" s="16" t="s">
        <v>15186</v>
      </c>
      <c r="BK19" s="23">
        <f>B7L212C29/24</f>
        <v>136.99148454589371</v>
      </c>
      <c r="BL19" s="16" t="s">
        <v>15187</v>
      </c>
      <c r="BM19" s="23">
        <f>B7L212C30</f>
        <v>136.99148454589371</v>
      </c>
      <c r="BN19" s="16" t="s">
        <v>15188</v>
      </c>
      <c r="BO19" s="26">
        <f>IF(B7L212C31=0,0,B7L212C25/B7L212C31)</f>
        <v>460.22568635555251</v>
      </c>
      <c r="BP19" s="16" t="s">
        <v>15189</v>
      </c>
      <c r="BQ19" s="17">
        <f>A1L212C27</f>
        <v>60005</v>
      </c>
      <c r="BR19" s="16" t="s">
        <v>15190</v>
      </c>
      <c r="BS19" s="21">
        <f>IF(B7L105C1=0,0,B7L212C33/B7L105C1)</f>
        <v>0.38460804069306259</v>
      </c>
      <c r="BT19" s="16" t="s">
        <v>15191</v>
      </c>
      <c r="BU19" s="23">
        <f>B7L212C34</f>
        <v>0.38460804069306259</v>
      </c>
      <c r="BV19" s="16" t="s">
        <v>15192</v>
      </c>
      <c r="BW19" s="17">
        <f>B7L212C35*B7L120C1</f>
        <v>3066.2332977700958</v>
      </c>
      <c r="BX19" s="16" t="s">
        <v>15193</v>
      </c>
      <c r="BY19" s="17">
        <f>B7L212C36</f>
        <v>3066.2332977700958</v>
      </c>
      <c r="BZ19" s="16" t="s">
        <v>15194</v>
      </c>
      <c r="CA19" s="23">
        <f>B7L212C37/24</f>
        <v>127.75972074042066</v>
      </c>
      <c r="CB19" s="16" t="s">
        <v>15195</v>
      </c>
      <c r="CC19" s="23">
        <f>B7L212C38</f>
        <v>127.75972074042066</v>
      </c>
      <c r="CD19" s="16" t="s">
        <v>15196</v>
      </c>
      <c r="CE19" s="26">
        <f>IF(B7L212C39=0,0,B7L212C33/B7L212C39)</f>
        <v>469.67071978747367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1099</v>
      </c>
      <c r="F20" s="16" t="s">
        <v>15198</v>
      </c>
      <c r="G20" s="21">
        <f>IF(B7L101C1=0,0,B7L213C1/B7L101C1)</f>
        <v>6.5703888477483966E-3</v>
      </c>
      <c r="H20" s="16" t="s">
        <v>15199</v>
      </c>
      <c r="I20" s="21">
        <f>B7L213C2</f>
        <v>6.5703888477483966E-3</v>
      </c>
      <c r="J20" s="16" t="s">
        <v>15200</v>
      </c>
      <c r="K20" s="17">
        <f>B7L213C3*B7L116C1</f>
        <v>60.602947384367951</v>
      </c>
      <c r="L20" s="16" t="s">
        <v>15201</v>
      </c>
      <c r="M20" s="23">
        <f>B7L213C4</f>
        <v>60.602947384367951</v>
      </c>
      <c r="N20" s="16" t="s">
        <v>15202</v>
      </c>
      <c r="O20" s="23">
        <f>B7L213C5/24</f>
        <v>2.5251228076819978</v>
      </c>
      <c r="P20" s="16" t="s">
        <v>15203</v>
      </c>
      <c r="Q20" s="23">
        <f>B7L213C6</f>
        <v>2.5251228076819978</v>
      </c>
      <c r="R20" s="16" t="s">
        <v>15204</v>
      </c>
      <c r="S20" s="25">
        <f>IF(B7L213C7=0,0,B7L213C1/B7L213C7)</f>
        <v>435.22635677622969</v>
      </c>
      <c r="T20" s="16" t="s">
        <v>15205</v>
      </c>
      <c r="U20" s="17">
        <f>A1L213C18</f>
        <v>1158</v>
      </c>
      <c r="V20" s="16" t="s">
        <v>15206</v>
      </c>
      <c r="W20" s="23">
        <f>IF(B7L102C1=0,0,B7L213C9/B7L102C1)</f>
        <v>7.0186618308450315E-3</v>
      </c>
      <c r="X20" s="16" t="s">
        <v>15207</v>
      </c>
      <c r="Y20" s="23">
        <f>B7L213C10</f>
        <v>7.0186618308450315E-3</v>
      </c>
      <c r="Z20" s="16" t="s">
        <v>15208</v>
      </c>
      <c r="AA20" s="23">
        <f>B7L213C11*B7L117C1</f>
        <v>60.349823379284381</v>
      </c>
      <c r="AB20" s="16" t="s">
        <v>15209</v>
      </c>
      <c r="AC20" s="23">
        <f>B7L213C12</f>
        <v>60.349823379284381</v>
      </c>
      <c r="AD20" s="16" t="s">
        <v>15210</v>
      </c>
      <c r="AE20" s="23">
        <f>B7L213C13/24</f>
        <v>2.5145759741368492</v>
      </c>
      <c r="AF20" s="16" t="s">
        <v>15211</v>
      </c>
      <c r="AG20" s="23">
        <f>B7L213C14</f>
        <v>2.5145759741368492</v>
      </c>
      <c r="AH20" s="16" t="s">
        <v>15212</v>
      </c>
      <c r="AI20" s="26">
        <f>IF(B7L213C15=0,0,B7L213C9/B7L213C15)</f>
        <v>460.51501800318198</v>
      </c>
      <c r="AJ20" s="16" t="s">
        <v>15213</v>
      </c>
      <c r="AK20" s="17">
        <f>A1L213C21</f>
        <v>1171.3333333333333</v>
      </c>
      <c r="AL20" s="16" t="s">
        <v>15214</v>
      </c>
      <c r="AM20" s="23">
        <f>IF(B7L103C1=0,0,B7L213C17/B7L103C1)</f>
        <v>7.2007769544072059E-3</v>
      </c>
      <c r="AN20" s="16" t="s">
        <v>15215</v>
      </c>
      <c r="AO20" s="23">
        <f>B7L213C18</f>
        <v>7.2007769544072059E-3</v>
      </c>
      <c r="AP20" s="16" t="s">
        <v>15216</v>
      </c>
      <c r="AQ20" s="23">
        <f>B7L213C19*B7L118C1</f>
        <v>61.882370626783533</v>
      </c>
      <c r="AR20" s="16" t="s">
        <v>15217</v>
      </c>
      <c r="AS20" s="23">
        <f>B7L213C20</f>
        <v>61.882370626783533</v>
      </c>
      <c r="AT20" s="16" t="s">
        <v>15218</v>
      </c>
      <c r="AU20" s="17">
        <f>B7L213C21/24</f>
        <v>2.5784321094493139</v>
      </c>
      <c r="AV20" s="16" t="s">
        <v>15219</v>
      </c>
      <c r="AW20" s="23">
        <f>B7L213C22</f>
        <v>2.5784321094493139</v>
      </c>
      <c r="AX20" s="16" t="s">
        <v>15220</v>
      </c>
      <c r="AY20" s="26">
        <f>IF(B7L213C23=0,0,B7L213C17/B7L213C23)</f>
        <v>454.28123899042646</v>
      </c>
      <c r="AZ20" s="16" t="s">
        <v>15221</v>
      </c>
      <c r="BA20" s="17">
        <f>A1L213C24</f>
        <v>1174.5</v>
      </c>
      <c r="BB20" s="16" t="s">
        <v>15222</v>
      </c>
      <c r="BC20" s="23">
        <f>IF(B7L104C1=0,0,B7L213C25/B7L104C1)</f>
        <v>7.3355552373102241E-3</v>
      </c>
      <c r="BD20" s="16" t="s">
        <v>15223</v>
      </c>
      <c r="BE20" s="23">
        <f>B7L213C26</f>
        <v>7.3355552373102241E-3</v>
      </c>
      <c r="BF20" s="16" t="s">
        <v>15224</v>
      </c>
      <c r="BG20" s="23">
        <f>B7L213C27*B7L119C1</f>
        <v>61.248211118366477</v>
      </c>
      <c r="BH20" s="16" t="s">
        <v>15225</v>
      </c>
      <c r="BI20" s="23">
        <f>B7L213C28</f>
        <v>61.248211118366477</v>
      </c>
      <c r="BJ20" s="16" t="s">
        <v>15226</v>
      </c>
      <c r="BK20" s="23">
        <f>B7L213C29/24</f>
        <v>2.5520087965986034</v>
      </c>
      <c r="BL20" s="16" t="s">
        <v>15227</v>
      </c>
      <c r="BM20" s="23">
        <f>B7L213C30</f>
        <v>2.5520087965986034</v>
      </c>
      <c r="BN20" s="16" t="s">
        <v>15228</v>
      </c>
      <c r="BO20" s="26">
        <f>IF(B7L213C31=0,0,B7L213C25/B7L213C31)</f>
        <v>460.22568635555257</v>
      </c>
      <c r="BP20" s="16" t="s">
        <v>15229</v>
      </c>
      <c r="BQ20" s="17">
        <f>A1L213C27</f>
        <v>1162.2</v>
      </c>
      <c r="BR20" s="16" t="s">
        <v>15230</v>
      </c>
      <c r="BS20" s="21">
        <f>IF(B7L105C1=0,0,B7L213C33/B7L105C1)</f>
        <v>7.4492369784764168E-3</v>
      </c>
      <c r="BT20" s="16" t="s">
        <v>15231</v>
      </c>
      <c r="BU20" s="23">
        <f>B7L213C34</f>
        <v>7.4492369784764168E-3</v>
      </c>
      <c r="BV20" s="16" t="s">
        <v>15232</v>
      </c>
      <c r="BW20" s="23">
        <f>B7L213C35*B7L120C1</f>
        <v>59.387989978641869</v>
      </c>
      <c r="BX20" s="16" t="s">
        <v>15233</v>
      </c>
      <c r="BY20" s="23">
        <f>B7L213C36</f>
        <v>59.387989978641869</v>
      </c>
      <c r="BZ20" s="16" t="s">
        <v>15234</v>
      </c>
      <c r="CA20" s="23">
        <f>B7L213C37/24</f>
        <v>2.4744995824434111</v>
      </c>
      <c r="CB20" s="16" t="s">
        <v>15235</v>
      </c>
      <c r="CC20" s="23">
        <f>B7L213C38</f>
        <v>2.4744995824434111</v>
      </c>
      <c r="CD20" s="16" t="s">
        <v>15236</v>
      </c>
      <c r="CE20" s="26">
        <f>IF(B7L213C39=0,0,B7L213C33/B7L213C39)</f>
        <v>469.67071978747373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154950</v>
      </c>
      <c r="F21" s="16" t="s">
        <v>15238</v>
      </c>
      <c r="G21" s="21">
        <f>IF(B7L101C1=0,0,B7L214C1/B7L101C1)</f>
        <v>0.92637102089045864</v>
      </c>
      <c r="H21" s="16" t="s">
        <v>15239</v>
      </c>
      <c r="I21" s="21">
        <f>B7L214C2</f>
        <v>0.92637102089045864</v>
      </c>
      <c r="J21" s="16" t="s">
        <v>15240</v>
      </c>
      <c r="K21" s="17">
        <f>B7L214C3*B7L116C1</f>
        <v>8544.5192877232148</v>
      </c>
      <c r="L21" s="16" t="s">
        <v>15241</v>
      </c>
      <c r="M21" s="17">
        <f>B7L214C4</f>
        <v>8544.5192877232148</v>
      </c>
      <c r="N21" s="16" t="s">
        <v>15242</v>
      </c>
      <c r="O21" s="23">
        <f>B7L214C5/24</f>
        <v>356.02163698846726</v>
      </c>
      <c r="P21" s="16" t="s">
        <v>15243</v>
      </c>
      <c r="Q21" s="23">
        <f>B7L214C6</f>
        <v>356.02163698846726</v>
      </c>
      <c r="R21" s="16" t="s">
        <v>15244</v>
      </c>
      <c r="S21" s="25">
        <f>IF(B7L214C7=0,0,B7L214C1/B7L214C7)</f>
        <v>435.22635677622975</v>
      </c>
      <c r="T21" s="16" t="s">
        <v>15245</v>
      </c>
      <c r="U21" s="17">
        <f>A1L214C18</f>
        <v>153626.5</v>
      </c>
      <c r="V21" s="16" t="s">
        <v>15246</v>
      </c>
      <c r="W21" s="23">
        <f>IF(B7L102C1=0,0,B7L214C9/B7L102C1)</f>
        <v>0.93113337802790519</v>
      </c>
      <c r="X21" s="16" t="s">
        <v>15247</v>
      </c>
      <c r="Y21" s="23">
        <f>B7L214C10</f>
        <v>0.93113337802790519</v>
      </c>
      <c r="Z21" s="16" t="s">
        <v>15248</v>
      </c>
      <c r="AA21" s="17">
        <f>B7L214C11*B7L117C1</f>
        <v>8006.3317283053821</v>
      </c>
      <c r="AB21" s="16" t="s">
        <v>15249</v>
      </c>
      <c r="AC21" s="17">
        <f>B7L214C12</f>
        <v>8006.3317283053821</v>
      </c>
      <c r="AD21" s="16" t="s">
        <v>15250</v>
      </c>
      <c r="AE21" s="23">
        <f>B7L214C13/24</f>
        <v>333.5971553460576</v>
      </c>
      <c r="AF21" s="16" t="s">
        <v>15251</v>
      </c>
      <c r="AG21" s="23">
        <f>B7L214C14</f>
        <v>333.5971553460576</v>
      </c>
      <c r="AH21" s="16" t="s">
        <v>15252</v>
      </c>
      <c r="AI21" s="26">
        <f>IF(B7L214C15=0,0,B7L214C9/B7L214C15)</f>
        <v>460.51501800318192</v>
      </c>
      <c r="AJ21" s="16" t="s">
        <v>15253</v>
      </c>
      <c r="AK21" s="17">
        <f>A1L214C21</f>
        <v>149699</v>
      </c>
      <c r="AL21" s="16" t="s">
        <v>15254</v>
      </c>
      <c r="AM21" s="23">
        <f>IF(B7L103C1=0,0,B7L214C17/B7L103C1)</f>
        <v>0.92027527828497813</v>
      </c>
      <c r="AN21" s="16" t="s">
        <v>15255</v>
      </c>
      <c r="AO21" s="23">
        <f>B7L214C18</f>
        <v>0.92027527828497813</v>
      </c>
      <c r="AP21" s="16" t="s">
        <v>15256</v>
      </c>
      <c r="AQ21" s="17">
        <f>B7L214C19*B7L118C1</f>
        <v>7908.7043259466718</v>
      </c>
      <c r="AR21" s="16" t="s">
        <v>15257</v>
      </c>
      <c r="AS21" s="17">
        <f>B7L214C20</f>
        <v>7908.7043259466718</v>
      </c>
      <c r="AT21" s="16" t="s">
        <v>15258</v>
      </c>
      <c r="AU21" s="17">
        <f>B7L214C21/24</f>
        <v>329.52934691444466</v>
      </c>
      <c r="AV21" s="16" t="s">
        <v>15259</v>
      </c>
      <c r="AW21" s="23">
        <f>B7L214C22</f>
        <v>329.52934691444466</v>
      </c>
      <c r="AX21" s="16" t="s">
        <v>15260</v>
      </c>
      <c r="AY21" s="26">
        <f>IF(B7L214C23=0,0,B7L214C17/B7L214C23)</f>
        <v>454.28123899042652</v>
      </c>
      <c r="AZ21" s="16" t="s">
        <v>15261</v>
      </c>
      <c r="BA21" s="17">
        <f>A1L214C24</f>
        <v>147963</v>
      </c>
      <c r="BB21" s="16" t="s">
        <v>15262</v>
      </c>
      <c r="BC21" s="23">
        <f>IF(B7L104C1=0,0,B7L214C25/B7L104C1)</f>
        <v>0.9241300634977716</v>
      </c>
      <c r="BD21" s="16" t="s">
        <v>15263</v>
      </c>
      <c r="BE21" s="23">
        <f>B7L214C26</f>
        <v>0.9241300634977716</v>
      </c>
      <c r="BF21" s="16" t="s">
        <v>15264</v>
      </c>
      <c r="BG21" s="17">
        <f>B7L214C27*B7L119C1</f>
        <v>7716.0230410445802</v>
      </c>
      <c r="BH21" s="16" t="s">
        <v>15265</v>
      </c>
      <c r="BI21" s="17">
        <f>B7L214C28</f>
        <v>7716.0230410445802</v>
      </c>
      <c r="BJ21" s="16" t="s">
        <v>15266</v>
      </c>
      <c r="BK21" s="23">
        <f>B7L214C29/24</f>
        <v>321.50096004352417</v>
      </c>
      <c r="BL21" s="16" t="s">
        <v>15267</v>
      </c>
      <c r="BM21" s="23">
        <f>B7L214C30</f>
        <v>321.50096004352417</v>
      </c>
      <c r="BN21" s="16" t="s">
        <v>15268</v>
      </c>
      <c r="BO21" s="26">
        <f>IF(B7L214C31=0,0,B7L214C25/B7L214C31)</f>
        <v>460.22568635555257</v>
      </c>
      <c r="BP21" s="16" t="s">
        <v>15269</v>
      </c>
      <c r="BQ21" s="17">
        <f>A1L214C27</f>
        <v>146150.79999999999</v>
      </c>
      <c r="BR21" s="16" t="s">
        <v>15270</v>
      </c>
      <c r="BS21" s="21">
        <f>IF(B7L105C1=0,0,B7L214C33/B7L105C1)</f>
        <v>0.93676814988290391</v>
      </c>
      <c r="BT21" s="16" t="s">
        <v>15271</v>
      </c>
      <c r="BU21" s="23">
        <f>B7L214C34</f>
        <v>0.93676814988290391</v>
      </c>
      <c r="BV21" s="16" t="s">
        <v>15272</v>
      </c>
      <c r="BW21" s="17">
        <f>B7L214C35*B7L120C1</f>
        <v>7468.2518032786884</v>
      </c>
      <c r="BX21" s="16" t="s">
        <v>15273</v>
      </c>
      <c r="BY21" s="17">
        <f>B7L214C36</f>
        <v>7468.2518032786884</v>
      </c>
      <c r="BZ21" s="16" t="s">
        <v>15274</v>
      </c>
      <c r="CA21" s="23">
        <f>B7L214C37/24</f>
        <v>311.17715846994537</v>
      </c>
      <c r="CB21" s="16" t="s">
        <v>15275</v>
      </c>
      <c r="CC21" s="23">
        <f>B7L214C38</f>
        <v>311.17715846994537</v>
      </c>
      <c r="CD21" s="16" t="s">
        <v>15276</v>
      </c>
      <c r="CE21" s="26">
        <f>IF(B7L214C39=0,0,B7L214C33/B7L214C39)</f>
        <v>469.67071978747362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47378</v>
      </c>
      <c r="F22" s="16" t="s">
        <v>15278</v>
      </c>
      <c r="G22" s="21">
        <f>IF(B7L101C1=0,0,B7L215C1/B7L101C1)</f>
        <v>0.28325012086316975</v>
      </c>
      <c r="H22" s="16" t="s">
        <v>15279</v>
      </c>
      <c r="I22" s="21">
        <f>B7L215C2</f>
        <v>0.28325012086316975</v>
      </c>
      <c r="J22" s="16" t="s">
        <v>15280</v>
      </c>
      <c r="K22" s="17">
        <f>B7L215C3*B7L116C1</f>
        <v>2612.5991275492129</v>
      </c>
      <c r="L22" s="16" t="s">
        <v>15281</v>
      </c>
      <c r="M22" s="17">
        <f>B7L215C4</f>
        <v>2612.5991275492129</v>
      </c>
      <c r="N22" s="16" t="s">
        <v>15282</v>
      </c>
      <c r="O22" s="23">
        <f>B7L215C5/24</f>
        <v>108.85829698121721</v>
      </c>
      <c r="P22" s="16" t="s">
        <v>15283</v>
      </c>
      <c r="Q22" s="23">
        <f>B7L215C6</f>
        <v>108.85829698121721</v>
      </c>
      <c r="R22" s="16" t="s">
        <v>15284</v>
      </c>
      <c r="S22" s="25">
        <f>IF(B7L215C7=0,0,B7L215C1/B7L215C7)</f>
        <v>435.22635677622964</v>
      </c>
      <c r="T22" s="16" t="s">
        <v>15285</v>
      </c>
      <c r="U22" s="17">
        <f>A1L215C18</f>
        <v>46379</v>
      </c>
      <c r="V22" s="16" t="s">
        <v>15286</v>
      </c>
      <c r="W22" s="23">
        <f>IF(B7L102C1=0,0,B7L215C9/B7L102C1)</f>
        <v>0.28110407344798077</v>
      </c>
      <c r="X22" s="16" t="s">
        <v>15287</v>
      </c>
      <c r="Y22" s="23">
        <f>B7L215C10</f>
        <v>0.28110407344798077</v>
      </c>
      <c r="Z22" s="16" t="s">
        <v>15288</v>
      </c>
      <c r="AA22" s="17">
        <f>B7L215C11*B7L117C1</f>
        <v>2417.0677534609936</v>
      </c>
      <c r="AB22" s="16" t="s">
        <v>15289</v>
      </c>
      <c r="AC22" s="17">
        <f>B7L215C12</f>
        <v>2417.0677534609936</v>
      </c>
      <c r="AD22" s="16" t="s">
        <v>15290</v>
      </c>
      <c r="AE22" s="23">
        <f>B7L215C13/24</f>
        <v>100.71115639420806</v>
      </c>
      <c r="AF22" s="16" t="s">
        <v>15291</v>
      </c>
      <c r="AG22" s="23">
        <f>B7L215C14</f>
        <v>100.71115639420806</v>
      </c>
      <c r="AH22" s="16" t="s">
        <v>15292</v>
      </c>
      <c r="AI22" s="26">
        <f>IF(B7L215C15=0,0,B7L215C9/B7L215C15)</f>
        <v>460.51501800318198</v>
      </c>
      <c r="AJ22" s="16" t="s">
        <v>15293</v>
      </c>
      <c r="AK22" s="17">
        <f>A1L215C21</f>
        <v>45018.666666666672</v>
      </c>
      <c r="AL22" s="16" t="s">
        <v>15294</v>
      </c>
      <c r="AM22" s="23">
        <f>IF(B7L103C1=0,0,B7L215C17/B7L103C1)</f>
        <v>0.27675245656073416</v>
      </c>
      <c r="AN22" s="16" t="s">
        <v>15295</v>
      </c>
      <c r="AO22" s="23">
        <f>B7L215C18</f>
        <v>0.27675245656073416</v>
      </c>
      <c r="AP22" s="16" t="s">
        <v>15296</v>
      </c>
      <c r="AQ22" s="17">
        <f>B7L215C19*B7L118C1</f>
        <v>2378.368084055458</v>
      </c>
      <c r="AR22" s="16" t="s">
        <v>15297</v>
      </c>
      <c r="AS22" s="17">
        <f>B7L215C20</f>
        <v>2378.368084055458</v>
      </c>
      <c r="AT22" s="16" t="s">
        <v>15298</v>
      </c>
      <c r="AU22" s="17">
        <f>B7L215C21/24</f>
        <v>99.098670168977421</v>
      </c>
      <c r="AV22" s="16" t="s">
        <v>15299</v>
      </c>
      <c r="AW22" s="23">
        <f>B7L215C22</f>
        <v>99.098670168977421</v>
      </c>
      <c r="AX22" s="16" t="s">
        <v>15300</v>
      </c>
      <c r="AY22" s="26">
        <f>IF(B7L215C23=0,0,B7L215C17/B7L215C23)</f>
        <v>454.2812389904264</v>
      </c>
      <c r="AZ22" s="16" t="s">
        <v>15301</v>
      </c>
      <c r="BA22" s="17">
        <f>A1L215C24</f>
        <v>43536</v>
      </c>
      <c r="BB22" s="16" t="s">
        <v>15302</v>
      </c>
      <c r="BC22" s="23">
        <f>IF(B7L104C1=0,0,B7L215C25/B7L104C1)</f>
        <v>0.2719120756164648</v>
      </c>
      <c r="BD22" s="16" t="s">
        <v>15303</v>
      </c>
      <c r="BE22" s="23">
        <f>B7L215C26</f>
        <v>0.2719120756164648</v>
      </c>
      <c r="BF22" s="16" t="s">
        <v>15304</v>
      </c>
      <c r="BG22" s="17">
        <f>B7L215C27*B7L119C1</f>
        <v>2270.329603447597</v>
      </c>
      <c r="BH22" s="16" t="s">
        <v>15305</v>
      </c>
      <c r="BI22" s="17">
        <f>B7L215C28</f>
        <v>2270.329603447597</v>
      </c>
      <c r="BJ22" s="16" t="s">
        <v>15306</v>
      </c>
      <c r="BK22" s="23">
        <f>B7L215C29/24</f>
        <v>94.597066810316548</v>
      </c>
      <c r="BL22" s="16" t="s">
        <v>15307</v>
      </c>
      <c r="BM22" s="23">
        <f>B7L215C30</f>
        <v>94.597066810316548</v>
      </c>
      <c r="BN22" s="16" t="s">
        <v>15308</v>
      </c>
      <c r="BO22" s="26">
        <f>IF(B7L215C31=0,0,B7L215C25/B7L215C31)</f>
        <v>460.22568635555263</v>
      </c>
      <c r="BP22" s="16" t="s">
        <v>15309</v>
      </c>
      <c r="BQ22" s="17">
        <f>A1L215C27</f>
        <v>42796.2</v>
      </c>
      <c r="BR22" s="16" t="s">
        <v>15310</v>
      </c>
      <c r="BS22" s="21">
        <f>IF(B7L105C1=0,0,B7L215C33/B7L105C1)</f>
        <v>0.27430651830861502</v>
      </c>
      <c r="BT22" s="16" t="s">
        <v>15311</v>
      </c>
      <c r="BU22" s="23">
        <f>B7L215C34</f>
        <v>0.27430651830861502</v>
      </c>
      <c r="BV22" s="16" t="s">
        <v>15312</v>
      </c>
      <c r="BW22" s="17">
        <f>B7L215C35*B7L120C1</f>
        <v>2186.869985135048</v>
      </c>
      <c r="BX22" s="16" t="s">
        <v>15313</v>
      </c>
      <c r="BY22" s="17">
        <f>B7L215C36</f>
        <v>2186.869985135048</v>
      </c>
      <c r="BZ22" s="16" t="s">
        <v>15314</v>
      </c>
      <c r="CA22" s="23">
        <f>B7L215C37/24</f>
        <v>91.119582713960327</v>
      </c>
      <c r="CB22" s="16" t="s">
        <v>15315</v>
      </c>
      <c r="CC22" s="23">
        <f>B7L215C38</f>
        <v>91.119582713960327</v>
      </c>
      <c r="CD22" s="16" t="s">
        <v>15316</v>
      </c>
      <c r="CE22" s="26">
        <f>IF(B7L215C39=0,0,B7L215C33/B7L215C39)</f>
        <v>469.67071978747373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3579775</v>
      </c>
      <c r="F23" s="16" t="s">
        <v>15318</v>
      </c>
      <c r="G23" s="21">
        <f>IF(B7L101C1=0,0,B7L216C1/B7L101C1)</f>
        <v>21.401741344357159</v>
      </c>
      <c r="H23" s="16" t="s">
        <v>15319</v>
      </c>
      <c r="I23" s="21">
        <f>B7L216C2</f>
        <v>21.401741344357159</v>
      </c>
      <c r="J23" s="16" t="s">
        <v>15320</v>
      </c>
      <c r="K23" s="17">
        <f>B7L216C3*B7L116C1</f>
        <v>197402.10734565585</v>
      </c>
      <c r="L23" s="16" t="s">
        <v>15321</v>
      </c>
      <c r="M23" s="17">
        <f>B7L216C4</f>
        <v>197402.10734565585</v>
      </c>
      <c r="N23" s="16" t="s">
        <v>15322</v>
      </c>
      <c r="O23" s="17">
        <f>B7L216C5/24</f>
        <v>8225.0878060689938</v>
      </c>
      <c r="P23" s="16" t="s">
        <v>15323</v>
      </c>
      <c r="Q23" s="17">
        <f>B7L216C6</f>
        <v>8225.0878060689938</v>
      </c>
      <c r="R23" s="16" t="s">
        <v>15324</v>
      </c>
      <c r="S23" s="25">
        <f>IF(B7L216C7=0,0,B7L216C1/B7L216C7)</f>
        <v>435.22635677622964</v>
      </c>
      <c r="T23" s="16" t="s">
        <v>15325</v>
      </c>
      <c r="U23" s="17">
        <f>A1L216C18</f>
        <v>3692748</v>
      </c>
      <c r="V23" s="16" t="s">
        <v>15326</v>
      </c>
      <c r="W23" s="23">
        <f>IF(B7L102C1=0,0,B7L216C9/B7L102C1)</f>
        <v>22.381821622218766</v>
      </c>
      <c r="X23" s="16" t="s">
        <v>15327</v>
      </c>
      <c r="Y23" s="23">
        <f>B7L216C10</f>
        <v>22.381821622218766</v>
      </c>
      <c r="Z23" s="16" t="s">
        <v>15328</v>
      </c>
      <c r="AA23" s="17">
        <f>B7L216C11*B7L117C1</f>
        <v>192449.6455822156</v>
      </c>
      <c r="AB23" s="16" t="s">
        <v>15329</v>
      </c>
      <c r="AC23" s="17">
        <f>B7L216C12</f>
        <v>192449.6455822156</v>
      </c>
      <c r="AD23" s="16" t="s">
        <v>15330</v>
      </c>
      <c r="AE23" s="17">
        <f>B7L216C13/24</f>
        <v>8018.7352325923166</v>
      </c>
      <c r="AF23" s="16" t="s">
        <v>15331</v>
      </c>
      <c r="AG23" s="17">
        <f>B7L216C14</f>
        <v>8018.7352325923166</v>
      </c>
      <c r="AH23" s="16" t="s">
        <v>15332</v>
      </c>
      <c r="AI23" s="26">
        <f>IF(B7L216C15=0,0,B7L216C9/B7L216C15)</f>
        <v>460.51501800318192</v>
      </c>
      <c r="AJ23" s="16" t="s">
        <v>15333</v>
      </c>
      <c r="AK23" s="17">
        <f>A1L216C21</f>
        <v>3766435</v>
      </c>
      <c r="AL23" s="16" t="s">
        <v>15334</v>
      </c>
      <c r="AM23" s="23">
        <f>IF(B7L103C1=0,0,B7L216C17/B7L103C1)</f>
        <v>23.154176165286884</v>
      </c>
      <c r="AN23" s="16" t="s">
        <v>15335</v>
      </c>
      <c r="AO23" s="23">
        <f>B7L216C18</f>
        <v>23.154176165286884</v>
      </c>
      <c r="AP23" s="16" t="s">
        <v>15336</v>
      </c>
      <c r="AQ23" s="17">
        <f>B7L216C19*B7L118C1</f>
        <v>198983.43193940475</v>
      </c>
      <c r="AR23" s="16" t="s">
        <v>15337</v>
      </c>
      <c r="AS23" s="17">
        <f>B7L216C20</f>
        <v>198983.43193940475</v>
      </c>
      <c r="AT23" s="16" t="s">
        <v>15338</v>
      </c>
      <c r="AU23" s="17">
        <f>B7L216C21/24</f>
        <v>8290.9763308085312</v>
      </c>
      <c r="AV23" s="16" t="s">
        <v>15339</v>
      </c>
      <c r="AW23" s="17">
        <f>B7L216C22</f>
        <v>8290.9763308085312</v>
      </c>
      <c r="AX23" s="16" t="s">
        <v>15340</v>
      </c>
      <c r="AY23" s="26">
        <f>IF(B7L216C23=0,0,B7L216C17/B7L216C23)</f>
        <v>454.28123899042652</v>
      </c>
      <c r="AZ23" s="16" t="s">
        <v>15341</v>
      </c>
      <c r="BA23" s="17">
        <f>A1L216C24</f>
        <v>3821161.25</v>
      </c>
      <c r="BB23" s="16" t="s">
        <v>15342</v>
      </c>
      <c r="BC23" s="23">
        <f>IF(B7L104C1=0,0,B7L216C25/B7L104C1)</f>
        <v>23.865763661170185</v>
      </c>
      <c r="BD23" s="16" t="s">
        <v>15343</v>
      </c>
      <c r="BE23" s="23">
        <f>B7L216C26</f>
        <v>23.865763661170185</v>
      </c>
      <c r="BF23" s="16" t="s">
        <v>15344</v>
      </c>
      <c r="BG23" s="17">
        <f>B7L216C27*B7L119C1</f>
        <v>199267.16982317678</v>
      </c>
      <c r="BH23" s="16" t="s">
        <v>15345</v>
      </c>
      <c r="BI23" s="17">
        <f>B7L216C28</f>
        <v>199267.16982317678</v>
      </c>
      <c r="BJ23" s="16" t="s">
        <v>15346</v>
      </c>
      <c r="BK23" s="17">
        <f>B7L216C29/24</f>
        <v>8302.7987426323652</v>
      </c>
      <c r="BL23" s="16" t="s">
        <v>15347</v>
      </c>
      <c r="BM23" s="17">
        <f>B7L216C30</f>
        <v>8302.7987426323652</v>
      </c>
      <c r="BN23" s="16" t="s">
        <v>15348</v>
      </c>
      <c r="BO23" s="26">
        <f>IF(B7L216C31=0,0,B7L216C25/B7L216C31)</f>
        <v>460.22568635555268</v>
      </c>
      <c r="BP23" s="16" t="s">
        <v>15349</v>
      </c>
      <c r="BQ23" s="17">
        <f>A1L216C27</f>
        <v>3778069.8</v>
      </c>
      <c r="BR23" s="16" t="s">
        <v>15350</v>
      </c>
      <c r="BS23" s="21">
        <f>IF(B7L105C1=0,0,B7L216C33/B7L105C1)</f>
        <v>24.215915730016345</v>
      </c>
      <c r="BT23" s="16" t="s">
        <v>15351</v>
      </c>
      <c r="BU23" s="23">
        <f>B7L216C34</f>
        <v>24.215915730016345</v>
      </c>
      <c r="BV23" s="16" t="s">
        <v>15352</v>
      </c>
      <c r="BW23" s="17">
        <f>B7L216C35*B7L120C1</f>
        <v>193057.96887025423</v>
      </c>
      <c r="BX23" s="16" t="s">
        <v>15353</v>
      </c>
      <c r="BY23" s="17">
        <f>B7L216C36</f>
        <v>193057.96887025423</v>
      </c>
      <c r="BZ23" s="16" t="s">
        <v>15354</v>
      </c>
      <c r="CA23" s="17">
        <f>B7L216C37/24</f>
        <v>8044.0820362605928</v>
      </c>
      <c r="CB23" s="16" t="s">
        <v>15355</v>
      </c>
      <c r="CC23" s="17">
        <f>B7L216C38</f>
        <v>8044.0820362605928</v>
      </c>
      <c r="CD23" s="16" t="s">
        <v>15356</v>
      </c>
      <c r="CE23" s="26">
        <f>IF(B7L216C39=0,0,B7L216C33/B7L216C39)</f>
        <v>469.67071978747373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4.2500000000000003E-3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7.6500000000000005E-3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7.6500000000000005E-3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8.5000000000000006E-3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3.0600000000000002E-2</v>
      </c>
      <c r="CD8" s="16" t="s">
        <v>15435</v>
      </c>
      <c r="CE8" s="23">
        <f>B7L301C39*B7L121C1</f>
        <v>7.9560000000000006E-2</v>
      </c>
      <c r="CF8" s="16" t="s">
        <v>15436</v>
      </c>
      <c r="CG8" s="23">
        <f>A1L301C19</f>
        <v>1.0600000000000002E-2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1.9080000000000003E-2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1.9080000000000003E-2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2.1200000000000004E-2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7.6320000000000013E-2</v>
      </c>
      <c r="CX8" s="16" t="s">
        <v>15441</v>
      </c>
      <c r="CY8" s="23">
        <f>B7L301C49*B7L121C1</f>
        <v>0.19843200000000005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9.8350000000000009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17.703000000000003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17.703000000000003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19.670000000000002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70.812000000000012</v>
      </c>
      <c r="V9" s="16" t="s">
        <v>15450</v>
      </c>
      <c r="W9" s="23">
        <f>B7L302C9*B7L121C1</f>
        <v>184.11120000000003</v>
      </c>
      <c r="X9" s="16" t="s">
        <v>15451</v>
      </c>
      <c r="Y9" s="23">
        <f>A1L304C16</f>
        <v>10.412500000000001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18.742500000000003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18.742500000000003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20.825000000000003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74.970000000000013</v>
      </c>
      <c r="AP9" s="16" t="s">
        <v>15456</v>
      </c>
      <c r="AQ9" s="23">
        <f>B7L302C19*B7L121C1</f>
        <v>194.92200000000005</v>
      </c>
      <c r="AR9" s="16" t="s">
        <v>15457</v>
      </c>
      <c r="AS9" s="23">
        <f>A1L304C17</f>
        <v>10.900666666666666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19.621199999999998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19.621199999999998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21.801333333333332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78.484799999999993</v>
      </c>
      <c r="BJ9" s="16" t="s">
        <v>15462</v>
      </c>
      <c r="BK9" s="23">
        <f>B7L302C29*B7L121C1</f>
        <v>204.06047999999998</v>
      </c>
      <c r="BL9" s="16" t="s">
        <v>15463</v>
      </c>
      <c r="BM9" s="23">
        <f>A1L304C18</f>
        <v>10.89725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19.61505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19.61505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21.794499999999999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78.4602</v>
      </c>
      <c r="CD9" s="16" t="s">
        <v>15468</v>
      </c>
      <c r="CE9" s="23">
        <f>B7L302C39*B7L121C1</f>
        <v>203.99652</v>
      </c>
      <c r="CF9" s="16" t="s">
        <v>15469</v>
      </c>
      <c r="CG9" s="23">
        <f>A1L304C19</f>
        <v>10.744800000000001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19.340640000000004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19.340640000000004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21.489600000000003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77.362560000000016</v>
      </c>
      <c r="CX9" s="16" t="s">
        <v>15474</v>
      </c>
      <c r="CY9" s="23">
        <f>B7L302C49*B7L121C1</f>
        <v>201.14265600000004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236.87700000000001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473.75400000000002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473.75400000000002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473.75400000000002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1895.0160000000001</v>
      </c>
      <c r="V10" s="16" t="s">
        <v>15483</v>
      </c>
      <c r="W10" s="17">
        <f>B7L303C9*B7L121C1</f>
        <v>4927.0416000000005</v>
      </c>
      <c r="X10" s="16" t="s">
        <v>15484</v>
      </c>
      <c r="Y10" s="23">
        <f>A1L305C16</f>
        <v>233.38850000000002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466.77700000000004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466.77700000000004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466.77700000000004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1867.1080000000002</v>
      </c>
      <c r="AP10" s="16" t="s">
        <v>15489</v>
      </c>
      <c r="AQ10" s="17">
        <f>B7L303C19*B7L121C1</f>
        <v>4854.4808000000003</v>
      </c>
      <c r="AR10" s="16" t="s">
        <v>15490</v>
      </c>
      <c r="AS10" s="23">
        <f>A1L305C17</f>
        <v>227.84866666666667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455.69733333333335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455.69733333333335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455.69733333333335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1822.7893333333334</v>
      </c>
      <c r="BJ10" s="16" t="s">
        <v>15495</v>
      </c>
      <c r="BK10" s="17">
        <f>B7L303C29*B7L121C1</f>
        <v>4739.2522666666673</v>
      </c>
      <c r="BL10" s="16" t="s">
        <v>15496</v>
      </c>
      <c r="BM10" s="23">
        <f>A1L305C18</f>
        <v>213.31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426.62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426.62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426.62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1706.48</v>
      </c>
      <c r="CD10" s="16" t="s">
        <v>15501</v>
      </c>
      <c r="CE10" s="17">
        <f>B7L303C39*B7L121C1</f>
        <v>4436.848</v>
      </c>
      <c r="CF10" s="16" t="s">
        <v>15502</v>
      </c>
      <c r="CG10" s="23">
        <f>A1L305C19</f>
        <v>206.58940000000001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413.17880000000002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413.17880000000002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413.17880000000002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1652.7152000000001</v>
      </c>
      <c r="CX10" s="16" t="s">
        <v>15507</v>
      </c>
      <c r="CY10" s="17">
        <f>B7L303C49*B7L121C1</f>
        <v>4297.0595200000007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530.81899999999996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1061.6379999999999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1061.6379999999999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1061.6379999999999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4246.5519999999997</v>
      </c>
      <c r="V11" s="16" t="s">
        <v>15516</v>
      </c>
      <c r="W11" s="17">
        <f>B7L304C9*B7L121C1</f>
        <v>11041.0352</v>
      </c>
      <c r="X11" s="16" t="s">
        <v>15517</v>
      </c>
      <c r="Y11" s="23">
        <f>A1L308C16</f>
        <v>542.83299999999997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1085.6659999999999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1085.6659999999999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1085.6659999999999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4342.6639999999998</v>
      </c>
      <c r="AP11" s="16" t="s">
        <v>15522</v>
      </c>
      <c r="AQ11" s="17">
        <f>B7L304C19*B7L121C1</f>
        <v>11290.9264</v>
      </c>
      <c r="AR11" s="16" t="s">
        <v>15523</v>
      </c>
      <c r="AS11" s="23">
        <f>A1L308C17</f>
        <v>556.21699999999998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1112.434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1112.434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1112.434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4449.7359999999999</v>
      </c>
      <c r="BJ11" s="16" t="s">
        <v>15528</v>
      </c>
      <c r="BK11" s="17">
        <f>B7L304C29*B7L121C1</f>
        <v>11569.313599999999</v>
      </c>
      <c r="BL11" s="16" t="s">
        <v>15529</v>
      </c>
      <c r="BM11" s="23">
        <f>A1L308C18</f>
        <v>580.67349999999999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1161.347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1161.347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1161.347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4645.3879999999999</v>
      </c>
      <c r="CD11" s="16" t="s">
        <v>15534</v>
      </c>
      <c r="CE11" s="17">
        <f>B7L304C39*B7L121C1</f>
        <v>12078.0088</v>
      </c>
      <c r="CF11" s="16" t="s">
        <v>15535</v>
      </c>
      <c r="CG11" s="23">
        <f>A1L308C19</f>
        <v>595.49879999999996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1190.9975999999999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1190.9975999999999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1190.9975999999999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4763.9903999999997</v>
      </c>
      <c r="CX11" s="16" t="s">
        <v>15540</v>
      </c>
      <c r="CY11" s="17">
        <f>B7L304C49*B7L121C1</f>
        <v>12386.375039999999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137.613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275.226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275.226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275.226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1100.904</v>
      </c>
      <c r="V12" s="16" t="s">
        <v>15549</v>
      </c>
      <c r="W12" s="17">
        <f>B7L305C9*B7L121C1</f>
        <v>2862.3504000000003</v>
      </c>
      <c r="X12" s="16" t="s">
        <v>15550</v>
      </c>
      <c r="Y12" s="23">
        <f>A1L309C16</f>
        <v>149.28049999999999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298.56099999999998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298.56099999999998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298.56099999999998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1194.2439999999999</v>
      </c>
      <c r="AP12" s="16" t="s">
        <v>15555</v>
      </c>
      <c r="AQ12" s="17">
        <f>B7L305C19*B7L121C1</f>
        <v>3105.0344</v>
      </c>
      <c r="AR12" s="16" t="s">
        <v>15556</v>
      </c>
      <c r="AS12" s="23">
        <f>A1L309C17</f>
        <v>154.51399999999998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309.02799999999996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309.02799999999996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309.02799999999996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1236.1119999999999</v>
      </c>
      <c r="BJ12" s="16" t="s">
        <v>15561</v>
      </c>
      <c r="BK12" s="17">
        <f>B7L305C29*B7L121C1</f>
        <v>3213.8911999999996</v>
      </c>
      <c r="BL12" s="16" t="s">
        <v>15562</v>
      </c>
      <c r="BM12" s="23">
        <f>A1L309C18</f>
        <v>155.13524999999998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310.27049999999997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310.27049999999997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310.27049999999997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1241.0819999999999</v>
      </c>
      <c r="CD12" s="16" t="s">
        <v>15567</v>
      </c>
      <c r="CE12" s="17">
        <f>B7L305C39*B7L121C1</f>
        <v>3226.8131999999996</v>
      </c>
      <c r="CF12" s="16" t="s">
        <v>15568</v>
      </c>
      <c r="CG12" s="23">
        <f>A1L309C19</f>
        <v>147.02679999999998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294.05359999999996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294.05359999999996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294.05359999999996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1176.2143999999998</v>
      </c>
      <c r="CX12" s="16" t="s">
        <v>15573</v>
      </c>
      <c r="CY12" s="17">
        <f>B7L305C49*B7L121C1</f>
        <v>3058.1574399999995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1172.953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2345.9059999999999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2345.9059999999999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2345.9059999999999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9383.6239999999998</v>
      </c>
      <c r="V13" s="16" t="s">
        <v>15582</v>
      </c>
      <c r="W13" s="17">
        <f>B7L306C9*B7L121C1</f>
        <v>24397.422399999999</v>
      </c>
      <c r="X13" s="16" t="s">
        <v>15583</v>
      </c>
      <c r="Y13" s="17">
        <f>A1L312C16</f>
        <v>1239.8865000000001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2479.7730000000001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2479.7730000000001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2479.7730000000001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9919.0920000000006</v>
      </c>
      <c r="AP13" s="16" t="s">
        <v>15588</v>
      </c>
      <c r="AQ13" s="17">
        <f>B7L306C19*B7L121C1</f>
        <v>25789.639200000001</v>
      </c>
      <c r="AR13" s="16" t="s">
        <v>15589</v>
      </c>
      <c r="AS13" s="17">
        <f>A1L312C17</f>
        <v>1292.671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2585.3420000000001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2585.3420000000001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2585.3420000000001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10341.368</v>
      </c>
      <c r="BJ13" s="16" t="s">
        <v>15594</v>
      </c>
      <c r="BK13" s="17">
        <f>B7L306C29*B7L121C1</f>
        <v>26887.556800000002</v>
      </c>
      <c r="BL13" s="16" t="s">
        <v>15595</v>
      </c>
      <c r="BM13" s="17">
        <f>A1L312C18</f>
        <v>1317.248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2634.4960000000001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2634.4960000000001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2634.4960000000001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10537.984</v>
      </c>
      <c r="CD13" s="16" t="s">
        <v>15600</v>
      </c>
      <c r="CE13" s="17">
        <f>B7L306C39*B7L121C1</f>
        <v>27398.758400000002</v>
      </c>
      <c r="CF13" s="16" t="s">
        <v>15601</v>
      </c>
      <c r="CG13" s="17">
        <f>A1L312C19</f>
        <v>1289.9862000000001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2579.9724000000001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2579.9724000000001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2579.9724000000001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10319.8896</v>
      </c>
      <c r="CX13" s="16" t="s">
        <v>15606</v>
      </c>
      <c r="CY13" s="17">
        <f>B7L306C49*B7L121C1</f>
        <v>26831.712960000001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131.24700000000001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262.49400000000003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262.49400000000003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262.49400000000003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1049.9760000000001</v>
      </c>
      <c r="V14" s="16" t="s">
        <v>15615</v>
      </c>
      <c r="W14" s="17">
        <f>B7L307C9*B7L121C1</f>
        <v>2729.9376000000002</v>
      </c>
      <c r="X14" s="16" t="s">
        <v>15616</v>
      </c>
      <c r="Y14" s="23">
        <f>A1L313C16</f>
        <v>131.14000000000001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262.28000000000003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262.28000000000003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262.28000000000003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1049.1200000000001</v>
      </c>
      <c r="AP14" s="16" t="s">
        <v>15621</v>
      </c>
      <c r="AQ14" s="17">
        <f>B7L307C19*B7L121C1</f>
        <v>2727.7120000000004</v>
      </c>
      <c r="AR14" s="16" t="s">
        <v>15622</v>
      </c>
      <c r="AS14" s="23">
        <f>A1L313C17</f>
        <v>133.96900000000002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267.93800000000005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267.93800000000005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267.93800000000005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1071.7520000000002</v>
      </c>
      <c r="BJ14" s="16" t="s">
        <v>15627</v>
      </c>
      <c r="BK14" s="17">
        <f>B7L307C29*B7L121C1</f>
        <v>2786.5552000000007</v>
      </c>
      <c r="BL14" s="16" t="s">
        <v>15628</v>
      </c>
      <c r="BM14" s="23">
        <f>A1L313C18</f>
        <v>137.99700000000001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275.99400000000003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275.99400000000003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275.99400000000003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1103.9760000000001</v>
      </c>
      <c r="CD14" s="16" t="s">
        <v>15633</v>
      </c>
      <c r="CE14" s="17">
        <f>B7L307C39*B7L121C1</f>
        <v>2870.3376000000003</v>
      </c>
      <c r="CF14" s="16" t="s">
        <v>15634</v>
      </c>
      <c r="CG14" s="23">
        <f>A1L313C19</f>
        <v>141.13760000000002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282.27520000000004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282.27520000000004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282.27520000000004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1129.1008000000002</v>
      </c>
      <c r="CX14" s="16" t="s">
        <v>15639</v>
      </c>
      <c r="CY14" s="17">
        <f>B7L307C49*B7L121C1</f>
        <v>2935.6620800000005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269.36900000000003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538.73800000000006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538.73800000000006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538.73800000000006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2154.9520000000002</v>
      </c>
      <c r="V15" s="16" t="s">
        <v>15648</v>
      </c>
      <c r="W15" s="17">
        <f>B7L308C9*B7L121C1</f>
        <v>5602.8752000000004</v>
      </c>
      <c r="X15" s="16" t="s">
        <v>15649</v>
      </c>
      <c r="Y15" s="23">
        <f>A1L314C16</f>
        <v>271.52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543.04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543.04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543.04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2172.16</v>
      </c>
      <c r="AP15" s="16" t="s">
        <v>15654</v>
      </c>
      <c r="AQ15" s="17">
        <f>B7L308C19*B7L121C1</f>
        <v>5647.616</v>
      </c>
      <c r="AR15" s="16" t="s">
        <v>15655</v>
      </c>
      <c r="AS15" s="23">
        <f>A1L314C17</f>
        <v>279.05899999999997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558.11799999999994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558.11799999999994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558.11799999999994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2232.4719999999998</v>
      </c>
      <c r="BJ15" s="16" t="s">
        <v>15660</v>
      </c>
      <c r="BK15" s="17">
        <f>B7L308C29*B7L121C1</f>
        <v>5804.4271999999992</v>
      </c>
      <c r="BL15" s="16" t="s">
        <v>15661</v>
      </c>
      <c r="BM15" s="23">
        <f>A1L314C18</f>
        <v>283.61824999999999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567.23649999999998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567.23649999999998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567.23649999999998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2268.9459999999999</v>
      </c>
      <c r="CD15" s="16" t="s">
        <v>15666</v>
      </c>
      <c r="CE15" s="17">
        <f>B7L308C39*B7L121C1</f>
        <v>5899.2596000000003</v>
      </c>
      <c r="CF15" s="16" t="s">
        <v>15667</v>
      </c>
      <c r="CG15" s="23">
        <f>A1L314C19</f>
        <v>296.57799999999997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593.15599999999995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593.15599999999995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593.15599999999995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2372.6239999999998</v>
      </c>
      <c r="CX15" s="16" t="s">
        <v>15672</v>
      </c>
      <c r="CY15" s="17">
        <f>B7L308C49*B7L121C1</f>
        <v>6168.8224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19.187999999999999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38.375999999999998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38.375999999999998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38.375999999999998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153.50399999999999</v>
      </c>
      <c r="V16" s="16" t="s">
        <v>15681</v>
      </c>
      <c r="W16" s="23">
        <f>B7L309C9*B7L121C1</f>
        <v>399.11039999999997</v>
      </c>
      <c r="X16" s="16" t="s">
        <v>15682</v>
      </c>
      <c r="Y16" s="23">
        <f>A1L316C16</f>
        <v>20.981499999999997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41.962999999999994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41.962999999999994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41.962999999999994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167.85199999999998</v>
      </c>
      <c r="AP16" s="16" t="s">
        <v>15687</v>
      </c>
      <c r="AQ16" s="23">
        <f>B7L309C19*B7L121C1</f>
        <v>436.41519999999997</v>
      </c>
      <c r="AR16" s="16" t="s">
        <v>15688</v>
      </c>
      <c r="AS16" s="23">
        <f>A1L316C17</f>
        <v>21.799999999999997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43.599999999999994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43.599999999999994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43.599999999999994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174.39999999999998</v>
      </c>
      <c r="BJ16" s="16" t="s">
        <v>15693</v>
      </c>
      <c r="BK16" s="23">
        <f>B7L309C29*B7L121C1</f>
        <v>453.43999999999994</v>
      </c>
      <c r="BL16" s="16" t="s">
        <v>15694</v>
      </c>
      <c r="BM16" s="23">
        <f>A1L316C18</f>
        <v>21.515999999999998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43.031999999999996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43.031999999999996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43.031999999999996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172.12799999999999</v>
      </c>
      <c r="CD16" s="16" t="s">
        <v>15699</v>
      </c>
      <c r="CE16" s="23">
        <f>B7L309C39*B7L121C1</f>
        <v>447.53279999999995</v>
      </c>
      <c r="CF16" s="16" t="s">
        <v>15700</v>
      </c>
      <c r="CG16" s="23">
        <f>A1L316C19</f>
        <v>21.5166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43.033200000000001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43.033200000000001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43.033200000000001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172.1328</v>
      </c>
      <c r="CX16" s="16" t="s">
        <v>15705</v>
      </c>
      <c r="CY16" s="23">
        <f>B7L309C49*B7L121C1</f>
        <v>447.54528000000005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36.863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73.725999999999999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73.725999999999999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73.725999999999999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294.904</v>
      </c>
      <c r="V17" s="16" t="s">
        <v>15714</v>
      </c>
      <c r="W17" s="23">
        <f>B7L310C9*B7L121C1</f>
        <v>766.75040000000001</v>
      </c>
      <c r="X17" s="16" t="s">
        <v>15715</v>
      </c>
      <c r="Y17" s="23">
        <f>A1L315C16</f>
        <v>36.386499999999998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72.772999999999996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72.772999999999996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72.772999999999996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291.09199999999998</v>
      </c>
      <c r="AP17" s="16" t="s">
        <v>15720</v>
      </c>
      <c r="AQ17" s="23">
        <f>B7L310C19*B7L121C1</f>
        <v>756.83920000000001</v>
      </c>
      <c r="AR17" s="16" t="s">
        <v>15721</v>
      </c>
      <c r="AS17" s="23">
        <f>A1L315C17</f>
        <v>37.789666666666669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75.579333333333338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75.579333333333338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75.579333333333338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302.31733333333335</v>
      </c>
      <c r="BJ17" s="16" t="s">
        <v>15726</v>
      </c>
      <c r="BK17" s="23">
        <f>B7L310C29*B7L121C1</f>
        <v>786.0250666666667</v>
      </c>
      <c r="BL17" s="16" t="s">
        <v>15727</v>
      </c>
      <c r="BM17" s="23">
        <f>A1L315C18</f>
        <v>39.087499999999999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78.174999999999997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78.174999999999997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78.174999999999997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312.7</v>
      </c>
      <c r="CD17" s="16" t="s">
        <v>15732</v>
      </c>
      <c r="CE17" s="23">
        <f>B7L310C39*B7L121C1</f>
        <v>813.02</v>
      </c>
      <c r="CF17" s="16" t="s">
        <v>15733</v>
      </c>
      <c r="CG17" s="23">
        <f>A1L315C19</f>
        <v>41.880800000000001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83.761600000000001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83.761600000000001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83.761600000000001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335.04640000000001</v>
      </c>
      <c r="CX17" s="16" t="s">
        <v>15738</v>
      </c>
      <c r="CY17" s="23">
        <f>B7L310C49*B7L121C1</f>
        <v>871.12064000000009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188.18100000000001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188.18100000000001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188.18100000000001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376.36200000000002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752.72400000000005</v>
      </c>
      <c r="V18" s="16" t="s">
        <v>15747</v>
      </c>
      <c r="W18" s="17">
        <f>B7L311C9*B7L121C1</f>
        <v>1957.0824000000002</v>
      </c>
      <c r="X18" s="16" t="s">
        <v>15748</v>
      </c>
      <c r="Y18" s="23">
        <f>A1L317C16</f>
        <v>197.50749999999999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197.50749999999999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197.50749999999999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395.01499999999999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790.03</v>
      </c>
      <c r="AP18" s="16" t="s">
        <v>15753</v>
      </c>
      <c r="AQ18" s="17">
        <f>B7L311C19*B7L121C1</f>
        <v>2054.078</v>
      </c>
      <c r="AR18" s="16" t="s">
        <v>15754</v>
      </c>
      <c r="AS18" s="23">
        <f>A1L317C17</f>
        <v>216.48799999999997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216.48799999999997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216.48799999999997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432.97599999999994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865.95199999999988</v>
      </c>
      <c r="BJ18" s="16" t="s">
        <v>15759</v>
      </c>
      <c r="BK18" s="17">
        <f>B7L311C29*B7L121C1</f>
        <v>2251.4751999999999</v>
      </c>
      <c r="BL18" s="16" t="s">
        <v>15760</v>
      </c>
      <c r="BM18" s="23">
        <f>A1L317C18</f>
        <v>230.40124999999998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230.40124999999998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230.40124999999998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460.80249999999995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921.6049999999999</v>
      </c>
      <c r="CD18" s="16" t="s">
        <v>15765</v>
      </c>
      <c r="CE18" s="17">
        <f>B7L311C39*B7L121C1</f>
        <v>2396.1729999999998</v>
      </c>
      <c r="CF18" s="16" t="s">
        <v>15766</v>
      </c>
      <c r="CG18" s="23">
        <f>A1L317C19</f>
        <v>238.88059999999996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238.88059999999996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238.88059999999996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477.76119999999992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955.52239999999983</v>
      </c>
      <c r="CX18" s="16" t="s">
        <v>15771</v>
      </c>
      <c r="CY18" s="17">
        <f>B7L311C49*B7L121C1</f>
        <v>2484.3582399999996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50.04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100.08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100.08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100.08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400.32</v>
      </c>
      <c r="V19" s="16" t="s">
        <v>15780</v>
      </c>
      <c r="W19" s="17">
        <f>B7L312C9*B7L121C1</f>
        <v>1040.8320000000001</v>
      </c>
      <c r="X19" s="16" t="s">
        <v>15781</v>
      </c>
      <c r="Y19" s="23">
        <f>A1L318C16</f>
        <v>48.325000000000003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96.65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96.65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96.65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386.6</v>
      </c>
      <c r="AP19" s="16" t="s">
        <v>15786</v>
      </c>
      <c r="AQ19" s="17">
        <f>B7L312C19*B7L121C1</f>
        <v>1005.1600000000001</v>
      </c>
      <c r="AR19" s="16" t="s">
        <v>15787</v>
      </c>
      <c r="AS19" s="23">
        <f>A1L318C17</f>
        <v>43.186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86.372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86.372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86.372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345.488</v>
      </c>
      <c r="BJ19" s="16" t="s">
        <v>15792</v>
      </c>
      <c r="BK19" s="23">
        <f>B7L312C29*B7L121C1</f>
        <v>898.26880000000006</v>
      </c>
      <c r="BL19" s="16" t="s">
        <v>15793</v>
      </c>
      <c r="BM19" s="23">
        <f>A1L318C18</f>
        <v>39.591499999999996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79.182999999999993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79.182999999999993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79.182999999999993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316.73199999999997</v>
      </c>
      <c r="CD19" s="16" t="s">
        <v>15798</v>
      </c>
      <c r="CE19" s="23">
        <f>B7L312C39*B7L121C1</f>
        <v>823.50319999999999</v>
      </c>
      <c r="CF19" s="16" t="s">
        <v>15799</v>
      </c>
      <c r="CG19" s="23">
        <f>A1L318C19</f>
        <v>36.956399999999995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73.91279999999999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73.91279999999999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73.91279999999999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295.65119999999996</v>
      </c>
      <c r="CX19" s="16" t="s">
        <v>15804</v>
      </c>
      <c r="CY19" s="23">
        <f>B7L312C49*B7L121C1</f>
        <v>768.69311999999991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1.3460000000000001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2.6920000000000002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2.6920000000000002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2.6920000000000002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10.768000000000001</v>
      </c>
      <c r="V20" s="16" t="s">
        <v>15813</v>
      </c>
      <c r="W20" s="23">
        <f>B7L313C9*B7L121C1</f>
        <v>27.996800000000004</v>
      </c>
      <c r="X20" s="16" t="s">
        <v>15814</v>
      </c>
      <c r="Y20" s="23">
        <f>A1L319C16</f>
        <v>1.4535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2.907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2.907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2.907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11.628</v>
      </c>
      <c r="AP20" s="16" t="s">
        <v>15819</v>
      </c>
      <c r="AQ20" s="23">
        <f>B7L313C19*B7L121C1</f>
        <v>30.232800000000001</v>
      </c>
      <c r="AR20" s="16" t="s">
        <v>15820</v>
      </c>
      <c r="AS20" s="23">
        <f>A1L319C17</f>
        <v>1.3733333333333333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2.7466666666666666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2.7466666666666666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2.7466666666666666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10.986666666666666</v>
      </c>
      <c r="BJ20" s="16" t="s">
        <v>15825</v>
      </c>
      <c r="BK20" s="23">
        <f>B7L313C29*B7L121C1</f>
        <v>28.565333333333335</v>
      </c>
      <c r="BL20" s="16" t="s">
        <v>15826</v>
      </c>
      <c r="BM20" s="23">
        <f>A1L319C18</f>
        <v>1.4067500000000002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2.8135000000000003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2.8135000000000003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2.8135000000000003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11.254000000000001</v>
      </c>
      <c r="CD20" s="16" t="s">
        <v>15831</v>
      </c>
      <c r="CE20" s="23">
        <f>B7L313C39*B7L121C1</f>
        <v>29.260400000000004</v>
      </c>
      <c r="CF20" s="16" t="s">
        <v>15832</v>
      </c>
      <c r="CG20" s="23">
        <f>A1L319C19</f>
        <v>1.3052000000000001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2.6104000000000003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2.6104000000000003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2.6104000000000003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10.441600000000001</v>
      </c>
      <c r="CX20" s="16" t="s">
        <v>15837</v>
      </c>
      <c r="CY20" s="23">
        <f>B7L313C49*B7L121C1</f>
        <v>27.148160000000004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136.95599999999999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273.91199999999998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273.91199999999998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273.91199999999998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1095.6479999999999</v>
      </c>
      <c r="V21" s="16" t="s">
        <v>15846</v>
      </c>
      <c r="W21" s="17">
        <f>B7L314C9*B7L121C1</f>
        <v>2848.6848</v>
      </c>
      <c r="X21" s="16" t="s">
        <v>15847</v>
      </c>
      <c r="Y21" s="23">
        <f>A1L320C16</f>
        <v>136.02850000000001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272.05700000000002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272.05700000000002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272.05700000000002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1088.2280000000001</v>
      </c>
      <c r="AP21" s="16" t="s">
        <v>15852</v>
      </c>
      <c r="AQ21" s="17">
        <f>B7L314C19*B7L121C1</f>
        <v>2829.3928000000001</v>
      </c>
      <c r="AR21" s="16" t="s">
        <v>15853</v>
      </c>
      <c r="AS21" s="23">
        <f>A1L320C17</f>
        <v>132.35966666666667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264.71933333333334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264.71933333333334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264.71933333333334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1058.8773333333334</v>
      </c>
      <c r="BJ21" s="16" t="s">
        <v>15858</v>
      </c>
      <c r="BK21" s="17">
        <f>B7L314C29*B7L121C1</f>
        <v>2753.0810666666666</v>
      </c>
      <c r="BL21" s="16" t="s">
        <v>15859</v>
      </c>
      <c r="BM21" s="23">
        <f>A1L320C18</f>
        <v>128.82525000000001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257.65050000000002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257.65050000000002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257.65050000000002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1030.6020000000001</v>
      </c>
      <c r="CD21" s="16" t="s">
        <v>15864</v>
      </c>
      <c r="CE21" s="17">
        <f>B7L314C39*B7L121C1</f>
        <v>2679.5652000000005</v>
      </c>
      <c r="CF21" s="16" t="s">
        <v>15865</v>
      </c>
      <c r="CG21" s="23">
        <f>A1L320C19</f>
        <v>125.0134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250.02680000000001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250.02680000000001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250.02680000000001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1000.1072</v>
      </c>
      <c r="CX21" s="16" t="s">
        <v>15870</v>
      </c>
      <c r="CY21" s="17">
        <f>B7L314C49*B7L121C1</f>
        <v>2600.2787200000002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549.10500000000002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1098.21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1098.21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1098.21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4392.84</v>
      </c>
      <c r="V22" s="16" t="s">
        <v>15879</v>
      </c>
      <c r="W22" s="17">
        <f>B7L315C9*B7L121C1</f>
        <v>11421.384</v>
      </c>
      <c r="X22" s="16" t="s">
        <v>15880</v>
      </c>
      <c r="Y22" s="23">
        <f>A1L323C16</f>
        <v>555.49549999999999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1110.991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1110.991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1110.991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4443.9639999999999</v>
      </c>
      <c r="AP22" s="16" t="s">
        <v>15885</v>
      </c>
      <c r="AQ22" s="17">
        <f>B7L315C19*B7L121C1</f>
        <v>11554.306399999999</v>
      </c>
      <c r="AR22" s="16" t="s">
        <v>15886</v>
      </c>
      <c r="AS22" s="23">
        <f>A1L323C17</f>
        <v>560.13599999999997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1120.2719999999999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1120.2719999999999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1120.2719999999999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4481.0879999999997</v>
      </c>
      <c r="BJ22" s="16" t="s">
        <v>15891</v>
      </c>
      <c r="BK22" s="17">
        <f>B7L315C29*B7L121C1</f>
        <v>11650.828799999999</v>
      </c>
      <c r="BL22" s="16" t="s">
        <v>15892</v>
      </c>
      <c r="BM22" s="23">
        <f>A1L323C18</f>
        <v>549.50649999999996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1099.0129999999999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1099.0129999999999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1099.0129999999999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4396.0519999999997</v>
      </c>
      <c r="CD22" s="16" t="s">
        <v>15897</v>
      </c>
      <c r="CE22" s="17">
        <f>B7L315C39*B7L121C1</f>
        <v>11429.735199999999</v>
      </c>
      <c r="CF22" s="16" t="s">
        <v>15898</v>
      </c>
      <c r="CG22" s="23">
        <f>A1L323C19</f>
        <v>500.58699999999999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1001.174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1001.174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1001.174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4004.6959999999999</v>
      </c>
      <c r="CX22" s="16" t="s">
        <v>15903</v>
      </c>
      <c r="CY22" s="17">
        <f>B7L315C49*B7L121C1</f>
        <v>10412.2096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3470.393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6593.7466999999997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6593.7466999999997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6940.7860000000001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26374.986799999999</v>
      </c>
      <c r="V23" s="16" t="s">
        <v>15913</v>
      </c>
      <c r="W23" s="17">
        <f>B7L316C9*B7L121C1</f>
        <v>68574.965679999994</v>
      </c>
      <c r="X23" s="16" t="s">
        <v>15914</v>
      </c>
      <c r="Y23" s="17">
        <f>A1L324C16</f>
        <v>3574.6394999999998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6791.8150499999992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6791.8150499999992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7149.2789999999995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27167.260199999997</v>
      </c>
      <c r="AP23" s="16" t="s">
        <v>15919</v>
      </c>
      <c r="AQ23" s="17">
        <f>B7L316C19*B7L121C1</f>
        <v>70634.876519999991</v>
      </c>
      <c r="AR23" s="16" t="s">
        <v>15920</v>
      </c>
      <c r="AS23" s="17">
        <f>A1L324C17</f>
        <v>3668.3123333333333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6969.7934333333333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6969.7934333333333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7336.6246666666666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27879.173733333333</v>
      </c>
      <c r="BJ23" s="16" t="s">
        <v>15925</v>
      </c>
      <c r="BK23" s="17">
        <f>B7L316C29*B7L121C1</f>
        <v>72485.851706666668</v>
      </c>
      <c r="BL23" s="16" t="s">
        <v>15926</v>
      </c>
      <c r="BM23" s="17">
        <f>A1L324C18</f>
        <v>3709.2182499999999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7047.5146749999994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7047.5146749999994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7418.4364999999998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28190.058699999998</v>
      </c>
      <c r="CD23" s="16" t="s">
        <v>15931</v>
      </c>
      <c r="CE23" s="17">
        <f>B7L316C39*B7L121C1</f>
        <v>73294.152619999993</v>
      </c>
      <c r="CF23" s="16" t="s">
        <v>15932</v>
      </c>
      <c r="CG23" s="17">
        <f>A1L324C19</f>
        <v>3653.7122000000004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6942.0531800000008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6942.0531800000008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7307.4244000000008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27768.212720000003</v>
      </c>
      <c r="CX23" s="16" t="s">
        <v>15937</v>
      </c>
      <c r="CY23" s="17">
        <f>B7L316C49*B7L121C1</f>
        <v>72197.353072000013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21">
        <f>A1L541C9</f>
        <v>0.15929660454893912</v>
      </c>
      <c r="H8" s="16" t="s">
        <v>15986</v>
      </c>
      <c r="I8" s="21">
        <f>B7L401C1*B7L401C2</f>
        <v>1.5929660454893914E-4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23">
        <f>A1L541C54</f>
        <v>0.15853419866282864</v>
      </c>
      <c r="AB8" s="16" t="s">
        <v>15994</v>
      </c>
      <c r="AC8" s="23">
        <f>B7L401C11*B7L401C12</f>
        <v>7.9267099331414322E-5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23">
        <f>A1L541C63</f>
        <v>0.15690537121875728</v>
      </c>
      <c r="AV8" s="16" t="s">
        <v>16000</v>
      </c>
      <c r="AW8" s="23">
        <f>B7L401C21*B7L401C22</f>
        <v>5.2301790406252425E-5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4.2500000000000003E-3</v>
      </c>
      <c r="BN8" s="16" t="s">
        <v>13612</v>
      </c>
      <c r="BO8" s="23">
        <f>A1L541C72</f>
        <v>0.15864856816890821</v>
      </c>
      <c r="BP8" s="16" t="s">
        <v>16006</v>
      </c>
      <c r="BQ8" s="23">
        <f>B7L401C31*B7L401C32</f>
        <v>6.7425641471785991E-4</v>
      </c>
      <c r="BR8" s="16" t="s">
        <v>16007</v>
      </c>
      <c r="BS8" s="15">
        <f>B3L801C21</f>
        <v>13</v>
      </c>
      <c r="BT8" s="16" t="s">
        <v>16008</v>
      </c>
      <c r="BU8" s="23">
        <f>B7L401C33*B7L401C34</f>
        <v>8.7653333913321786E-3</v>
      </c>
      <c r="BV8" s="16" t="s">
        <v>15989</v>
      </c>
      <c r="BW8" s="27">
        <f>A1L521C2</f>
        <v>0.5</v>
      </c>
      <c r="BX8" s="16" t="s">
        <v>16009</v>
      </c>
      <c r="BY8" s="23">
        <f>B7L401C35*B7L401C36</f>
        <v>4.3826666956660893E-3</v>
      </c>
      <c r="BZ8" s="16" t="s">
        <v>15991</v>
      </c>
      <c r="CA8" s="25">
        <f>A1L521C10</f>
        <v>2.75</v>
      </c>
      <c r="CB8" s="16" t="s">
        <v>16010</v>
      </c>
      <c r="CC8" s="23">
        <f>B7L401C35*B7L401C38</f>
        <v>2.4104666826163492E-2</v>
      </c>
      <c r="CD8" s="16" t="s">
        <v>16011</v>
      </c>
      <c r="CE8" s="23">
        <f>B7L401C39*B7L121C1</f>
        <v>6.2672133748025077E-2</v>
      </c>
      <c r="CF8" s="16" t="s">
        <v>15436</v>
      </c>
      <c r="CG8" s="23">
        <f>A1L301C19</f>
        <v>1.0600000000000002E-2</v>
      </c>
      <c r="CH8" s="16" t="s">
        <v>14110</v>
      </c>
      <c r="CI8" s="23">
        <f>A1L541C81</f>
        <v>0.15955644373663794</v>
      </c>
      <c r="CJ8" s="16" t="s">
        <v>16012</v>
      </c>
      <c r="CK8" s="23">
        <f>B7L401C41*B7L401C42</f>
        <v>1.6912983036083623E-3</v>
      </c>
      <c r="CL8" s="16" t="s">
        <v>16013</v>
      </c>
      <c r="CM8" s="21">
        <f>B3L801C27</f>
        <v>10.333333333333334</v>
      </c>
      <c r="CN8" s="16" t="s">
        <v>16014</v>
      </c>
      <c r="CO8" s="23">
        <f>B7L401C43*B7L401C44</f>
        <v>1.7476749137286411E-2</v>
      </c>
      <c r="CP8" s="16" t="s">
        <v>15989</v>
      </c>
      <c r="CQ8" s="27">
        <f>A1L521C2</f>
        <v>0.5</v>
      </c>
      <c r="CR8" s="16" t="s">
        <v>16015</v>
      </c>
      <c r="CS8" s="23">
        <f>B7L401C45*B7L401C46</f>
        <v>8.7383745686432056E-3</v>
      </c>
      <c r="CT8" s="16" t="s">
        <v>15991</v>
      </c>
      <c r="CU8" s="25">
        <f>A1L521C10</f>
        <v>2.75</v>
      </c>
      <c r="CV8" s="16" t="s">
        <v>16016</v>
      </c>
      <c r="CW8" s="23">
        <f>B7L401C45*B7L401C48</f>
        <v>4.8061060127537629E-2</v>
      </c>
      <c r="CX8" s="16" t="s">
        <v>16017</v>
      </c>
      <c r="CY8" s="23">
        <f>B7L401C49*B7L121C1</f>
        <v>0.12495875633159784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9.8350000000000009</v>
      </c>
      <c r="F9" s="16" t="s">
        <v>12038</v>
      </c>
      <c r="G9" s="21">
        <f>A1L542C9</f>
        <v>0.61622141641382377</v>
      </c>
      <c r="H9" s="16" t="s">
        <v>16018</v>
      </c>
      <c r="I9" s="21">
        <f>B7L402C1*B7L402C2</f>
        <v>6.0605376304299572</v>
      </c>
      <c r="J9" s="16" t="s">
        <v>16019</v>
      </c>
      <c r="K9" s="23">
        <f>B3L802C3</f>
        <v>1.75</v>
      </c>
      <c r="L9" s="16" t="s">
        <v>16020</v>
      </c>
      <c r="M9" s="23">
        <f>B7L402C3*B7L402C4</f>
        <v>10.605940853252426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5.3029704266262128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29.16633734644417</v>
      </c>
      <c r="V9" s="16" t="s">
        <v>16025</v>
      </c>
      <c r="W9" s="23">
        <f>B7L402C9*B7L121C1</f>
        <v>75.832477100754843</v>
      </c>
      <c r="X9" s="16" t="s">
        <v>15451</v>
      </c>
      <c r="Y9" s="23">
        <f>A1L304C16</f>
        <v>10.412500000000001</v>
      </c>
      <c r="Z9" s="16" t="s">
        <v>12647</v>
      </c>
      <c r="AA9" s="23">
        <f>A1L542C54</f>
        <v>0.64258958230263608</v>
      </c>
      <c r="AB9" s="16" t="s">
        <v>16026</v>
      </c>
      <c r="AC9" s="23">
        <f>B7L402C11*B7L402C12</f>
        <v>6.6909640257261991</v>
      </c>
      <c r="AD9" s="16" t="s">
        <v>16027</v>
      </c>
      <c r="AE9" s="23">
        <f>B3L802C9</f>
        <v>1.7920581994543801</v>
      </c>
      <c r="AF9" s="16" t="s">
        <v>16028</v>
      </c>
      <c r="AG9" s="23">
        <f>B7L402C13*B7L402C14</f>
        <v>11.990596944556923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5.9952984722784617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32.974141597531542</v>
      </c>
      <c r="AP9" s="16" t="s">
        <v>16031</v>
      </c>
      <c r="AQ9" s="23">
        <f>B7L402C19*B7L121C1</f>
        <v>85.732768153582015</v>
      </c>
      <c r="AR9" s="16" t="s">
        <v>15457</v>
      </c>
      <c r="AS9" s="23">
        <f>A1L304C17</f>
        <v>10.900666666666666</v>
      </c>
      <c r="AT9" s="16" t="s">
        <v>13145</v>
      </c>
      <c r="AU9" s="23">
        <f>A1L542C63</f>
        <v>0.62940724373138623</v>
      </c>
      <c r="AV9" s="16" t="s">
        <v>16032</v>
      </c>
      <c r="AW9" s="23">
        <f>B7L402C21*B7L402C22</f>
        <v>6.8609585615012643</v>
      </c>
      <c r="AX9" s="16" t="s">
        <v>16033</v>
      </c>
      <c r="AY9" s="23">
        <f>B3L802C15</f>
        <v>1.7574634070984436</v>
      </c>
      <c r="AZ9" s="16" t="s">
        <v>16034</v>
      </c>
      <c r="BA9" s="23">
        <f>B7L402C23*B7L402C24</f>
        <v>12.057883609457248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6.0289418047286238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33.159179926007432</v>
      </c>
      <c r="BJ9" s="16" t="s">
        <v>16037</v>
      </c>
      <c r="BK9" s="23">
        <f>B7L402C29*B7L121C1</f>
        <v>86.213867807619323</v>
      </c>
      <c r="BL9" s="16" t="s">
        <v>15463</v>
      </c>
      <c r="BM9" s="23">
        <f>A1L304C18</f>
        <v>10.89725</v>
      </c>
      <c r="BN9" s="16" t="s">
        <v>13643</v>
      </c>
      <c r="BO9" s="23">
        <f>A1L542C72</f>
        <v>0.63003467591357698</v>
      </c>
      <c r="BP9" s="16" t="s">
        <v>16038</v>
      </c>
      <c r="BQ9" s="23">
        <f>B7L402C31*B7L402C32</f>
        <v>6.8656453720992268</v>
      </c>
      <c r="BR9" s="16" t="s">
        <v>16039</v>
      </c>
      <c r="BS9" s="21">
        <f>B3L802C21</f>
        <v>1.7396043257358578</v>
      </c>
      <c r="BT9" s="16" t="s">
        <v>16040</v>
      </c>
      <c r="BU9" s="23">
        <f>B7L402C33*B7L402C34</f>
        <v>11.943506388272187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5.9717531941360935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32.844642567748515</v>
      </c>
      <c r="CD9" s="16" t="s">
        <v>16043</v>
      </c>
      <c r="CE9" s="23">
        <f>B7L402C39*B7L121C1</f>
        <v>85.396070676146138</v>
      </c>
      <c r="CF9" s="16" t="s">
        <v>15469</v>
      </c>
      <c r="CG9" s="23">
        <f>A1L304C19</f>
        <v>10.744800000000001</v>
      </c>
      <c r="CH9" s="16" t="s">
        <v>14141</v>
      </c>
      <c r="CI9" s="23">
        <f>A1L542C81</f>
        <v>0.62837892293557285</v>
      </c>
      <c r="CJ9" s="16" t="s">
        <v>16044</v>
      </c>
      <c r="CK9" s="23">
        <f>B7L402C41*B7L402C42</f>
        <v>6.751805851158144</v>
      </c>
      <c r="CL9" s="16" t="s">
        <v>16045</v>
      </c>
      <c r="CM9" s="21">
        <f>B3L802C27</f>
        <v>1.756873732886854</v>
      </c>
      <c r="CN9" s="16" t="s">
        <v>16046</v>
      </c>
      <c r="CO9" s="23">
        <f>B7L402C43*B7L402C44</f>
        <v>11.862070349451511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5.9310351747257553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32.620693460991653</v>
      </c>
      <c r="CX9" s="16" t="s">
        <v>16049</v>
      </c>
      <c r="CY9" s="23">
        <f>B7L402C49*B7L121C1</f>
        <v>84.813802998578296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236.87700000000001</v>
      </c>
      <c r="F10" s="16" t="s">
        <v>12077</v>
      </c>
      <c r="G10" s="21">
        <f>A1L543C9</f>
        <v>0.67861207604683149</v>
      </c>
      <c r="H10" s="16" t="s">
        <v>16050</v>
      </c>
      <c r="I10" s="21">
        <f>B7L403C1*B7L403C2</f>
        <v>160.74759273774532</v>
      </c>
      <c r="J10" s="16" t="s">
        <v>16051</v>
      </c>
      <c r="K10" s="23">
        <f>B3L803C3</f>
        <v>1.7880077637598779</v>
      </c>
      <c r="L10" s="16" t="s">
        <v>16052</v>
      </c>
      <c r="M10" s="23">
        <f>B7L403C3*B7L403C4</f>
        <v>287.41794382079962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143.70897191039981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790.39934550719897</v>
      </c>
      <c r="V10" s="16" t="s">
        <v>16057</v>
      </c>
      <c r="W10" s="17">
        <f>B7L403C9*B7L121C1</f>
        <v>2055.0382983187174</v>
      </c>
      <c r="X10" s="16" t="s">
        <v>15484</v>
      </c>
      <c r="Y10" s="23">
        <f>A1L305C16</f>
        <v>233.38850000000002</v>
      </c>
      <c r="Z10" s="16" t="s">
        <v>12678</v>
      </c>
      <c r="AA10" s="23">
        <f>A1L543C54</f>
        <v>0.64631462593578859</v>
      </c>
      <c r="AB10" s="16" t="s">
        <v>16058</v>
      </c>
      <c r="AC10" s="23">
        <f>B7L403C11*B7L403C12</f>
        <v>150.84240107521481</v>
      </c>
      <c r="AD10" s="16" t="s">
        <v>16059</v>
      </c>
      <c r="AE10" s="23">
        <f>B3L803C9</f>
        <v>1.7769301707419611</v>
      </c>
      <c r="AF10" s="16" t="s">
        <v>16060</v>
      </c>
      <c r="AG10" s="23">
        <f>B7L403C13*B7L403C14</f>
        <v>268.03641349770885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134.01820674885442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737.10013711869931</v>
      </c>
      <c r="AP10" s="16" t="s">
        <v>16063</v>
      </c>
      <c r="AQ10" s="17">
        <f>B7L403C19*B7L121C1</f>
        <v>1916.4603565086184</v>
      </c>
      <c r="AR10" s="16" t="s">
        <v>15490</v>
      </c>
      <c r="AS10" s="23">
        <f>A1L305C17</f>
        <v>227.84866666666667</v>
      </c>
      <c r="AT10" s="16" t="s">
        <v>13176</v>
      </c>
      <c r="AU10" s="23">
        <f>A1L543C63</f>
        <v>0.63336490008087531</v>
      </c>
      <c r="AV10" s="16" t="s">
        <v>16064</v>
      </c>
      <c r="AW10" s="23">
        <f>B7L403C21*B7L403C22</f>
        <v>144.311347996894</v>
      </c>
      <c r="AX10" s="16" t="s">
        <v>16065</v>
      </c>
      <c r="AY10" s="23">
        <f>B3L803C15</f>
        <v>1.7542867460855298</v>
      </c>
      <c r="AZ10" s="16" t="s">
        <v>16066</v>
      </c>
      <c r="BA10" s="23">
        <f>B7L403C23*B7L403C24</f>
        <v>253.16348510068772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126.58174255034386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696.19958402689122</v>
      </c>
      <c r="BJ10" s="16" t="s">
        <v>16069</v>
      </c>
      <c r="BK10" s="17">
        <f>B7L403C29*B7L121C1</f>
        <v>1810.1189184699172</v>
      </c>
      <c r="BL10" s="16" t="s">
        <v>15496</v>
      </c>
      <c r="BM10" s="23">
        <f>A1L305C18</f>
        <v>213.31</v>
      </c>
      <c r="BN10" s="16" t="s">
        <v>13674</v>
      </c>
      <c r="BO10" s="23">
        <f>A1L543C72</f>
        <v>0.60828362006813774</v>
      </c>
      <c r="BP10" s="16" t="s">
        <v>16070</v>
      </c>
      <c r="BQ10" s="23">
        <f>B7L403C31*B7L403C32</f>
        <v>129.75297899673447</v>
      </c>
      <c r="BR10" s="16" t="s">
        <v>16071</v>
      </c>
      <c r="BS10" s="21">
        <f>B3L803C21</f>
        <v>1.7489736798821116</v>
      </c>
      <c r="BT10" s="16" t="s">
        <v>16072</v>
      </c>
      <c r="BU10" s="23">
        <f>B7L403C33*B7L403C34</f>
        <v>226.93454515158501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113.46727257579251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624.06999916685879</v>
      </c>
      <c r="CD10" s="16" t="s">
        <v>16075</v>
      </c>
      <c r="CE10" s="17">
        <f>B7L403C39*B7L121C1</f>
        <v>1622.5819978338329</v>
      </c>
      <c r="CF10" s="16" t="s">
        <v>15502</v>
      </c>
      <c r="CG10" s="23">
        <f>A1L305C19</f>
        <v>206.58940000000001</v>
      </c>
      <c r="CH10" s="16" t="s">
        <v>14172</v>
      </c>
      <c r="CI10" s="23">
        <f>A1L543C81</f>
        <v>0.57995075088370962</v>
      </c>
      <c r="CJ10" s="16" t="s">
        <v>16076</v>
      </c>
      <c r="CK10" s="23">
        <f>B7L403C41*B7L403C42</f>
        <v>119.81167765461505</v>
      </c>
      <c r="CL10" s="16" t="s">
        <v>16077</v>
      </c>
      <c r="CM10" s="21">
        <f>B3L803C27</f>
        <v>1.7607128992696652</v>
      </c>
      <c r="CN10" s="16" t="s">
        <v>16078</v>
      </c>
      <c r="CO10" s="23">
        <f>B7L403C43*B7L403C44</f>
        <v>210.95396632961985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105.47698316480992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580.12340740645459</v>
      </c>
      <c r="CX10" s="16" t="s">
        <v>16081</v>
      </c>
      <c r="CY10" s="17">
        <f>B7L403C49*B7L121C1</f>
        <v>1508.3208592567819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530.81899999999996</v>
      </c>
      <c r="F11" s="16" t="s">
        <v>12116</v>
      </c>
      <c r="G11" s="21">
        <f>A1L544C9</f>
        <v>0.21083259022874476</v>
      </c>
      <c r="H11" s="16" t="s">
        <v>16082</v>
      </c>
      <c r="I11" s="21">
        <f>B7L404C1*B7L404C2</f>
        <v>111.91394471263206</v>
      </c>
      <c r="J11" s="16" t="s">
        <v>16083</v>
      </c>
      <c r="K11" s="23">
        <f>B3L804C3</f>
        <v>1.8548746078757821</v>
      </c>
      <c r="L11" s="16" t="s">
        <v>16084</v>
      </c>
      <c r="M11" s="23">
        <f>B7L404C3*B7L404C4</f>
        <v>207.58633431467536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103.79316715733768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570.86241936535725</v>
      </c>
      <c r="V11" s="16" t="s">
        <v>16089</v>
      </c>
      <c r="W11" s="17">
        <f>B7L404C9*B7L121C1</f>
        <v>1484.2422903499289</v>
      </c>
      <c r="X11" s="16" t="s">
        <v>15517</v>
      </c>
      <c r="Y11" s="23">
        <f>A1L308C16</f>
        <v>542.83299999999997</v>
      </c>
      <c r="Z11" s="16" t="s">
        <v>12709</v>
      </c>
      <c r="AA11" s="23">
        <f>A1L544C54</f>
        <v>0.22542253453151997</v>
      </c>
      <c r="AB11" s="16" t="s">
        <v>16090</v>
      </c>
      <c r="AC11" s="23">
        <f>B7L404C11*B7L404C12</f>
        <v>122.36679068734857</v>
      </c>
      <c r="AD11" s="16" t="s">
        <v>16091</v>
      </c>
      <c r="AE11" s="23">
        <f>B3L804C9</f>
        <v>1.8353113501249849</v>
      </c>
      <c r="AF11" s="16" t="s">
        <v>16092</v>
      </c>
      <c r="AG11" s="23">
        <f>B7L404C13*B7L404C14</f>
        <v>224.58115982685914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112.29057991342957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617.59818952386263</v>
      </c>
      <c r="AP11" s="16" t="s">
        <v>16095</v>
      </c>
      <c r="AQ11" s="17">
        <f>B7L404C19*B7L121C1</f>
        <v>1605.7552927620429</v>
      </c>
      <c r="AR11" s="16" t="s">
        <v>15523</v>
      </c>
      <c r="AS11" s="23">
        <f>A1L308C17</f>
        <v>556.21699999999998</v>
      </c>
      <c r="AT11" s="16" t="s">
        <v>13207</v>
      </c>
      <c r="AU11" s="23">
        <f>A1L544C63</f>
        <v>0.22898311187294948</v>
      </c>
      <c r="AV11" s="16" t="s">
        <v>16096</v>
      </c>
      <c r="AW11" s="23">
        <f>B7L404C21*B7L404C22</f>
        <v>127.36429953663634</v>
      </c>
      <c r="AX11" s="16" t="s">
        <v>16097</v>
      </c>
      <c r="AY11" s="23">
        <f>B3L804C15</f>
        <v>1.8714082236924556</v>
      </c>
      <c r="AZ11" s="16" t="s">
        <v>16098</v>
      </c>
      <c r="BA11" s="23">
        <f>B7L404C23*B7L404C24</f>
        <v>238.35059755769046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119.17529877884523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655.46414328364881</v>
      </c>
      <c r="BJ11" s="16" t="s">
        <v>16101</v>
      </c>
      <c r="BK11" s="17">
        <f>B7L404C29*B7L121C1</f>
        <v>1704.206772537487</v>
      </c>
      <c r="BL11" s="16" t="s">
        <v>15529</v>
      </c>
      <c r="BM11" s="23">
        <f>A1L308C18</f>
        <v>580.67349999999999</v>
      </c>
      <c r="BN11" s="16" t="s">
        <v>13705</v>
      </c>
      <c r="BO11" s="23">
        <f>A1L544C72</f>
        <v>0.22688173944940176</v>
      </c>
      <c r="BP11" s="16" t="s">
        <v>16102</v>
      </c>
      <c r="BQ11" s="23">
        <f>B7L404C31*B7L404C32</f>
        <v>131.7442137321722</v>
      </c>
      <c r="BR11" s="16" t="s">
        <v>16103</v>
      </c>
      <c r="BS11" s="21">
        <f>B3L804C21</f>
        <v>1.9061854708608665</v>
      </c>
      <c r="BT11" s="16" t="s">
        <v>16104</v>
      </c>
      <c r="BU11" s="23">
        <f>B7L404C33*B7L404C34</f>
        <v>251.12890608625531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125.56445304312766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690.60449173720212</v>
      </c>
      <c r="CD11" s="16" t="s">
        <v>16107</v>
      </c>
      <c r="CE11" s="17">
        <f>B7L404C39*B7L121C1</f>
        <v>1795.5716785167256</v>
      </c>
      <c r="CF11" s="16" t="s">
        <v>15535</v>
      </c>
      <c r="CG11" s="23">
        <f>A1L308C19</f>
        <v>595.49879999999996</v>
      </c>
      <c r="CH11" s="16" t="s">
        <v>14203</v>
      </c>
      <c r="CI11" s="23">
        <f>A1L544C81</f>
        <v>0.23198270629676687</v>
      </c>
      <c r="CJ11" s="16" t="s">
        <v>16108</v>
      </c>
      <c r="CK11" s="23">
        <f>B7L404C41*B7L404C42</f>
        <v>138.14542322047711</v>
      </c>
      <c r="CL11" s="16" t="s">
        <v>16109</v>
      </c>
      <c r="CM11" s="21">
        <f>B3L804C27</f>
        <v>1.9313409668074251</v>
      </c>
      <c r="CN11" s="16" t="s">
        <v>16110</v>
      </c>
      <c r="CO11" s="23">
        <f>B7L404C43*B7L404C44</f>
        <v>266.80591524265719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133.4029576213286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733.71626691730728</v>
      </c>
      <c r="CX11" s="16" t="s">
        <v>16113</v>
      </c>
      <c r="CY11" s="17">
        <f>B7L404C49*B7L121C1</f>
        <v>1907.662293984999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137.613</v>
      </c>
      <c r="F12" s="16" t="s">
        <v>12155</v>
      </c>
      <c r="G12" s="21">
        <f>A1L545C9</f>
        <v>0.48919325952458487</v>
      </c>
      <c r="H12" s="16" t="s">
        <v>16114</v>
      </c>
      <c r="I12" s="21">
        <f>B7L405C1*B7L405C2</f>
        <v>67.319352022956693</v>
      </c>
      <c r="J12" s="16" t="s">
        <v>16115</v>
      </c>
      <c r="K12" s="23">
        <f>B3L805C3</f>
        <v>1.9952604440053108</v>
      </c>
      <c r="L12" s="16" t="s">
        <v>16116</v>
      </c>
      <c r="M12" s="23">
        <f>B7L405C3*B7L405C4</f>
        <v>134.31964020747438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67.159820103737189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369.37901057055456</v>
      </c>
      <c r="V12" s="16" t="s">
        <v>16121</v>
      </c>
      <c r="W12" s="23">
        <f>B7L405C9*B7L121C1</f>
        <v>960.38542748344184</v>
      </c>
      <c r="X12" s="16" t="s">
        <v>15550</v>
      </c>
      <c r="Y12" s="23">
        <f>A1L309C16</f>
        <v>149.28049999999999</v>
      </c>
      <c r="Z12" s="16" t="s">
        <v>12740</v>
      </c>
      <c r="AA12" s="23">
        <f>A1L545C54</f>
        <v>0.50097869570555276</v>
      </c>
      <c r="AB12" s="16" t="s">
        <v>16122</v>
      </c>
      <c r="AC12" s="23">
        <f>B7L405C11*B7L405C12</f>
        <v>74.786350184272763</v>
      </c>
      <c r="AD12" s="16" t="s">
        <v>16123</v>
      </c>
      <c r="AE12" s="23">
        <f>B3L805C9</f>
        <v>1.9671858491530623</v>
      </c>
      <c r="AF12" s="16" t="s">
        <v>16124</v>
      </c>
      <c r="AG12" s="23">
        <f>B7L405C13*B7L405C14</f>
        <v>147.11864979230688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73.559324896153441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404.57628692884396</v>
      </c>
      <c r="AP12" s="16" t="s">
        <v>16127</v>
      </c>
      <c r="AQ12" s="17">
        <f>B7L405C19*B7L121C1</f>
        <v>1051.8983460149943</v>
      </c>
      <c r="AR12" s="16" t="s">
        <v>15556</v>
      </c>
      <c r="AS12" s="23">
        <f>A1L309C17</f>
        <v>154.51399999999998</v>
      </c>
      <c r="AT12" s="16" t="s">
        <v>13238</v>
      </c>
      <c r="AU12" s="23">
        <f>A1L545C63</f>
        <v>0.48745434246036695</v>
      </c>
      <c r="AV12" s="16" t="s">
        <v>16128</v>
      </c>
      <c r="AW12" s="23">
        <f>B7L405C21*B7L405C22</f>
        <v>75.318520270921127</v>
      </c>
      <c r="AX12" s="16" t="s">
        <v>16129</v>
      </c>
      <c r="AY12" s="23">
        <f>B3L805C15</f>
        <v>1.9429459158309763</v>
      </c>
      <c r="AZ12" s="16" t="s">
        <v>16130</v>
      </c>
      <c r="BA12" s="23">
        <f>B7L405C23*B7L405C24</f>
        <v>146.33981134681881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73.169905673409403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402.43448120375172</v>
      </c>
      <c r="BJ12" s="16" t="s">
        <v>16133</v>
      </c>
      <c r="BK12" s="17">
        <f>B7L405C29*B7L121C1</f>
        <v>1046.3296511297544</v>
      </c>
      <c r="BL12" s="16" t="s">
        <v>15562</v>
      </c>
      <c r="BM12" s="23">
        <f>A1L309C18</f>
        <v>155.13524999999998</v>
      </c>
      <c r="BN12" s="16" t="s">
        <v>13736</v>
      </c>
      <c r="BO12" s="23">
        <f>A1L545C72</f>
        <v>0.45709977985274786</v>
      </c>
      <c r="BP12" s="16" t="s">
        <v>16134</v>
      </c>
      <c r="BQ12" s="23">
        <f>B7L405C31*B7L405C32</f>
        <v>70.912288622400993</v>
      </c>
      <c r="BR12" s="16" t="s">
        <v>16135</v>
      </c>
      <c r="BS12" s="21">
        <f>B3L805C21</f>
        <v>1.9485470549810175</v>
      </c>
      <c r="BT12" s="16" t="s">
        <v>16136</v>
      </c>
      <c r="BU12" s="23">
        <f>B7L405C33*B7L405C34</f>
        <v>138.17593115714337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69.087965578571684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379.98381068214428</v>
      </c>
      <c r="CD12" s="16" t="s">
        <v>16139</v>
      </c>
      <c r="CE12" s="23">
        <f>B7L405C39*B7L121C1</f>
        <v>987.95790777357513</v>
      </c>
      <c r="CF12" s="16" t="s">
        <v>15568</v>
      </c>
      <c r="CG12" s="23">
        <f>A1L309C19</f>
        <v>147.02679999999998</v>
      </c>
      <c r="CH12" s="16" t="s">
        <v>14234</v>
      </c>
      <c r="CI12" s="23">
        <f>A1L545C81</f>
        <v>0.44524184296881253</v>
      </c>
      <c r="CJ12" s="16" t="s">
        <v>16140</v>
      </c>
      <c r="CK12" s="23">
        <f>B7L405C41*B7L405C42</f>
        <v>65.462483397806992</v>
      </c>
      <c r="CL12" s="16" t="s">
        <v>16141</v>
      </c>
      <c r="CM12" s="21">
        <f>B3L805C27</f>
        <v>1.9671687052559135</v>
      </c>
      <c r="CN12" s="16" t="s">
        <v>16142</v>
      </c>
      <c r="CO12" s="23">
        <f>B7L405C43*B7L405C44</f>
        <v>128.77574870850071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64.387874354250357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354.13330894837696</v>
      </c>
      <c r="CX12" s="16" t="s">
        <v>16145</v>
      </c>
      <c r="CY12" s="23">
        <f>B7L405C49*B7L121C1</f>
        <v>920.7466032657801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1172.953</v>
      </c>
      <c r="F13" s="16" t="s">
        <v>12194</v>
      </c>
      <c r="G13" s="21">
        <f>A1L546C9</f>
        <v>0.21548507130385575</v>
      </c>
      <c r="H13" s="16" t="s">
        <v>16146</v>
      </c>
      <c r="I13" s="21">
        <f>B7L406C1*B7L406C2</f>
        <v>252.75386084107151</v>
      </c>
      <c r="J13" s="16" t="s">
        <v>16147</v>
      </c>
      <c r="K13" s="23">
        <f>B3L806C3</f>
        <v>2.0126353730759283</v>
      </c>
      <c r="L13" s="16" t="s">
        <v>16148</v>
      </c>
      <c r="M13" s="23">
        <f>B7L406C3*B7L406C4</f>
        <v>508.70136101025122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254.35068050512561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1398.9287427781908</v>
      </c>
      <c r="V13" s="16" t="s">
        <v>16153</v>
      </c>
      <c r="W13" s="17">
        <f>B7L406C9*B7L121C1</f>
        <v>3637.214731223296</v>
      </c>
      <c r="X13" s="16" t="s">
        <v>15583</v>
      </c>
      <c r="Y13" s="17">
        <f>A1L312C16</f>
        <v>1239.8865000000001</v>
      </c>
      <c r="Z13" s="16" t="s">
        <v>12771</v>
      </c>
      <c r="AA13" s="23">
        <f>A1L546C54</f>
        <v>0.21764280769167485</v>
      </c>
      <c r="AB13" s="16" t="s">
        <v>16154</v>
      </c>
      <c r="AC13" s="23">
        <f>B7L406C11*B7L406C12</f>
        <v>269.85237907900381</v>
      </c>
      <c r="AD13" s="16" t="s">
        <v>16155</v>
      </c>
      <c r="AE13" s="23">
        <f>B3L806C9</f>
        <v>2.0048577758497816</v>
      </c>
      <c r="AF13" s="16" t="s">
        <v>16156</v>
      </c>
      <c r="AG13" s="23">
        <f>B7L406C13*B7L406C14</f>
        <v>541.01564052810375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270.50782026405187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1487.7930114522853</v>
      </c>
      <c r="AP13" s="16" t="s">
        <v>16159</v>
      </c>
      <c r="AQ13" s="17">
        <f>B7L406C19*B7L121C1</f>
        <v>3868.2618297759418</v>
      </c>
      <c r="AR13" s="16" t="s">
        <v>15589</v>
      </c>
      <c r="AS13" s="17">
        <f>A1L312C17</f>
        <v>1292.671</v>
      </c>
      <c r="AT13" s="16" t="s">
        <v>13269</v>
      </c>
      <c r="AU13" s="23">
        <f>A1L546C63</f>
        <v>0.20700723912738625</v>
      </c>
      <c r="AV13" s="16" t="s">
        <v>16160</v>
      </c>
      <c r="AW13" s="23">
        <f>B7L406C21*B7L406C22</f>
        <v>267.5922548100375</v>
      </c>
      <c r="AX13" s="16" t="s">
        <v>16161</v>
      </c>
      <c r="AY13" s="23">
        <f>B3L806C15</f>
        <v>1.9922902425863409</v>
      </c>
      <c r="AZ13" s="16" t="s">
        <v>16162</v>
      </c>
      <c r="BA13" s="23">
        <f>B7L406C23*B7L406C24</f>
        <v>533.12143824971554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266.56071912485777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1466.0839551867177</v>
      </c>
      <c r="BJ13" s="16" t="s">
        <v>16165</v>
      </c>
      <c r="BK13" s="17">
        <f>B7L406C29*B7L121C1</f>
        <v>3811.8182834854661</v>
      </c>
      <c r="BL13" s="16" t="s">
        <v>15595</v>
      </c>
      <c r="BM13" s="17">
        <f>A1L312C18</f>
        <v>1317.248</v>
      </c>
      <c r="BN13" s="16" t="s">
        <v>13767</v>
      </c>
      <c r="BO13" s="23">
        <f>A1L546C72</f>
        <v>0.20167394664645552</v>
      </c>
      <c r="BP13" s="16" t="s">
        <v>16166</v>
      </c>
      <c r="BQ13" s="23">
        <f>B7L406C31*B7L406C32</f>
        <v>265.65460287215024</v>
      </c>
      <c r="BR13" s="16" t="s">
        <v>16167</v>
      </c>
      <c r="BS13" s="21">
        <f>B3L806C21</f>
        <v>1.9873113939969003</v>
      </c>
      <c r="BT13" s="16" t="s">
        <v>16168</v>
      </c>
      <c r="BU13" s="23">
        <f>B7L406C33*B7L406C34</f>
        <v>527.93841915554583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263.96920957777292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1451.830652677751</v>
      </c>
      <c r="CD13" s="16" t="s">
        <v>16171</v>
      </c>
      <c r="CE13" s="17">
        <f>B7L406C39*B7L121C1</f>
        <v>3774.7596969621527</v>
      </c>
      <c r="CF13" s="16" t="s">
        <v>15601</v>
      </c>
      <c r="CG13" s="17">
        <f>A1L312C19</f>
        <v>1289.9862000000001</v>
      </c>
      <c r="CH13" s="16" t="s">
        <v>14265</v>
      </c>
      <c r="CI13" s="23">
        <f>A1L546C81</f>
        <v>0.19501449030913429</v>
      </c>
      <c r="CJ13" s="16" t="s">
        <v>16172</v>
      </c>
      <c r="CK13" s="23">
        <f>B7L406C41*B7L406C42</f>
        <v>251.56600129881699</v>
      </c>
      <c r="CL13" s="16" t="s">
        <v>16173</v>
      </c>
      <c r="CM13" s="21">
        <f>B3L806C27</f>
        <v>1.9839245357121031</v>
      </c>
      <c r="CN13" s="16" t="s">
        <v>16174</v>
      </c>
      <c r="CO13" s="23">
        <f>B7L406C43*B7L406C44</f>
        <v>499.08796232770584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249.54398116385292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1372.4918964011911</v>
      </c>
      <c r="CX13" s="16" t="s">
        <v>16177</v>
      </c>
      <c r="CY13" s="17">
        <f>B7L406C49*B7L121C1</f>
        <v>3568.4789306430971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131.24700000000001</v>
      </c>
      <c r="F14" s="16" t="s">
        <v>12233</v>
      </c>
      <c r="G14" s="21">
        <f>A1L547C9</f>
        <v>0.31030012962409015</v>
      </c>
      <c r="H14" s="16" t="s">
        <v>16178</v>
      </c>
      <c r="I14" s="21">
        <f>B7L407C1*B7L407C2</f>
        <v>40.725961112772964</v>
      </c>
      <c r="J14" s="16" t="s">
        <v>16179</v>
      </c>
      <c r="K14" s="23">
        <f>B3L807C3</f>
        <v>2.3389211618257262</v>
      </c>
      <c r="L14" s="16" t="s">
        <v>16180</v>
      </c>
      <c r="M14" s="23">
        <f>B7L407C3*B7L407C4</f>
        <v>95.254812282356284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47.627406141178142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261.95073377647975</v>
      </c>
      <c r="V14" s="16" t="s">
        <v>16185</v>
      </c>
      <c r="W14" s="23">
        <f>B7L407C9*B7L121C1</f>
        <v>681.07190781884742</v>
      </c>
      <c r="X14" s="16" t="s">
        <v>15616</v>
      </c>
      <c r="Y14" s="23">
        <f>A1L313C16</f>
        <v>131.14000000000001</v>
      </c>
      <c r="Z14" s="16" t="s">
        <v>12802</v>
      </c>
      <c r="AA14" s="23">
        <f>A1L547C54</f>
        <v>0.2940558310514868</v>
      </c>
      <c r="AB14" s="16" t="s">
        <v>16186</v>
      </c>
      <c r="AC14" s="23">
        <f>B7L407C11*B7L407C12</f>
        <v>38.562481684091985</v>
      </c>
      <c r="AD14" s="16" t="s">
        <v>16187</v>
      </c>
      <c r="AE14" s="23">
        <f>B3L807C9</f>
        <v>2.3386777880753784</v>
      </c>
      <c r="AF14" s="16" t="s">
        <v>16188</v>
      </c>
      <c r="AG14" s="23">
        <f>B7L407C13*B7L407C14</f>
        <v>90.185219367649538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45.092609683824769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248.00935326103624</v>
      </c>
      <c r="AP14" s="16" t="s">
        <v>16191</v>
      </c>
      <c r="AQ14" s="23">
        <f>B7L407C19*B7L121C1</f>
        <v>644.82431847869429</v>
      </c>
      <c r="AR14" s="16" t="s">
        <v>15622</v>
      </c>
      <c r="AS14" s="23">
        <f>A1L313C17</f>
        <v>133.96900000000002</v>
      </c>
      <c r="AT14" s="16" t="s">
        <v>13300</v>
      </c>
      <c r="AU14" s="23">
        <f>A1L547C63</f>
        <v>0.33218126765900668</v>
      </c>
      <c r="AV14" s="16" t="s">
        <v>16192</v>
      </c>
      <c r="AW14" s="23">
        <f>B7L407C21*B7L407C22</f>
        <v>44.501992247009476</v>
      </c>
      <c r="AX14" s="16" t="s">
        <v>16193</v>
      </c>
      <c r="AY14" s="23">
        <f>B3L807C15</f>
        <v>2.2884266497780068</v>
      </c>
      <c r="AZ14" s="16" t="s">
        <v>16194</v>
      </c>
      <c r="BA14" s="23">
        <f>B7L407C23*B7L407C24</f>
        <v>101.83954502627073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50.919772513135364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280.05874882224452</v>
      </c>
      <c r="BJ14" s="16" t="s">
        <v>16197</v>
      </c>
      <c r="BK14" s="23">
        <f>B7L407C29*B7L121C1</f>
        <v>728.15274693783579</v>
      </c>
      <c r="BL14" s="16" t="s">
        <v>15628</v>
      </c>
      <c r="BM14" s="23">
        <f>A1L313C18</f>
        <v>137.99700000000001</v>
      </c>
      <c r="BN14" s="16" t="s">
        <v>13798</v>
      </c>
      <c r="BO14" s="23">
        <f>A1L547C72</f>
        <v>0.41652304044060506</v>
      </c>
      <c r="BP14" s="16" t="s">
        <v>16198</v>
      </c>
      <c r="BQ14" s="23">
        <f>B7L407C31*B7L407C32</f>
        <v>57.478930011682181</v>
      </c>
      <c r="BR14" s="16" t="s">
        <v>16199</v>
      </c>
      <c r="BS14" s="21">
        <f>B3L807C21</f>
        <v>2.2167194380082895</v>
      </c>
      <c r="BT14" s="16" t="s">
        <v>16200</v>
      </c>
      <c r="BU14" s="23">
        <f>B7L407C33*B7L407C34</f>
        <v>127.41466143281393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63.707330716406965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350.39031894023833</v>
      </c>
      <c r="CD14" s="16" t="s">
        <v>16203</v>
      </c>
      <c r="CE14" s="23">
        <f>B7L407C39*B7L121C1</f>
        <v>911.0148292446197</v>
      </c>
      <c r="CF14" s="16" t="s">
        <v>15634</v>
      </c>
      <c r="CG14" s="23">
        <f>A1L313C19</f>
        <v>141.13760000000002</v>
      </c>
      <c r="CH14" s="16" t="s">
        <v>14296</v>
      </c>
      <c r="CI14" s="23">
        <f>A1L547C81</f>
        <v>0.43267917632926017</v>
      </c>
      <c r="CJ14" s="16" t="s">
        <v>16204</v>
      </c>
      <c r="CK14" s="23">
        <f>B7L407C41*B7L407C42</f>
        <v>61.067300517088597</v>
      </c>
      <c r="CL14" s="16" t="s">
        <v>16205</v>
      </c>
      <c r="CM14" s="21">
        <f>B3L807C27</f>
        <v>2.2077346285594359</v>
      </c>
      <c r="CN14" s="16" t="s">
        <v>16206</v>
      </c>
      <c r="CO14" s="23">
        <f>B7L407C43*B7L407C44</f>
        <v>134.82039402422205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67.410197012111027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370.75608356661064</v>
      </c>
      <c r="CX14" s="16" t="s">
        <v>16209</v>
      </c>
      <c r="CY14" s="23">
        <f>B7L407C49*B7L121C1</f>
        <v>963.96581727318767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269.36900000000003</v>
      </c>
      <c r="F15" s="16" t="s">
        <v>12272</v>
      </c>
      <c r="G15" s="21">
        <f>A1L548C9</f>
        <v>0.23600161229856836</v>
      </c>
      <c r="H15" s="16" t="s">
        <v>16210</v>
      </c>
      <c r="I15" s="21">
        <f>B7L408C1*B7L408C2</f>
        <v>63.571518303253072</v>
      </c>
      <c r="J15" s="16" t="s">
        <v>16211</v>
      </c>
      <c r="K15" s="23">
        <f>B3L808C3</f>
        <v>2.1288343558282206</v>
      </c>
      <c r="L15" s="16" t="s">
        <v>16212</v>
      </c>
      <c r="M15" s="23">
        <f>B7L408C3*B7L408C4</f>
        <v>135.3332322161277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67.666616108063849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372.16638859435119</v>
      </c>
      <c r="V15" s="16" t="s">
        <v>16217</v>
      </c>
      <c r="W15" s="23">
        <f>B7L408C9*B7L121C1</f>
        <v>967.63261034531308</v>
      </c>
      <c r="X15" s="16" t="s">
        <v>15649</v>
      </c>
      <c r="Y15" s="23">
        <f>A1L314C16</f>
        <v>271.52</v>
      </c>
      <c r="Z15" s="16" t="s">
        <v>12833</v>
      </c>
      <c r="AA15" s="23">
        <f>A1L548C54</f>
        <v>0.24477376302697168</v>
      </c>
      <c r="AB15" s="16" t="s">
        <v>16218</v>
      </c>
      <c r="AC15" s="23">
        <f>B7L408C11*B7L408C12</f>
        <v>66.460972137083346</v>
      </c>
      <c r="AD15" s="16" t="s">
        <v>16219</v>
      </c>
      <c r="AE15" s="23">
        <f>B3L808C9</f>
        <v>2.1535529382644745</v>
      </c>
      <c r="AF15" s="16" t="s">
        <v>16220</v>
      </c>
      <c r="AG15" s="23">
        <f>B7L408C13*B7L408C14</f>
        <v>143.12722182572921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71.563610912864604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393.59986002075533</v>
      </c>
      <c r="AP15" s="16" t="s">
        <v>16223</v>
      </c>
      <c r="AQ15" s="17">
        <f>B7L408C19*B7L121C1</f>
        <v>1023.3596360539639</v>
      </c>
      <c r="AR15" s="16" t="s">
        <v>15655</v>
      </c>
      <c r="AS15" s="23">
        <f>A1L314C17</f>
        <v>279.05899999999997</v>
      </c>
      <c r="AT15" s="16" t="s">
        <v>13331</v>
      </c>
      <c r="AU15" s="23">
        <f>A1L548C63</f>
        <v>0.26799037137949772</v>
      </c>
      <c r="AV15" s="16" t="s">
        <v>16224</v>
      </c>
      <c r="AW15" s="23">
        <f>B7L408C21*B7L408C22</f>
        <v>74.785125046791251</v>
      </c>
      <c r="AX15" s="16" t="s">
        <v>16225</v>
      </c>
      <c r="AY15" s="23">
        <f>B3L808C15</f>
        <v>2.1238194472274543</v>
      </c>
      <c r="AZ15" s="16" t="s">
        <v>16226</v>
      </c>
      <c r="BA15" s="23">
        <f>B7L408C23*B7L408C24</f>
        <v>158.83010293771224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79.41505146885612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436.78278307870869</v>
      </c>
      <c r="BJ15" s="16" t="s">
        <v>16229</v>
      </c>
      <c r="BK15" s="17">
        <f>B7L408C29*B7L121C1</f>
        <v>1135.6352360046426</v>
      </c>
      <c r="BL15" s="16" t="s">
        <v>15661</v>
      </c>
      <c r="BM15" s="23">
        <f>A1L314C18</f>
        <v>283.61824999999999</v>
      </c>
      <c r="BN15" s="16" t="s">
        <v>13829</v>
      </c>
      <c r="BO15" s="23">
        <f>A1L548C72</f>
        <v>0.28734315852081105</v>
      </c>
      <c r="BP15" s="16" t="s">
        <v>16230</v>
      </c>
      <c r="BQ15" s="23">
        <f>B7L408C31*B7L408C32</f>
        <v>81.495763769145015</v>
      </c>
      <c r="BR15" s="16" t="s">
        <v>16231</v>
      </c>
      <c r="BS15" s="21">
        <f>B3L808C21</f>
        <v>2.0947465920460231</v>
      </c>
      <c r="BT15" s="16" t="s">
        <v>16232</v>
      </c>
      <c r="BU15" s="23">
        <f>B7L408C33*B7L408C34</f>
        <v>170.71297342160429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85.356486710802145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469.4606769094118</v>
      </c>
      <c r="CD15" s="16" t="s">
        <v>16235</v>
      </c>
      <c r="CE15" s="17">
        <f>B7L408C39*B7L121C1</f>
        <v>1220.5977599644707</v>
      </c>
      <c r="CF15" s="16" t="s">
        <v>15667</v>
      </c>
      <c r="CG15" s="23">
        <f>A1L314C19</f>
        <v>296.57799999999997</v>
      </c>
      <c r="CH15" s="16" t="s">
        <v>14327</v>
      </c>
      <c r="CI15" s="23">
        <f>A1L548C81</f>
        <v>0.29331903398645676</v>
      </c>
      <c r="CJ15" s="16" t="s">
        <v>16236</v>
      </c>
      <c r="CK15" s="23">
        <f>B7L408C41*B7L408C42</f>
        <v>86.99197246163537</v>
      </c>
      <c r="CL15" s="16" t="s">
        <v>16237</v>
      </c>
      <c r="CM15" s="21">
        <f>B3L808C27</f>
        <v>2.0849204338897946</v>
      </c>
      <c r="CN15" s="16" t="s">
        <v>16238</v>
      </c>
      <c r="CO15" s="23">
        <f>B7L408C43*B7L408C44</f>
        <v>181.37134096964189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90.685670484820946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498.77118766651517</v>
      </c>
      <c r="CX15" s="16" t="s">
        <v>16241</v>
      </c>
      <c r="CY15" s="17">
        <f>B7L408C49*B7L121C1</f>
        <v>1296.8050879329394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19.187999999999999</v>
      </c>
      <c r="F16" s="16" t="s">
        <v>12311</v>
      </c>
      <c r="G16" s="21">
        <f>A1L549C9</f>
        <v>0.48569603504129211</v>
      </c>
      <c r="H16" s="16" t="s">
        <v>16242</v>
      </c>
      <c r="I16" s="21">
        <f>B7L409C1*B7L409C2</f>
        <v>9.3195355203723125</v>
      </c>
      <c r="J16" s="16" t="s">
        <v>16243</v>
      </c>
      <c r="K16" s="23">
        <f>B3L809C3</f>
        <v>1.6357409713574098</v>
      </c>
      <c r="L16" s="16" t="s">
        <v>16244</v>
      </c>
      <c r="M16" s="23">
        <f>B7L409C3*B7L409C4</f>
        <v>15.24434608469369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7.6221730423468452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41.921951732907651</v>
      </c>
      <c r="V16" s="16" t="s">
        <v>16249</v>
      </c>
      <c r="W16" s="23">
        <f>B7L409C9*B7L121C1</f>
        <v>108.99707450555989</v>
      </c>
      <c r="X16" s="16" t="s">
        <v>15682</v>
      </c>
      <c r="Y16" s="23">
        <f>A1L316C16</f>
        <v>20.981499999999997</v>
      </c>
      <c r="Z16" s="16" t="s">
        <v>12864</v>
      </c>
      <c r="AA16" s="23">
        <f>A1L549C54</f>
        <v>0.49622641509433957</v>
      </c>
      <c r="AB16" s="16" t="s">
        <v>16250</v>
      </c>
      <c r="AC16" s="23">
        <f>B7L409C11*B7L409C12</f>
        <v>10.411574528301884</v>
      </c>
      <c r="AD16" s="16" t="s">
        <v>16251</v>
      </c>
      <c r="AE16" s="23">
        <f>B3L809C9</f>
        <v>1.6155659069483725</v>
      </c>
      <c r="AF16" s="16" t="s">
        <v>16252</v>
      </c>
      <c r="AG16" s="23">
        <f>B7L409C13*B7L409C14</f>
        <v>16.820584845576608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8.410292422788304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46.256608325335669</v>
      </c>
      <c r="AP16" s="16" t="s">
        <v>16255</v>
      </c>
      <c r="AQ16" s="23">
        <f>B7L409C19*B7L121C1</f>
        <v>120.26718164587274</v>
      </c>
      <c r="AR16" s="16" t="s">
        <v>15688</v>
      </c>
      <c r="AS16" s="23">
        <f>A1L316C17</f>
        <v>21.799999999999997</v>
      </c>
      <c r="AT16" s="16" t="s">
        <v>13362</v>
      </c>
      <c r="AU16" s="23">
        <f>A1L549C63</f>
        <v>0.49171362740471364</v>
      </c>
      <c r="AV16" s="16" t="s">
        <v>16256</v>
      </c>
      <c r="AW16" s="23">
        <f>B7L409C21*B7L409C22</f>
        <v>10.719357077422757</v>
      </c>
      <c r="AX16" s="16" t="s">
        <v>16257</v>
      </c>
      <c r="AY16" s="23">
        <f>B3L809C15</f>
        <v>1.5683814958506583</v>
      </c>
      <c r="AZ16" s="16" t="s">
        <v>16258</v>
      </c>
      <c r="BA16" s="23">
        <f>B7L409C23*B7L409C24</f>
        <v>16.812041287645645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8.4060206438228224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46.233113541025524</v>
      </c>
      <c r="BJ16" s="16" t="s">
        <v>16261</v>
      </c>
      <c r="BK16" s="23">
        <f>B7L409C29*B7L121C1</f>
        <v>120.20609520666636</v>
      </c>
      <c r="BL16" s="16" t="s">
        <v>15694</v>
      </c>
      <c r="BM16" s="23">
        <f>A1L316C18</f>
        <v>21.515999999999998</v>
      </c>
      <c r="BN16" s="16" t="s">
        <v>13860</v>
      </c>
      <c r="BO16" s="23">
        <f>A1L549C72</f>
        <v>0.4764790646812947</v>
      </c>
      <c r="BP16" s="16" t="s">
        <v>16262</v>
      </c>
      <c r="BQ16" s="23">
        <f>B7L409C31*B7L409C32</f>
        <v>10.251923555682735</v>
      </c>
      <c r="BR16" s="16" t="s">
        <v>16263</v>
      </c>
      <c r="BS16" s="21">
        <f>B3L809C21</f>
        <v>1.567849278836758</v>
      </c>
      <c r="BT16" s="16" t="s">
        <v>16264</v>
      </c>
      <c r="BU16" s="23">
        <f>B7L409C33*B7L409C34</f>
        <v>16.073470953466746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8.036735476733373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44.202045122033553</v>
      </c>
      <c r="CD16" s="16" t="s">
        <v>16267</v>
      </c>
      <c r="CE16" s="23">
        <f>B7L409C39*B7L121C1</f>
        <v>114.92531731728724</v>
      </c>
      <c r="CF16" s="16" t="s">
        <v>15700</v>
      </c>
      <c r="CG16" s="23">
        <f>A1L316C19</f>
        <v>21.5166</v>
      </c>
      <c r="CH16" s="16" t="s">
        <v>14358</v>
      </c>
      <c r="CI16" s="23">
        <f>A1L549C81</f>
        <v>0.473918702043228</v>
      </c>
      <c r="CJ16" s="16" t="s">
        <v>16268</v>
      </c>
      <c r="CK16" s="23">
        <f>B7L409C41*B7L409C42</f>
        <v>10.19711914438332</v>
      </c>
      <c r="CL16" s="16" t="s">
        <v>16269</v>
      </c>
      <c r="CM16" s="21">
        <f>B3L809C27</f>
        <v>1.5677766703997862</v>
      </c>
      <c r="CN16" s="16" t="s">
        <v>16270</v>
      </c>
      <c r="CO16" s="23">
        <f>B7L409C43*B7L409C44</f>
        <v>15.986805499851199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7.9934027499255995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43.963715124590799</v>
      </c>
      <c r="CX16" s="16" t="s">
        <v>16273</v>
      </c>
      <c r="CY16" s="23">
        <f>B7L409C49*B7L121C1</f>
        <v>114.30565932393608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36.863</v>
      </c>
      <c r="F17" s="16" t="s">
        <v>12350</v>
      </c>
      <c r="G17" s="21">
        <f>A1L550C9</f>
        <v>9.2701176301305796E-2</v>
      </c>
      <c r="H17" s="16" t="s">
        <v>16274</v>
      </c>
      <c r="I17" s="21">
        <f>B7L410C1*B7L410C2</f>
        <v>3.4172434619950356</v>
      </c>
      <c r="J17" s="16" t="s">
        <v>16275</v>
      </c>
      <c r="K17" s="23">
        <f>B3L810C3</f>
        <v>1.7495662789950523</v>
      </c>
      <c r="L17" s="16" t="s">
        <v>16276</v>
      </c>
      <c r="M17" s="23">
        <f>B7L410C3*B7L410C4</f>
        <v>5.9786939282228246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2.9893469641114123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16.441408302612768</v>
      </c>
      <c r="V17" s="16" t="s">
        <v>16281</v>
      </c>
      <c r="W17" s="23">
        <f>B7L410C9*B7L121C1</f>
        <v>42.7476615867932</v>
      </c>
      <c r="X17" s="16" t="s">
        <v>15715</v>
      </c>
      <c r="Y17" s="23">
        <f>A1L315C16</f>
        <v>36.386499999999998</v>
      </c>
      <c r="Z17" s="16" t="s">
        <v>12895</v>
      </c>
      <c r="AA17" s="23">
        <f>A1L550C54</f>
        <v>0.10468310100940739</v>
      </c>
      <c r="AB17" s="16" t="s">
        <v>16282</v>
      </c>
      <c r="AC17" s="23">
        <f>B7L410C11*B7L410C12</f>
        <v>3.809051654878802</v>
      </c>
      <c r="AD17" s="16" t="s">
        <v>16283</v>
      </c>
      <c r="AE17" s="23">
        <f>B3L810C9</f>
        <v>1.7622310141850814</v>
      </c>
      <c r="AF17" s="16" t="s">
        <v>16284</v>
      </c>
      <c r="AG17" s="23">
        <f>B7L410C13*B7L410C14</f>
        <v>6.7124289608604339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3.356214480430217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18.459179642366195</v>
      </c>
      <c r="AP17" s="16" t="s">
        <v>16287</v>
      </c>
      <c r="AQ17" s="23">
        <f>B7L410C19*B7L121C1</f>
        <v>47.993867070152106</v>
      </c>
      <c r="AR17" s="16" t="s">
        <v>15721</v>
      </c>
      <c r="AS17" s="23">
        <f>A1L315C17</f>
        <v>37.789666666666669</v>
      </c>
      <c r="AT17" s="16" t="s">
        <v>13393</v>
      </c>
      <c r="AU17" s="23">
        <f>A1L550C63</f>
        <v>0.11226045296167246</v>
      </c>
      <c r="AV17" s="16" t="s">
        <v>16288</v>
      </c>
      <c r="AW17" s="23">
        <f>B7L410C21*B7L410C22</f>
        <v>4.2422850972706154</v>
      </c>
      <c r="AX17" s="16" t="s">
        <v>16289</v>
      </c>
      <c r="AY17" s="23">
        <f>B3L810C15</f>
        <v>1.7640130402776317</v>
      </c>
      <c r="AZ17" s="16" t="s">
        <v>16290</v>
      </c>
      <c r="BA17" s="23">
        <f>B7L410C23*B7L410C24</f>
        <v>7.4834462321608273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3.7417231160804136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20.579477138442275</v>
      </c>
      <c r="BJ17" s="16" t="s">
        <v>16293</v>
      </c>
      <c r="BK17" s="23">
        <f>B7L410C29*B7L121C1</f>
        <v>53.506640559949915</v>
      </c>
      <c r="BL17" s="16" t="s">
        <v>15727</v>
      </c>
      <c r="BM17" s="23">
        <f>A1L315C18</f>
        <v>39.087499999999999</v>
      </c>
      <c r="BN17" s="16" t="s">
        <v>13891</v>
      </c>
      <c r="BO17" s="23">
        <f>A1L550C72</f>
        <v>0.14609039045366923</v>
      </c>
      <c r="BP17" s="16" t="s">
        <v>16294</v>
      </c>
      <c r="BQ17" s="23">
        <f>B7L410C31*B7L410C32</f>
        <v>5.7103081368577957</v>
      </c>
      <c r="BR17" s="16" t="s">
        <v>16295</v>
      </c>
      <c r="BS17" s="21">
        <f>B3L810C21</f>
        <v>1.7641093749999999</v>
      </c>
      <c r="BT17" s="16" t="s">
        <v>16296</v>
      </c>
      <c r="BU17" s="23">
        <f>B7L410C33*B7L410C34</f>
        <v>10.07360811836962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5.03680405918481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27.702422325516455</v>
      </c>
      <c r="CD17" s="16" t="s">
        <v>16299</v>
      </c>
      <c r="CE17" s="23">
        <f>B7L410C39*B7L121C1</f>
        <v>72.026298046342788</v>
      </c>
      <c r="CF17" s="16" t="s">
        <v>15733</v>
      </c>
      <c r="CG17" s="23">
        <f>A1L315C19</f>
        <v>41.880800000000001</v>
      </c>
      <c r="CH17" s="16" t="s">
        <v>14389</v>
      </c>
      <c r="CI17" s="23">
        <f>A1L550C81</f>
        <v>0.21135037230831155</v>
      </c>
      <c r="CJ17" s="16" t="s">
        <v>16300</v>
      </c>
      <c r="CK17" s="23">
        <f>B7L410C41*B7L410C42</f>
        <v>8.851522672569935</v>
      </c>
      <c r="CL17" s="16" t="s">
        <v>16301</v>
      </c>
      <c r="CM17" s="21">
        <f>B3L810C27</f>
        <v>1.7416336553800928</v>
      </c>
      <c r="CN17" s="16" t="s">
        <v>16302</v>
      </c>
      <c r="CO17" s="23">
        <f>B7L410C43*B7L410C44</f>
        <v>15.416109787907745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7.7080548939538724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42.394301916746301</v>
      </c>
      <c r="CX17" s="16" t="s">
        <v>16305</v>
      </c>
      <c r="CY17" s="23">
        <f>B7L410C49*B7L121C1</f>
        <v>110.22518498354039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188.18100000000001</v>
      </c>
      <c r="F18" s="16" t="s">
        <v>12389</v>
      </c>
      <c r="G18" s="21">
        <f>A1L551C9</f>
        <v>1.7730421072482436E-2</v>
      </c>
      <c r="H18" s="16" t="s">
        <v>16306</v>
      </c>
      <c r="I18" s="21">
        <f>B7L411C1*B7L411C2</f>
        <v>3.3365283678408177</v>
      </c>
      <c r="J18" s="16" t="s">
        <v>16307</v>
      </c>
      <c r="K18" s="23">
        <f>B3L811C3</f>
        <v>1.1029992388361314</v>
      </c>
      <c r="L18" s="16" t="s">
        <v>16308</v>
      </c>
      <c r="M18" s="23">
        <f>B7L411C3*B7L411C4</f>
        <v>3.6801882500835816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1.8400941250417908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10.120517687729849</v>
      </c>
      <c r="V18" s="16" t="s">
        <v>16313</v>
      </c>
      <c r="W18" s="23">
        <f>B7L411C9*B7L121C1</f>
        <v>26.313345988097609</v>
      </c>
      <c r="X18" s="16" t="s">
        <v>15748</v>
      </c>
      <c r="Y18" s="23">
        <f>A1L317C16</f>
        <v>197.50749999999999</v>
      </c>
      <c r="Z18" s="16" t="s">
        <v>12926</v>
      </c>
      <c r="AA18" s="23">
        <f>A1L551C54</f>
        <v>1.7752583756094769E-2</v>
      </c>
      <c r="AB18" s="16" t="s">
        <v>16314</v>
      </c>
      <c r="AC18" s="23">
        <f>B7L411C11*B7L411C12</f>
        <v>3.5062684362068874</v>
      </c>
      <c r="AD18" s="16" t="s">
        <v>16315</v>
      </c>
      <c r="AE18" s="23">
        <f>B3L811C9</f>
        <v>1.1040327108835915</v>
      </c>
      <c r="AF18" s="16" t="s">
        <v>16316</v>
      </c>
      <c r="AG18" s="23">
        <f>B7L411C13*B7L411C14</f>
        <v>3.8710350467110608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1.9355175233555304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10.645346378455418</v>
      </c>
      <c r="AP18" s="16" t="s">
        <v>16319</v>
      </c>
      <c r="AQ18" s="23">
        <f>B7L411C19*B7L121C1</f>
        <v>27.677900583984087</v>
      </c>
      <c r="AR18" s="16" t="s">
        <v>15754</v>
      </c>
      <c r="AS18" s="23">
        <f>A1L317C17</f>
        <v>216.48799999999997</v>
      </c>
      <c r="AT18" s="16" t="s">
        <v>13424</v>
      </c>
      <c r="AU18" s="23">
        <f>A1L551C63</f>
        <v>1.7819227120813529E-2</v>
      </c>
      <c r="AV18" s="16" t="s">
        <v>16320</v>
      </c>
      <c r="AW18" s="23">
        <f>B7L411C21*B7L411C22</f>
        <v>3.8576488409306786</v>
      </c>
      <c r="AX18" s="16" t="s">
        <v>16321</v>
      </c>
      <c r="AY18" s="23">
        <f>B3L811C15</f>
        <v>1.1046789733642572</v>
      </c>
      <c r="AZ18" s="16" t="s">
        <v>16322</v>
      </c>
      <c r="BA18" s="23">
        <f>B7L411C23*B7L411C24</f>
        <v>4.2614635611991192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2.1307317805995596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11.719024793297578</v>
      </c>
      <c r="BJ18" s="16" t="s">
        <v>16325</v>
      </c>
      <c r="BK18" s="23">
        <f>B7L411C29*B7L121C1</f>
        <v>30.469464462573704</v>
      </c>
      <c r="BL18" s="16" t="s">
        <v>15760</v>
      </c>
      <c r="BM18" s="23">
        <f>A1L317C18</f>
        <v>230.40124999999998</v>
      </c>
      <c r="BN18" s="16" t="s">
        <v>13922</v>
      </c>
      <c r="BO18" s="23">
        <f>A1L551C72</f>
        <v>1.8008548922082649E-2</v>
      </c>
      <c r="BP18" s="16" t="s">
        <v>16326</v>
      </c>
      <c r="BQ18" s="23">
        <f>B7L411C31*B7L411C32</f>
        <v>4.1491921823339943</v>
      </c>
      <c r="BR18" s="16" t="s">
        <v>16327</v>
      </c>
      <c r="BS18" s="21">
        <f>B3L811C21</f>
        <v>1.1079464984840952</v>
      </c>
      <c r="BT18" s="16" t="s">
        <v>16328</v>
      </c>
      <c r="BU18" s="23">
        <f>B7L411C33*B7L411C34</f>
        <v>4.5970829499545305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2.2985414749772652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12.641978112374959</v>
      </c>
      <c r="CD18" s="16" t="s">
        <v>16331</v>
      </c>
      <c r="CE18" s="23">
        <f>B7L411C39*B7L121C1</f>
        <v>32.869143092174895</v>
      </c>
      <c r="CF18" s="16" t="s">
        <v>15766</v>
      </c>
      <c r="CG18" s="23">
        <f>A1L317C19</f>
        <v>238.88059999999996</v>
      </c>
      <c r="CH18" s="16" t="s">
        <v>14420</v>
      </c>
      <c r="CI18" s="23">
        <f>A1L551C81</f>
        <v>1.8125830398422769E-2</v>
      </c>
      <c r="CJ18" s="16" t="s">
        <v>16332</v>
      </c>
      <c r="CK18" s="23">
        <f>B7L411C41*B7L411C42</f>
        <v>4.3299092410734694</v>
      </c>
      <c r="CL18" s="16" t="s">
        <v>16333</v>
      </c>
      <c r="CM18" s="21">
        <f>B3L811C27</f>
        <v>1.1069891729952119</v>
      </c>
      <c r="CN18" s="16" t="s">
        <v>16334</v>
      </c>
      <c r="CO18" s="23">
        <f>B7L411C43*B7L411C44</f>
        <v>4.7931626499202453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2.3965813249601227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13.181197287280675</v>
      </c>
      <c r="CX18" s="16" t="s">
        <v>16337</v>
      </c>
      <c r="CY18" s="23">
        <f>B7L411C49*B7L121C1</f>
        <v>34.271112946929755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50.04</v>
      </c>
      <c r="F19" s="16" t="s">
        <v>12428</v>
      </c>
      <c r="G19" s="21">
        <f>A1L552C9</f>
        <v>9.3483012444580932E-2</v>
      </c>
      <c r="H19" s="16" t="s">
        <v>16338</v>
      </c>
      <c r="I19" s="21">
        <f>B7L412C1*B7L412C2</f>
        <v>4.6778899427268295</v>
      </c>
      <c r="J19" s="16" t="s">
        <v>16339</v>
      </c>
      <c r="K19" s="23">
        <f>B3L812C3</f>
        <v>1.3532263780161722</v>
      </c>
      <c r="L19" s="16" t="s">
        <v>16340</v>
      </c>
      <c r="M19" s="23">
        <f>B7L412C3*B7L412C4</f>
        <v>6.3302440639545061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3.1651220319772531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17.408171175874891</v>
      </c>
      <c r="V19" s="16" t="s">
        <v>16345</v>
      </c>
      <c r="W19" s="23">
        <f>B7L412C9*B7L121C1</f>
        <v>45.261245057274721</v>
      </c>
      <c r="X19" s="16" t="s">
        <v>15781</v>
      </c>
      <c r="Y19" s="23">
        <f>A1L318C16</f>
        <v>48.325000000000003</v>
      </c>
      <c r="Z19" s="16" t="s">
        <v>12957</v>
      </c>
      <c r="AA19" s="23">
        <f>A1L552C54</f>
        <v>9.6423847284984335E-2</v>
      </c>
      <c r="AB19" s="16" t="s">
        <v>16346</v>
      </c>
      <c r="AC19" s="23">
        <f>B7L412C11*B7L412C12</f>
        <v>4.6596824200468685</v>
      </c>
      <c r="AD19" s="16" t="s">
        <v>16347</v>
      </c>
      <c r="AE19" s="23">
        <f>B3L812C9</f>
        <v>1.340950543668888</v>
      </c>
      <c r="AF19" s="16" t="s">
        <v>16348</v>
      </c>
      <c r="AG19" s="23">
        <f>B7L412C13*B7L412C14</f>
        <v>6.2484036744862079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3.124201837243104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17.183110104837073</v>
      </c>
      <c r="AP19" s="16" t="s">
        <v>16351</v>
      </c>
      <c r="AQ19" s="23">
        <f>B7L412C19*B7L121C1</f>
        <v>44.676086272576391</v>
      </c>
      <c r="AR19" s="16" t="s">
        <v>15787</v>
      </c>
      <c r="AS19" s="23">
        <f>A1L318C17</f>
        <v>43.186</v>
      </c>
      <c r="AT19" s="16" t="s">
        <v>13455</v>
      </c>
      <c r="AU19" s="23">
        <f>A1L552C63</f>
        <v>0.12255782632182309</v>
      </c>
      <c r="AV19" s="16" t="s">
        <v>16352</v>
      </c>
      <c r="AW19" s="23">
        <f>B7L412C21*B7L412C22</f>
        <v>5.2927822875342523</v>
      </c>
      <c r="AX19" s="16" t="s">
        <v>16353</v>
      </c>
      <c r="AY19" s="23">
        <f>B3L812C15</f>
        <v>1.3141365637632276</v>
      </c>
      <c r="AZ19" s="16" t="s">
        <v>16354</v>
      </c>
      <c r="BA19" s="23">
        <f>B7L412C23*B7L412C24</f>
        <v>6.9554387280871381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3.4777193640435691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19.127456502239632</v>
      </c>
      <c r="BJ19" s="16" t="s">
        <v>16357</v>
      </c>
      <c r="BK19" s="23">
        <f>B7L412C29*B7L121C1</f>
        <v>49.731386905823044</v>
      </c>
      <c r="BL19" s="16" t="s">
        <v>15793</v>
      </c>
      <c r="BM19" s="23">
        <f>A1L318C18</f>
        <v>39.591499999999996</v>
      </c>
      <c r="BN19" s="16" t="s">
        <v>13953</v>
      </c>
      <c r="BO19" s="23">
        <f>A1L552C72</f>
        <v>0.16320071006981443</v>
      </c>
      <c r="BP19" s="16" t="s">
        <v>16358</v>
      </c>
      <c r="BQ19" s="23">
        <f>B7L412C31*B7L412C32</f>
        <v>6.4613609127290577</v>
      </c>
      <c r="BR19" s="16" t="s">
        <v>16359</v>
      </c>
      <c r="BS19" s="21">
        <f>B3L812C21</f>
        <v>1.3000721723889062</v>
      </c>
      <c r="BT19" s="16" t="s">
        <v>16360</v>
      </c>
      <c r="BU19" s="23">
        <f>B7L412C33*B7L412C34</f>
        <v>8.4002355184004323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4.2001177592002161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23.100647675601188</v>
      </c>
      <c r="CD19" s="16" t="s">
        <v>16363</v>
      </c>
      <c r="CE19" s="23">
        <f>B7L412C39*B7L121C1</f>
        <v>60.061683956563087</v>
      </c>
      <c r="CF19" s="16" t="s">
        <v>15799</v>
      </c>
      <c r="CG19" s="23">
        <f>A1L318C19</f>
        <v>36.956399999999995</v>
      </c>
      <c r="CH19" s="16" t="s">
        <v>14451</v>
      </c>
      <c r="CI19" s="23">
        <f>A1L552C81</f>
        <v>0.18369600244229239</v>
      </c>
      <c r="CJ19" s="16" t="s">
        <v>16364</v>
      </c>
      <c r="CK19" s="23">
        <f>B7L412C41*B7L412C42</f>
        <v>6.7887429446583338</v>
      </c>
      <c r="CL19" s="16" t="s">
        <v>16365</v>
      </c>
      <c r="CM19" s="21">
        <f>B3L812C27</f>
        <v>1.3004533869653414</v>
      </c>
      <c r="CN19" s="16" t="s">
        <v>16366</v>
      </c>
      <c r="CO19" s="23">
        <f>B7L412C43*B7L412C44</f>
        <v>8.8284437556179949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4.4142218778089974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24.278220327949487</v>
      </c>
      <c r="CX19" s="16" t="s">
        <v>16369</v>
      </c>
      <c r="CY19" s="23">
        <f>B7L412C49*B7L121C1</f>
        <v>63.123372852668666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1.3460000000000001</v>
      </c>
      <c r="F20" s="16" t="s">
        <v>12467</v>
      </c>
      <c r="G20" s="21">
        <f>A1L553C9</f>
        <v>0.8850174216027874</v>
      </c>
      <c r="H20" s="16" t="s">
        <v>16370</v>
      </c>
      <c r="I20" s="21">
        <f>B7L413C1*B7L413C2</f>
        <v>1.191233449477352</v>
      </c>
      <c r="J20" s="16" t="s">
        <v>16371</v>
      </c>
      <c r="K20" s="23">
        <f>B3L813C3</f>
        <v>3.2611275964391693</v>
      </c>
      <c r="L20" s="16" t="s">
        <v>16372</v>
      </c>
      <c r="M20" s="23">
        <f>B7L413C3*B7L413C4</f>
        <v>3.8847642758920173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1.9423821379460087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10.683101758703048</v>
      </c>
      <c r="V20" s="16" t="s">
        <v>16377</v>
      </c>
      <c r="W20" s="23">
        <f>B7L413C9*B7L121C1</f>
        <v>27.776064572627924</v>
      </c>
      <c r="X20" s="16" t="s">
        <v>15814</v>
      </c>
      <c r="Y20" s="23">
        <f>A1L319C16</f>
        <v>1.4535</v>
      </c>
      <c r="Z20" s="16" t="s">
        <v>12988</v>
      </c>
      <c r="AA20" s="23">
        <f>A1L553C54</f>
        <v>0.94668820678513743</v>
      </c>
      <c r="AB20" s="16" t="s">
        <v>16378</v>
      </c>
      <c r="AC20" s="23">
        <f>B7L413C11*B7L413C12</f>
        <v>1.3760113085621972</v>
      </c>
      <c r="AD20" s="16" t="s">
        <v>16379</v>
      </c>
      <c r="AE20" s="23">
        <f>B3L813C9</f>
        <v>3.5795981452859351</v>
      </c>
      <c r="AF20" s="16" t="s">
        <v>16380</v>
      </c>
      <c r="AG20" s="23">
        <f>B7L413C13*B7L413C14</f>
        <v>4.9255675280217135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2.4627837640108567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13.545310702059712</v>
      </c>
      <c r="AP20" s="16" t="s">
        <v>16383</v>
      </c>
      <c r="AQ20" s="23">
        <f>B7L413C19*B7L121C1</f>
        <v>35.217807825355251</v>
      </c>
      <c r="AR20" s="16" t="s">
        <v>15820</v>
      </c>
      <c r="AS20" s="23">
        <f>A1L319C17</f>
        <v>1.3733333333333333</v>
      </c>
      <c r="AT20" s="16" t="s">
        <v>13486</v>
      </c>
      <c r="AU20" s="23">
        <f>A1L553C63</f>
        <v>0.95887850467289715</v>
      </c>
      <c r="AV20" s="16" t="s">
        <v>16384</v>
      </c>
      <c r="AW20" s="23">
        <f>B7L413C21*B7L413C22</f>
        <v>1.316859813084112</v>
      </c>
      <c r="AX20" s="16" t="s">
        <v>16385</v>
      </c>
      <c r="AY20" s="23">
        <f>B3L813C15</f>
        <v>3.8320610687022896</v>
      </c>
      <c r="AZ20" s="16" t="s">
        <v>16386</v>
      </c>
      <c r="BA20" s="23">
        <f>B7L413C23*B7L413C24</f>
        <v>5.0462872226581998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2.5231436113290999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13.87728986231005</v>
      </c>
      <c r="BJ20" s="16" t="s">
        <v>16389</v>
      </c>
      <c r="BK20" s="23">
        <f>B7L413C29*B7L121C1</f>
        <v>36.080953642006129</v>
      </c>
      <c r="BL20" s="16" t="s">
        <v>15826</v>
      </c>
      <c r="BM20" s="23">
        <f>A1L319C18</f>
        <v>1.4067500000000002</v>
      </c>
      <c r="BN20" s="16" t="s">
        <v>13984</v>
      </c>
      <c r="BO20" s="23">
        <f>A1L553C72</f>
        <v>0.96226415094339635</v>
      </c>
      <c r="BP20" s="16" t="s">
        <v>16390</v>
      </c>
      <c r="BQ20" s="23">
        <f>B7L413C31*B7L413C32</f>
        <v>1.3536650943396229</v>
      </c>
      <c r="BR20" s="16" t="s">
        <v>16391</v>
      </c>
      <c r="BS20" s="21">
        <f>B3L813C21</f>
        <v>3.6875981161695446</v>
      </c>
      <c r="BT20" s="16" t="s">
        <v>16392</v>
      </c>
      <c r="BU20" s="23">
        <f>B7L413C33*B7L413C34</f>
        <v>4.9917728518112625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2.4958864259056313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13.727375342480972</v>
      </c>
      <c r="CD20" s="16" t="s">
        <v>16395</v>
      </c>
      <c r="CE20" s="23">
        <f>B7L413C39*B7L121C1</f>
        <v>35.691175890450531</v>
      </c>
      <c r="CF20" s="16" t="s">
        <v>15832</v>
      </c>
      <c r="CG20" s="23">
        <f>A1L319C19</f>
        <v>1.3052000000000001</v>
      </c>
      <c r="CH20" s="16" t="s">
        <v>14482</v>
      </c>
      <c r="CI20" s="23">
        <f>A1L553C81</f>
        <v>0.96479999999999999</v>
      </c>
      <c r="CJ20" s="16" t="s">
        <v>16396</v>
      </c>
      <c r="CK20" s="23">
        <f>B7L413C41*B7L413C42</f>
        <v>1.2592569600000001</v>
      </c>
      <c r="CL20" s="16" t="s">
        <v>16397</v>
      </c>
      <c r="CM20" s="21">
        <f>B3L813C27</f>
        <v>3.8765843895930621</v>
      </c>
      <c r="CN20" s="16" t="s">
        <v>16398</v>
      </c>
      <c r="CO20" s="23">
        <f>B7L413C43*B7L413C44</f>
        <v>4.8816158736224153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2.4408079368112077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13.424443652461642</v>
      </c>
      <c r="CX20" s="16" t="s">
        <v>16401</v>
      </c>
      <c r="CY20" s="23">
        <f>B7L413C49*B7L121C1</f>
        <v>34.903553496400271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136.95599999999999</v>
      </c>
      <c r="F21" s="16" t="s">
        <v>12506</v>
      </c>
      <c r="G21" s="21">
        <f>A1L554C9</f>
        <v>0.33433989662100005</v>
      </c>
      <c r="H21" s="16" t="s">
        <v>16402</v>
      </c>
      <c r="I21" s="21">
        <f>B7L414C1*B7L414C2</f>
        <v>45.789854881625679</v>
      </c>
      <c r="J21" s="16" t="s">
        <v>16403</v>
      </c>
      <c r="K21" s="23">
        <f>B3L814C3</f>
        <v>1.9367781610919454</v>
      </c>
      <c r="L21" s="16" t="s">
        <v>16404</v>
      </c>
      <c r="M21" s="23">
        <f>B7L414C3*B7L414C4</f>
        <v>88.684790934302029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44.342395467151015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243.88317506933058</v>
      </c>
      <c r="V21" s="16" t="s">
        <v>16409</v>
      </c>
      <c r="W21" s="23">
        <f>B7L414C9*B7L121C1</f>
        <v>634.0962551802595</v>
      </c>
      <c r="X21" s="16" t="s">
        <v>15847</v>
      </c>
      <c r="Y21" s="23">
        <f>A1L320C16</f>
        <v>136.02850000000001</v>
      </c>
      <c r="Z21" s="16" t="s">
        <v>13019</v>
      </c>
      <c r="AA21" s="23">
        <f>A1L554C54</f>
        <v>0.34528444454510077</v>
      </c>
      <c r="AB21" s="16" t="s">
        <v>16410</v>
      </c>
      <c r="AC21" s="23">
        <f>B7L414C11*B7L414C12</f>
        <v>46.968525064803245</v>
      </c>
      <c r="AD21" s="16" t="s">
        <v>16411</v>
      </c>
      <c r="AE21" s="23">
        <f>B3L814C9</f>
        <v>1.951085230952895</v>
      </c>
      <c r="AF21" s="16" t="s">
        <v>16412</v>
      </c>
      <c r="AG21" s="23">
        <f>B7L414C13*B7L414C14</f>
        <v>91.639595573578475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45.819797786789238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252.0088878273408</v>
      </c>
      <c r="AP21" s="16" t="s">
        <v>16415</v>
      </c>
      <c r="AQ21" s="23">
        <f>B7L414C19*B7L121C1</f>
        <v>655.22310835108613</v>
      </c>
      <c r="AR21" s="16" t="s">
        <v>15853</v>
      </c>
      <c r="AS21" s="23">
        <f>A1L320C17</f>
        <v>132.35966666666667</v>
      </c>
      <c r="AT21" s="16" t="s">
        <v>13517</v>
      </c>
      <c r="AU21" s="23">
        <f>A1L554C63</f>
        <v>0.35025205319252611</v>
      </c>
      <c r="AV21" s="16" t="s">
        <v>16416</v>
      </c>
      <c r="AW21" s="23">
        <f>B7L414C21*B7L414C22</f>
        <v>46.359245009878357</v>
      </c>
      <c r="AX21" s="16" t="s">
        <v>16417</v>
      </c>
      <c r="AY21" s="23">
        <f>B3L814C15</f>
        <v>1.9513145717376852</v>
      </c>
      <c r="AZ21" s="16" t="s">
        <v>16418</v>
      </c>
      <c r="BA21" s="23">
        <f>B7L414C23*B7L414C24</f>
        <v>90.461470322533202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45.230735161266601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248.7690433869663</v>
      </c>
      <c r="BJ21" s="16" t="s">
        <v>16421</v>
      </c>
      <c r="BK21" s="23">
        <f>B7L414C29*B7L121C1</f>
        <v>646.79951280611238</v>
      </c>
      <c r="BL21" s="16" t="s">
        <v>15859</v>
      </c>
      <c r="BM21" s="23">
        <f>A1L320C18</f>
        <v>128.82525000000001</v>
      </c>
      <c r="BN21" s="16" t="s">
        <v>14015</v>
      </c>
      <c r="BO21" s="23">
        <f>A1L554C72</f>
        <v>0.34335794709804524</v>
      </c>
      <c r="BP21" s="16" t="s">
        <v>16422</v>
      </c>
      <c r="BQ21" s="23">
        <f>B7L414C31*B7L414C32</f>
        <v>44.233173374392457</v>
      </c>
      <c r="BR21" s="16" t="s">
        <v>16423</v>
      </c>
      <c r="BS21" s="21">
        <f>B3L814C21</f>
        <v>1.9599241001798151</v>
      </c>
      <c r="BT21" s="16" t="s">
        <v>16424</v>
      </c>
      <c r="BU21" s="23">
        <f>B7L414C33*B7L414C34</f>
        <v>86.693662523903896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43.346831261951948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238.40757194073572</v>
      </c>
      <c r="CD21" s="16" t="s">
        <v>16427</v>
      </c>
      <c r="CE21" s="23">
        <f>B7L414C39*B7L121C1</f>
        <v>619.85968704591289</v>
      </c>
      <c r="CF21" s="16" t="s">
        <v>15865</v>
      </c>
      <c r="CG21" s="23">
        <f>A1L320C19</f>
        <v>125.0134</v>
      </c>
      <c r="CH21" s="16" t="s">
        <v>14513</v>
      </c>
      <c r="CI21" s="23">
        <f>A1L554C81</f>
        <v>0.34514939011018464</v>
      </c>
      <c r="CJ21" s="16" t="s">
        <v>16428</v>
      </c>
      <c r="CK21" s="23">
        <f>B7L414C41*B7L414C42</f>
        <v>43.148298765600558</v>
      </c>
      <c r="CL21" s="16" t="s">
        <v>16429</v>
      </c>
      <c r="CM21" s="21">
        <f>B3L814C27</f>
        <v>1.9704627697153057</v>
      </c>
      <c r="CN21" s="16" t="s">
        <v>16430</v>
      </c>
      <c r="CO21" s="23">
        <f>B7L414C43*B7L414C44</f>
        <v>85.022116294168782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42.511058147084391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233.81081980896414</v>
      </c>
      <c r="CX21" s="16" t="s">
        <v>16433</v>
      </c>
      <c r="CY21" s="23">
        <f>B7L414C49*B7L121C1</f>
        <v>607.90813150330678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549.10500000000002</v>
      </c>
      <c r="F22" s="16" t="s">
        <v>12545</v>
      </c>
      <c r="G22" s="21">
        <f>A1L555C9</f>
        <v>0.43535169629233184</v>
      </c>
      <c r="H22" s="16" t="s">
        <v>16434</v>
      </c>
      <c r="I22" s="21">
        <f>B7L415C1*B7L415C2</f>
        <v>239.05379319260089</v>
      </c>
      <c r="J22" s="16" t="s">
        <v>16435</v>
      </c>
      <c r="K22" s="23">
        <f>B3L815C3</f>
        <v>2.4082753011741982</v>
      </c>
      <c r="L22" s="16" t="s">
        <v>16436</v>
      </c>
      <c r="M22" s="23">
        <f>B7L415C3*B7L415C4</f>
        <v>575.70734579774535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287.85367289887267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1583.1952009437996</v>
      </c>
      <c r="V22" s="16" t="s">
        <v>16441</v>
      </c>
      <c r="W22" s="17">
        <f>B7L415C9*B7L121C1</f>
        <v>4116.3075224538788</v>
      </c>
      <c r="X22" s="16" t="s">
        <v>15880</v>
      </c>
      <c r="Y22" s="23">
        <f>A1L323C16</f>
        <v>555.49549999999999</v>
      </c>
      <c r="Z22" s="16" t="s">
        <v>13050</v>
      </c>
      <c r="AA22" s="23">
        <f>A1L555C54</f>
        <v>0.40536351450659341</v>
      </c>
      <c r="AB22" s="16" t="s">
        <v>16442</v>
      </c>
      <c r="AC22" s="23">
        <f>B7L415C11*B7L415C12</f>
        <v>225.17760817259736</v>
      </c>
      <c r="AD22" s="16" t="s">
        <v>16443</v>
      </c>
      <c r="AE22" s="23">
        <f>B3L815C9</f>
        <v>2.3522341126946289</v>
      </c>
      <c r="AF22" s="16" t="s">
        <v>16444</v>
      </c>
      <c r="AG22" s="23">
        <f>B7L415C13*B7L415C14</f>
        <v>529.67045135856836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264.83522567928418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1456.5937412360629</v>
      </c>
      <c r="AP22" s="16" t="s">
        <v>16447</v>
      </c>
      <c r="AQ22" s="17">
        <f>B7L415C19*B7L121C1</f>
        <v>3787.1437272137637</v>
      </c>
      <c r="AR22" s="16" t="s">
        <v>15886</v>
      </c>
      <c r="AS22" s="23">
        <f>A1L323C17</f>
        <v>560.13599999999997</v>
      </c>
      <c r="AT22" s="16" t="s">
        <v>13548</v>
      </c>
      <c r="AU22" s="23">
        <f>A1L555C63</f>
        <v>0.36637200260769309</v>
      </c>
      <c r="AV22" s="16" t="s">
        <v>16448</v>
      </c>
      <c r="AW22" s="23">
        <f>B7L415C21*B7L415C22</f>
        <v>205.21814805266277</v>
      </c>
      <c r="AX22" s="16" t="s">
        <v>16449</v>
      </c>
      <c r="AY22" s="23">
        <f>B3L815C15</f>
        <v>2.3023917898361717</v>
      </c>
      <c r="AZ22" s="16" t="s">
        <v>16450</v>
      </c>
      <c r="BA22" s="23">
        <f>B7L415C23*B7L415C24</f>
        <v>472.4925792018347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236.24628960091735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1299.3545928050455</v>
      </c>
      <c r="BJ22" s="16" t="s">
        <v>16453</v>
      </c>
      <c r="BK22" s="17">
        <f>B7L415C29*B7L121C1</f>
        <v>3378.3219412931185</v>
      </c>
      <c r="BL22" s="16" t="s">
        <v>15892</v>
      </c>
      <c r="BM22" s="23">
        <f>A1L323C18</f>
        <v>549.50649999999996</v>
      </c>
      <c r="BN22" s="16" t="s">
        <v>14046</v>
      </c>
      <c r="BO22" s="23">
        <f>A1L555C72</f>
        <v>0.34265958468342572</v>
      </c>
      <c r="BP22" s="16" t="s">
        <v>16454</v>
      </c>
      <c r="BQ22" s="23">
        <f>B7L415C31*B7L415C32</f>
        <v>188.29366907084287</v>
      </c>
      <c r="BR22" s="16" t="s">
        <v>16455</v>
      </c>
      <c r="BS22" s="21">
        <f>B3L815C21</f>
        <v>2.2098090222701607</v>
      </c>
      <c r="BT22" s="16" t="s">
        <v>16456</v>
      </c>
      <c r="BU22" s="23">
        <f>B7L415C33*B7L415C34</f>
        <v>416.09304874910049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208.04652437455024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1144.2558840600263</v>
      </c>
      <c r="CD22" s="16" t="s">
        <v>16459</v>
      </c>
      <c r="CE22" s="17">
        <f>B7L415C39*B7L121C1</f>
        <v>2975.0652985560687</v>
      </c>
      <c r="CF22" s="16" t="s">
        <v>15898</v>
      </c>
      <c r="CG22" s="23">
        <f>A1L323C19</f>
        <v>500.58699999999999</v>
      </c>
      <c r="CH22" s="16" t="s">
        <v>14544</v>
      </c>
      <c r="CI22" s="23">
        <f>A1L555C81</f>
        <v>0.32710336998125955</v>
      </c>
      <c r="CJ22" s="16" t="s">
        <v>16460</v>
      </c>
      <c r="CK22" s="23">
        <f>B7L415C41*B7L415C42</f>
        <v>163.74369466880876</v>
      </c>
      <c r="CL22" s="16" t="s">
        <v>16461</v>
      </c>
      <c r="CM22" s="21">
        <f>B3L815C27</f>
        <v>2.1790547765252191</v>
      </c>
      <c r="CN22" s="16" t="s">
        <v>16462</v>
      </c>
      <c r="CO22" s="23">
        <f>B7L415C43*B7L415C44</f>
        <v>356.80647999395478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178.40323999697739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981.21781998337565</v>
      </c>
      <c r="CX22" s="16" t="s">
        <v>16465</v>
      </c>
      <c r="CY22" s="17">
        <f>B7L415C49*B7L121C1</f>
        <v>2551.166331956777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3470.393</v>
      </c>
      <c r="F23" s="16" t="s">
        <v>16466</v>
      </c>
      <c r="G23" s="21">
        <f>A1L556C9</f>
        <v>0.15929660454893912</v>
      </c>
      <c r="H23" s="16" t="s">
        <v>16467</v>
      </c>
      <c r="I23" s="21">
        <f>B7L416C1*B7L416C2</f>
        <v>552.82182135040648</v>
      </c>
      <c r="J23" s="16" t="s">
        <v>16468</v>
      </c>
      <c r="K23" s="23">
        <f>B3L816C3</f>
        <v>1.6918530736474957</v>
      </c>
      <c r="L23" s="16" t="s">
        <v>16469</v>
      </c>
      <c r="M23" s="23">
        <f>B7L416C3*B7L416C4</f>
        <v>935.29329763109195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467.64664881554597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2572.0565684855028</v>
      </c>
      <c r="V23" s="16" t="s">
        <v>16474</v>
      </c>
      <c r="W23" s="17">
        <f>B7L416C9*B7L121C1</f>
        <v>6687.3470780623074</v>
      </c>
      <c r="X23" s="16" t="s">
        <v>15914</v>
      </c>
      <c r="Y23" s="17">
        <f>A1L324C16</f>
        <v>3574.6394999999998</v>
      </c>
      <c r="Z23" s="16" t="s">
        <v>16475</v>
      </c>
      <c r="AA23" s="23">
        <f>A1L556C54</f>
        <v>0.15853419866282864</v>
      </c>
      <c r="AB23" s="16" t="s">
        <v>16476</v>
      </c>
      <c r="AC23" s="23">
        <f>B7L416C11*B7L416C12</f>
        <v>566.70260864099441</v>
      </c>
      <c r="AD23" s="16" t="s">
        <v>16477</v>
      </c>
      <c r="AE23" s="23">
        <f>B3L816C9</f>
        <v>1.6961011354961744</v>
      </c>
      <c r="AF23" s="16" t="s">
        <v>16478</v>
      </c>
      <c r="AG23" s="23">
        <f>B7L416C13*B7L416C14</f>
        <v>961.18493800463477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480.59246900231739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2643.2585795127457</v>
      </c>
      <c r="AP23" s="16" t="s">
        <v>16481</v>
      </c>
      <c r="AQ23" s="17">
        <f>B7L416C19*B7L121C1</f>
        <v>6872.4723067331388</v>
      </c>
      <c r="AR23" s="16" t="s">
        <v>15920</v>
      </c>
      <c r="AS23" s="17">
        <f>A1L324C17</f>
        <v>3668.3123333333333</v>
      </c>
      <c r="AT23" s="16" t="s">
        <v>16482</v>
      </c>
      <c r="AU23" s="23">
        <f>A1L556C63</f>
        <v>0.15690537121875728</v>
      </c>
      <c r="AV23" s="16" t="s">
        <v>16483</v>
      </c>
      <c r="AW23" s="23">
        <f>B7L416C21*B7L416C22</f>
        <v>575.57790840801238</v>
      </c>
      <c r="AX23" s="16" t="s">
        <v>16484</v>
      </c>
      <c r="AY23" s="23">
        <f>B3L816C15</f>
        <v>1.7054766979819498</v>
      </c>
      <c r="AZ23" s="16" t="s">
        <v>16485</v>
      </c>
      <c r="BA23" s="23">
        <f>B7L416C23*B7L416C24</f>
        <v>981.63471066305408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490.81735533152704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2699.4954543233989</v>
      </c>
      <c r="BJ23" s="16" t="s">
        <v>16488</v>
      </c>
      <c r="BK23" s="17">
        <f>B7L416C29*B7L121C1</f>
        <v>7018.6881812408374</v>
      </c>
      <c r="BL23" s="16" t="s">
        <v>15926</v>
      </c>
      <c r="BM23" s="17">
        <f>A1L324C18</f>
        <v>3709.2182499999999</v>
      </c>
      <c r="BN23" s="16" t="s">
        <v>16489</v>
      </c>
      <c r="BO23" s="23">
        <f>A1L556C72</f>
        <v>0.15864856816890821</v>
      </c>
      <c r="BP23" s="16" t="s">
        <v>16490</v>
      </c>
      <c r="BQ23" s="23">
        <f>B7L416C31*B7L416C32</f>
        <v>588.46216438848342</v>
      </c>
      <c r="BR23" s="16" t="s">
        <v>16491</v>
      </c>
      <c r="BS23" s="21">
        <f>B3L816C21</f>
        <v>1.7169608783315402</v>
      </c>
      <c r="BT23" s="16" t="s">
        <v>16492</v>
      </c>
      <c r="BU23" s="17">
        <f>B7L416C33*B7L416C34</f>
        <v>1010.3665146333296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505.18325731666482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2778.5079152416565</v>
      </c>
      <c r="CD23" s="16" t="s">
        <v>16495</v>
      </c>
      <c r="CE23" s="17">
        <f>B7L416C39*B7L121C1</f>
        <v>7224.1205796283075</v>
      </c>
      <c r="CF23" s="16" t="s">
        <v>15932</v>
      </c>
      <c r="CG23" s="17">
        <f>A1L324C19</f>
        <v>3653.7122000000004</v>
      </c>
      <c r="CH23" s="16" t="s">
        <v>16496</v>
      </c>
      <c r="CI23" s="23">
        <f>A1L556C81</f>
        <v>0.15955644373663794</v>
      </c>
      <c r="CJ23" s="16" t="s">
        <v>16497</v>
      </c>
      <c r="CK23" s="23">
        <f>B7L416C41*B7L416C42</f>
        <v>582.97332506916769</v>
      </c>
      <c r="CL23" s="16" t="s">
        <v>16498</v>
      </c>
      <c r="CM23" s="21">
        <f>B3L816C27</f>
        <v>1.7205470601002673</v>
      </c>
      <c r="CN23" s="16" t="s">
        <v>16499</v>
      </c>
      <c r="CO23" s="17">
        <f>B7L416C43*B7L416C44</f>
        <v>1003.0330405646339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501.51652028231695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2758.3408615527433</v>
      </c>
      <c r="CX23" s="16" t="s">
        <v>16502</v>
      </c>
      <c r="CY23" s="17">
        <f>B7L416C49*B7L121C1</f>
        <v>7171.6862400371328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4.2500000000000003E-3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1.3880500000000001E-4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2.4984900000000001E-4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4.9969800000000003E-4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5.5522000000000004E-4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1.4990940000000001E-3</v>
      </c>
      <c r="CT8" s="16" t="s">
        <v>16576</v>
      </c>
      <c r="CU8" s="23">
        <f>B7L501C47*B7L121C1</f>
        <v>3.8976444000000002E-3</v>
      </c>
      <c r="CV8" s="16" t="s">
        <v>15436</v>
      </c>
      <c r="CW8" s="23">
        <f>A1L301C19</f>
        <v>1.0600000000000002E-2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3.4619600000000006E-4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6.2315280000000014E-4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1.2463056000000003E-3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1.3847840000000002E-3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3.7389168000000008E-3</v>
      </c>
      <c r="DR8" s="16" t="s">
        <v>16582</v>
      </c>
      <c r="DS8" s="23">
        <f>B7L501C59*B7L121C1</f>
        <v>9.721183680000002E-3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9.8350000000000009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0.32121110000000003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0.57817998000000004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1.1563599600000001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1.2848444000000001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3.4690798800000002</v>
      </c>
      <c r="Z9" s="16" t="s">
        <v>16591</v>
      </c>
      <c r="AA9" s="23">
        <f>B7L502C11*B7L121C1</f>
        <v>9.0196076880000007</v>
      </c>
      <c r="AB9" s="16" t="s">
        <v>15451</v>
      </c>
      <c r="AC9" s="23">
        <f>A1L304C16</f>
        <v>10.412500000000001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0.34007225000000008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0.6121300500000002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1.2242601000000004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1.3602890000000003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3.6727803000000012</v>
      </c>
      <c r="AX9" s="16" t="s">
        <v>16597</v>
      </c>
      <c r="AY9" s="23">
        <f>B7L502C23*B7L121C1</f>
        <v>9.5492287800000035</v>
      </c>
      <c r="AZ9" s="16" t="s">
        <v>15457</v>
      </c>
      <c r="BA9" s="23">
        <f>A1L304C17</f>
        <v>10.900666666666666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0.35601577333333334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0.64082839200000008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1.2816567840000002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1.4240630933333334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3.8449703520000007</v>
      </c>
      <c r="BV9" s="16" t="s">
        <v>16603</v>
      </c>
      <c r="BW9" s="23">
        <f>B7L502C35*B7L121C1</f>
        <v>9.9969229152000025</v>
      </c>
      <c r="BX9" s="16" t="s">
        <v>15463</v>
      </c>
      <c r="BY9" s="23">
        <f>A1L304C18</f>
        <v>10.89725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0.35590418499999998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0.64062753299999997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1.2812550659999999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1.4236167399999999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3.8437651979999998</v>
      </c>
      <c r="CT9" s="16" t="s">
        <v>16609</v>
      </c>
      <c r="CU9" s="23">
        <f>B7L502C47*B7L121C1</f>
        <v>9.9937895147999996</v>
      </c>
      <c r="CV9" s="16" t="s">
        <v>15469</v>
      </c>
      <c r="CW9" s="23">
        <f>A1L304C19</f>
        <v>10.744800000000001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0.35092516800000007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0.63166530240000018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1.2633306048000004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1.4037006720000003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3.7899918144000013</v>
      </c>
      <c r="DR9" s="16" t="s">
        <v>16615</v>
      </c>
      <c r="DS9" s="23">
        <f>B7L502C59*B7L121C1</f>
        <v>9.853978717440004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236.87700000000001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10.16676084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20.33352168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40.667043360000001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40.667043360000001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122.00113008</v>
      </c>
      <c r="Z10" s="16" t="s">
        <v>16624</v>
      </c>
      <c r="AA10" s="23">
        <f>B7L503C11*B7L121C1</f>
        <v>317.20293820799998</v>
      </c>
      <c r="AB10" s="16" t="s">
        <v>15484</v>
      </c>
      <c r="AC10" s="23">
        <f>A1L305C16</f>
        <v>233.38850000000002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10.017034420000002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20.034068840000003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40.068137680000007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40.068137680000007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120.20441304000002</v>
      </c>
      <c r="AX10" s="16" t="s">
        <v>16630</v>
      </c>
      <c r="AY10" s="23">
        <f>B7L503C23*B7L121C1</f>
        <v>312.53147390400005</v>
      </c>
      <c r="AZ10" s="16" t="s">
        <v>15490</v>
      </c>
      <c r="BA10" s="23">
        <f>A1L305C17</f>
        <v>227.84866666666667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9.7792647733333329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19.558529546666666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39.117059093333332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39.117059093333332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117.35117728</v>
      </c>
      <c r="BV10" s="16" t="s">
        <v>16636</v>
      </c>
      <c r="BW10" s="23">
        <f>B7L503C35*B7L121C1</f>
        <v>305.11306092800004</v>
      </c>
      <c r="BX10" s="16" t="s">
        <v>15496</v>
      </c>
      <c r="BY10" s="23">
        <f>A1L305C18</f>
        <v>213.31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9.1552652000000005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18.310530400000001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36.621060800000002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36.621060800000002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109.8631824</v>
      </c>
      <c r="CT10" s="16" t="s">
        <v>16642</v>
      </c>
      <c r="CU10" s="23">
        <f>B7L503C47*B7L121C1</f>
        <v>285.64427424000002</v>
      </c>
      <c r="CV10" s="16" t="s">
        <v>15502</v>
      </c>
      <c r="CW10" s="23">
        <f>A1L305C19</f>
        <v>206.58940000000001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8.8668170479999997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17.733634095999999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35.467268191999999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35.467268191999999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106.40180457599999</v>
      </c>
      <c r="DR10" s="16" t="s">
        <v>16648</v>
      </c>
      <c r="DS10" s="23">
        <f>B7L503C59*B7L121C1</f>
        <v>276.64469189759996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530.81899999999996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22.782751479999998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45.565502959999996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91.131005919999993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91.131005919999993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273.39301775999996</v>
      </c>
      <c r="Z11" s="16" t="s">
        <v>16657</v>
      </c>
      <c r="AA11" s="23">
        <f>B7L504C11*B7L121C1</f>
        <v>710.82184617599989</v>
      </c>
      <c r="AB11" s="16" t="s">
        <v>15517</v>
      </c>
      <c r="AC11" s="23">
        <f>A1L308C16</f>
        <v>542.83299999999997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23.298392359999998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46.596784719999995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93.19356943999999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93.19356943999999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279.58070831999999</v>
      </c>
      <c r="AX11" s="16" t="s">
        <v>16663</v>
      </c>
      <c r="AY11" s="23">
        <f>B7L504C23*B7L121C1</f>
        <v>726.90984163199994</v>
      </c>
      <c r="AZ11" s="16" t="s">
        <v>15523</v>
      </c>
      <c r="BA11" s="23">
        <f>A1L308C17</f>
        <v>556.21699999999998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23.87283364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47.745667279999999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95.491334559999999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95.491334559999999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286.47400368000001</v>
      </c>
      <c r="BV11" s="16" t="s">
        <v>16669</v>
      </c>
      <c r="BW11" s="23">
        <f>B7L504C35*B7L121C1</f>
        <v>744.832409568</v>
      </c>
      <c r="BX11" s="16" t="s">
        <v>15529</v>
      </c>
      <c r="BY11" s="23">
        <f>A1L308C18</f>
        <v>580.67349999999999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24.92250662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49.84501324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99.69002648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99.69002648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299.07007943999997</v>
      </c>
      <c r="CT11" s="16" t="s">
        <v>16675</v>
      </c>
      <c r="CU11" s="23">
        <f>B7L504C47*B7L121C1</f>
        <v>777.58220654399997</v>
      </c>
      <c r="CV11" s="16" t="s">
        <v>15535</v>
      </c>
      <c r="CW11" s="23">
        <f>A1L308C19</f>
        <v>595.49879999999996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25.558808495999997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51.117616991999995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102.23523398399999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102.23523398399999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306.70570195199997</v>
      </c>
      <c r="DR11" s="16" t="s">
        <v>16681</v>
      </c>
      <c r="DS11" s="23">
        <f>B7L504C59*B7L121C1</f>
        <v>797.43482507519991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137.613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5.90634996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11.81269992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23.62539984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23.62539984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70.87619952</v>
      </c>
      <c r="Z12" s="16" t="s">
        <v>16690</v>
      </c>
      <c r="AA12" s="23">
        <f>B7L505C11*B7L121C1</f>
        <v>184.27811875200001</v>
      </c>
      <c r="AB12" s="16" t="s">
        <v>15550</v>
      </c>
      <c r="AC12" s="23">
        <f>A1L309C16</f>
        <v>149.28049999999999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6.4071190599999994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12.814238119999999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25.628476239999998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25.628476239999998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76.885428719999993</v>
      </c>
      <c r="AX12" s="16" t="s">
        <v>16696</v>
      </c>
      <c r="AY12" s="23">
        <f>B7L505C23*B7L121C1</f>
        <v>199.90211467199998</v>
      </c>
      <c r="AZ12" s="16" t="s">
        <v>15556</v>
      </c>
      <c r="BA12" s="23">
        <f>A1L309C17</f>
        <v>154.51399999999998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6.6317408799999988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13.263481759999998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26.526963519999995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26.526963519999995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79.580890559999986</v>
      </c>
      <c r="BV12" s="16" t="s">
        <v>16702</v>
      </c>
      <c r="BW12" s="23">
        <f>B7L505C35*B7L121C1</f>
        <v>206.91031545599998</v>
      </c>
      <c r="BX12" s="16" t="s">
        <v>15562</v>
      </c>
      <c r="BY12" s="23">
        <f>A1L309C18</f>
        <v>155.13524999999998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6.6584049299999997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13.316809859999999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26.633619719999999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26.633619719999999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79.900859159999996</v>
      </c>
      <c r="CT12" s="16" t="s">
        <v>16708</v>
      </c>
      <c r="CU12" s="23">
        <f>B7L505C47*B7L121C1</f>
        <v>207.74223381600001</v>
      </c>
      <c r="CV12" s="16" t="s">
        <v>15568</v>
      </c>
      <c r="CW12" s="23">
        <f>A1L309C19</f>
        <v>147.02679999999998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6.3103902559999989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12.620780511999998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25.241561023999996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25.241561023999996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75.724683071999991</v>
      </c>
      <c r="DR12" s="16" t="s">
        <v>16714</v>
      </c>
      <c r="DS12" s="23">
        <f>B7L505C59*B7L121C1</f>
        <v>196.8841759872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1172.953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50.343142759999999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100.68628552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201.37257104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201.37257104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604.11771311999996</v>
      </c>
      <c r="Z13" s="16" t="s">
        <v>16723</v>
      </c>
      <c r="AA13" s="17">
        <f>B7L506C11*B7L121C1</f>
        <v>1570.7060541119999</v>
      </c>
      <c r="AB13" s="16" t="s">
        <v>15583</v>
      </c>
      <c r="AC13" s="17">
        <f>A1L312C16</f>
        <v>1239.8865000000001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53.215928580000003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106.43185716000001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212.86371432000001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212.86371432000001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638.59114296000007</v>
      </c>
      <c r="AX13" s="16" t="s">
        <v>16729</v>
      </c>
      <c r="AY13" s="17">
        <f>B7L506C23*B7L121C1</f>
        <v>1660.3369716960003</v>
      </c>
      <c r="AZ13" s="16" t="s">
        <v>15589</v>
      </c>
      <c r="BA13" s="17">
        <f>A1L312C17</f>
        <v>1292.671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55.48143932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110.96287864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221.92575728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221.92575728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665.77727184000003</v>
      </c>
      <c r="BV13" s="16" t="s">
        <v>16735</v>
      </c>
      <c r="BW13" s="17">
        <f>B7L506C35*B7L121C1</f>
        <v>1731.0209067840001</v>
      </c>
      <c r="BX13" s="16" t="s">
        <v>15595</v>
      </c>
      <c r="BY13" s="17">
        <f>A1L312C18</f>
        <v>1317.248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56.536284160000001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113.07256832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226.14513664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226.14513664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678.43540991999998</v>
      </c>
      <c r="CT13" s="16" t="s">
        <v>16741</v>
      </c>
      <c r="CU13" s="17">
        <f>B7L506C47*B7L121C1</f>
        <v>1763.932065792</v>
      </c>
      <c r="CV13" s="16" t="s">
        <v>15601</v>
      </c>
      <c r="CW13" s="17">
        <f>A1L312C19</f>
        <v>1289.9862000000001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55.366207704000004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110.73241540800001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221.46483081600002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221.46483081600002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664.39449244800005</v>
      </c>
      <c r="DR13" s="16" t="s">
        <v>16747</v>
      </c>
      <c r="DS13" s="17">
        <f>B7L506C59*B7L121C1</f>
        <v>1727.4256803648002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131.24700000000001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5.6331212400000004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11.266242480000001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22.532484960000001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22.532484960000001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67.597454880000001</v>
      </c>
      <c r="Z14" s="16" t="s">
        <v>16756</v>
      </c>
      <c r="AA14" s="23">
        <f>B7L507C11*B7L121C1</f>
        <v>175.75338268800002</v>
      </c>
      <c r="AB14" s="16" t="s">
        <v>15616</v>
      </c>
      <c r="AC14" s="23">
        <f>A1L313C16</f>
        <v>131.14000000000001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5.6285288000000007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11.257057600000001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22.514115200000003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22.514115200000003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67.542345600000004</v>
      </c>
      <c r="AX14" s="16" t="s">
        <v>16762</v>
      </c>
      <c r="AY14" s="23">
        <f>B7L507C23*B7L121C1</f>
        <v>175.61009856000001</v>
      </c>
      <c r="AZ14" s="16" t="s">
        <v>15622</v>
      </c>
      <c r="BA14" s="23">
        <f>A1L313C17</f>
        <v>133.96900000000002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5.7499494800000006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11.499898960000001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22.999797920000002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22.999797920000002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68.999393760000004</v>
      </c>
      <c r="BV14" s="16" t="s">
        <v>16768</v>
      </c>
      <c r="BW14" s="23">
        <f>B7L507C35*B7L121C1</f>
        <v>179.39842377600002</v>
      </c>
      <c r="BX14" s="16" t="s">
        <v>15628</v>
      </c>
      <c r="BY14" s="23">
        <f>A1L313C18</f>
        <v>137.99700000000001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5.9228312400000007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11.845662480000001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23.691324960000003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23.691324960000003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71.073974880000009</v>
      </c>
      <c r="CT14" s="16" t="s">
        <v>16774</v>
      </c>
      <c r="CU14" s="23">
        <f>B7L507C47*B7L121C1</f>
        <v>184.79233468800004</v>
      </c>
      <c r="CV14" s="16" t="s">
        <v>15634</v>
      </c>
      <c r="CW14" s="23">
        <f>A1L313C19</f>
        <v>141.13760000000002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6.0576257920000005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12.115251584000001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24.230503168000002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24.230503168000002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72.69150950400001</v>
      </c>
      <c r="DR14" s="16" t="s">
        <v>16780</v>
      </c>
      <c r="DS14" s="23">
        <f>B7L507C59*B7L121C1</f>
        <v>188.99792471040004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269.36900000000003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11.561317480000001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23.122634960000003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46.245269920000005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46.245269920000005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138.73580976000002</v>
      </c>
      <c r="Z15" s="16" t="s">
        <v>16789</v>
      </c>
      <c r="AA15" s="23">
        <f>B7L508C11*B7L121C1</f>
        <v>360.7131053760001</v>
      </c>
      <c r="AB15" s="16" t="s">
        <v>15649</v>
      </c>
      <c r="AC15" s="23">
        <f>A1L314C16</f>
        <v>271.52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11.653638399999998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23.307276799999997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46.614553599999994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46.614553599999994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139.84366079999998</v>
      </c>
      <c r="AX15" s="16" t="s">
        <v>16795</v>
      </c>
      <c r="AY15" s="23">
        <f>B7L508C23*B7L121C1</f>
        <v>363.59351807999997</v>
      </c>
      <c r="AZ15" s="16" t="s">
        <v>15655</v>
      </c>
      <c r="BA15" s="23">
        <f>A1L314C17</f>
        <v>279.05899999999997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11.977212279999998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23.954424559999996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47.908849119999992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47.908849119999992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143.72654735999998</v>
      </c>
      <c r="BV15" s="16" t="s">
        <v>16801</v>
      </c>
      <c r="BW15" s="23">
        <f>B7L508C35*B7L121C1</f>
        <v>373.68902313599995</v>
      </c>
      <c r="BX15" s="16" t="s">
        <v>15661</v>
      </c>
      <c r="BY15" s="23">
        <f>A1L314C18</f>
        <v>283.61824999999999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12.17289529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24.345790579999999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48.691581159999998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48.691581159999998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146.07474348</v>
      </c>
      <c r="CT15" s="16" t="s">
        <v>16807</v>
      </c>
      <c r="CU15" s="23">
        <f>B7L508C47*B7L121C1</f>
        <v>379.794333048</v>
      </c>
      <c r="CV15" s="16" t="s">
        <v>15667</v>
      </c>
      <c r="CW15" s="23">
        <f>A1L314C19</f>
        <v>296.57799999999997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12.729127759999999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25.458255519999998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50.916511039999996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50.916511039999996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152.74953312</v>
      </c>
      <c r="DR15" s="16" t="s">
        <v>16813</v>
      </c>
      <c r="DS15" s="23">
        <f>B7L508C59*B7L121C1</f>
        <v>397.14878611199998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19.187999999999999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0.82354896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1.64709792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3.29419584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3.29419584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9.8825875199999995</v>
      </c>
      <c r="Z16" s="16" t="s">
        <v>16822</v>
      </c>
      <c r="AA16" s="23">
        <f>B7L509C11*B7L121C1</f>
        <v>25.694727552</v>
      </c>
      <c r="AB16" s="16" t="s">
        <v>15682</v>
      </c>
      <c r="AC16" s="23">
        <f>A1L316C16</f>
        <v>20.981499999999997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0.90052597999999984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1.8010519599999997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3.6021039199999993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3.6021039199999993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10.806311759999998</v>
      </c>
      <c r="AX16" s="16" t="s">
        <v>16828</v>
      </c>
      <c r="AY16" s="23">
        <f>B7L509C23*B7L121C1</f>
        <v>28.096410575999997</v>
      </c>
      <c r="AZ16" s="16" t="s">
        <v>15688</v>
      </c>
      <c r="BA16" s="23">
        <f>A1L316C17</f>
        <v>21.799999999999997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0.93565599999999982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1.8713119999999996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3.7426239999999993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3.7426239999999993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11.227871999999998</v>
      </c>
      <c r="BV16" s="16" t="s">
        <v>16834</v>
      </c>
      <c r="BW16" s="23">
        <f>B7L509C35*B7L121C1</f>
        <v>29.192467199999996</v>
      </c>
      <c r="BX16" s="16" t="s">
        <v>15694</v>
      </c>
      <c r="BY16" s="23">
        <f>A1L316C18</f>
        <v>21.515999999999998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0.92346671999999996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1.8469334399999999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3.6938668799999999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3.6938668799999999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11.08160064</v>
      </c>
      <c r="CT16" s="16" t="s">
        <v>16840</v>
      </c>
      <c r="CU16" s="23">
        <f>B7L509C47*B7L121C1</f>
        <v>28.812161664000001</v>
      </c>
      <c r="CV16" s="16" t="s">
        <v>15700</v>
      </c>
      <c r="CW16" s="23">
        <f>A1L316C19</f>
        <v>21.5166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0.92349247200000006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1.8469849440000001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3.6939698880000003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3.6939698880000003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11.081909664000001</v>
      </c>
      <c r="DR16" s="16" t="s">
        <v>16846</v>
      </c>
      <c r="DS16" s="23">
        <f>B7L509C59*B7L121C1</f>
        <v>28.812965126400005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36.863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1.58215996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3.1643199200000001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6.3286398400000001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6.3286398400000001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18.985919519999999</v>
      </c>
      <c r="Z17" s="16" t="s">
        <v>16855</v>
      </c>
      <c r="AA17" s="23">
        <f>B7L510C11*B7L121C1</f>
        <v>49.363390752000001</v>
      </c>
      <c r="AB17" s="16" t="s">
        <v>15715</v>
      </c>
      <c r="AC17" s="23">
        <f>A1L315C16</f>
        <v>36.386499999999998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1.5617085799999999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3.1234171599999998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6.2468343199999996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6.2468343199999996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18.740502960000001</v>
      </c>
      <c r="AX17" s="16" t="s">
        <v>16861</v>
      </c>
      <c r="AY17" s="23">
        <f>B7L510C23*B7L121C1</f>
        <v>48.725307696000002</v>
      </c>
      <c r="AZ17" s="16" t="s">
        <v>15721</v>
      </c>
      <c r="BA17" s="23">
        <f>A1L315C17</f>
        <v>37.789666666666669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1.6219324933333334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3.2438649866666669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6.4877299733333338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6.4877299733333338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19.463189920000001</v>
      </c>
      <c r="BV17" s="16" t="s">
        <v>16867</v>
      </c>
      <c r="BW17" s="23">
        <f>B7L510C35*B7L121C1</f>
        <v>50.604293792000007</v>
      </c>
      <c r="BX17" s="16" t="s">
        <v>15727</v>
      </c>
      <c r="BY17" s="23">
        <f>A1L315C18</f>
        <v>39.087499999999999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1.6776354999999998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3.3552709999999997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6.7105419999999993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6.7105419999999993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20.131625999999997</v>
      </c>
      <c r="CT17" s="16" t="s">
        <v>16873</v>
      </c>
      <c r="CU17" s="23">
        <f>B7L510C47*B7L121C1</f>
        <v>52.342227599999994</v>
      </c>
      <c r="CV17" s="16" t="s">
        <v>15733</v>
      </c>
      <c r="CW17" s="23">
        <f>A1L315C19</f>
        <v>41.880800000000001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1.7975239359999999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3.5950478719999999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7.1900957439999997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7.1900957439999997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21.570287231999998</v>
      </c>
      <c r="DR17" s="16" t="s">
        <v>16879</v>
      </c>
      <c r="DS17" s="23">
        <f>B7L510C59*B7L121C1</f>
        <v>56.082746803199996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188.18100000000001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6.1459914600000003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6.1459914600000003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12.291982920000001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24.583965840000001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36.87594876</v>
      </c>
      <c r="Z18" s="16" t="s">
        <v>16888</v>
      </c>
      <c r="AA18" s="23">
        <f>B7L511C11*B7L121C1</f>
        <v>95.877466776000006</v>
      </c>
      <c r="AB18" s="16" t="s">
        <v>15748</v>
      </c>
      <c r="AC18" s="23">
        <f>A1L317C16</f>
        <v>197.50749999999999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6.4505949500000002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6.4505949500000002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12.9011899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25.802379800000001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38.703569700000003</v>
      </c>
      <c r="AX18" s="16" t="s">
        <v>16894</v>
      </c>
      <c r="AY18" s="23">
        <f>B7L511C23*B7L121C1</f>
        <v>100.62928122000001</v>
      </c>
      <c r="AZ18" s="16" t="s">
        <v>15754</v>
      </c>
      <c r="BA18" s="23">
        <f>A1L317C17</f>
        <v>216.48799999999997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7.0704980799999992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7.0704980799999992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14.140996159999998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28.281992319999997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42.422988479999994</v>
      </c>
      <c r="BV18" s="16" t="s">
        <v>16900</v>
      </c>
      <c r="BW18" s="23">
        <f>B7L511C35*B7L121C1</f>
        <v>110.29977004799998</v>
      </c>
      <c r="BX18" s="16" t="s">
        <v>15760</v>
      </c>
      <c r="BY18" s="23">
        <f>A1L317C18</f>
        <v>230.40124999999998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7.5249048249999992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7.5249048249999992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15.049809649999998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30.099619299999997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45.149428949999994</v>
      </c>
      <c r="CT18" s="16" t="s">
        <v>16906</v>
      </c>
      <c r="CU18" s="23">
        <f>B7L511C47*B7L121C1</f>
        <v>117.38851526999998</v>
      </c>
      <c r="CV18" s="16" t="s">
        <v>15766</v>
      </c>
      <c r="CW18" s="23">
        <f>A1L317C19</f>
        <v>238.88059999999996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7.8018403959999993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7.8018403959999993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15.603680791999999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31.207361583999997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46.811042375999996</v>
      </c>
      <c r="DR18" s="16" t="s">
        <v>16912</v>
      </c>
      <c r="DS18" s="23">
        <f>B7L511C59*B7L121C1</f>
        <v>121.7087101776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50.04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2.1477168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4.2954336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8.5908671999999999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8.5908671999999999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25.772601600000002</v>
      </c>
      <c r="Z19" s="16" t="s">
        <v>16921</v>
      </c>
      <c r="AA19" s="23">
        <f>B7L512C11*B7L121C1</f>
        <v>67.008764160000013</v>
      </c>
      <c r="AB19" s="16" t="s">
        <v>15781</v>
      </c>
      <c r="AC19" s="23">
        <f>A1L318C16</f>
        <v>48.325000000000003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2.074109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4.148218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8.2964359999999999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8.2964359999999999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24.889308</v>
      </c>
      <c r="AX19" s="16" t="s">
        <v>16927</v>
      </c>
      <c r="AY19" s="23">
        <f>B7L512C23*B7L121C1</f>
        <v>64.712200800000005</v>
      </c>
      <c r="AZ19" s="16" t="s">
        <v>15787</v>
      </c>
      <c r="BA19" s="23">
        <f>A1L318C17</f>
        <v>43.186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1.8535431200000001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3.7070862400000002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7.4141724800000004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7.4141724800000004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22.24251744</v>
      </c>
      <c r="BV19" s="16" t="s">
        <v>16933</v>
      </c>
      <c r="BW19" s="23">
        <f>B7L512C35*B7L121C1</f>
        <v>57.830545344000001</v>
      </c>
      <c r="BX19" s="16" t="s">
        <v>15793</v>
      </c>
      <c r="BY19" s="23">
        <f>A1L318C18</f>
        <v>39.591499999999996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1.6992671799999999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3.3985343599999998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6.7970687199999995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6.7970687199999995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20.391206159999999</v>
      </c>
      <c r="CT19" s="16" t="s">
        <v>16939</v>
      </c>
      <c r="CU19" s="23">
        <f>B7L512C47*B7L121C1</f>
        <v>53.017136016000002</v>
      </c>
      <c r="CV19" s="16" t="s">
        <v>15799</v>
      </c>
      <c r="CW19" s="23">
        <f>A1L318C19</f>
        <v>36.956399999999995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1.5861686879999999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3.1723373759999998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6.3446747519999995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6.3446747519999995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19.034024255999999</v>
      </c>
      <c r="DR19" s="16" t="s">
        <v>16945</v>
      </c>
      <c r="DS19" s="23">
        <f>B7L512C59*B7L121C1</f>
        <v>49.488463065600001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1.3460000000000001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5.777032E-2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0.11554064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0.23108128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0.23108128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0.69324384000000006</v>
      </c>
      <c r="Z20" s="16" t="s">
        <v>16954</v>
      </c>
      <c r="AA20" s="23">
        <f>B7L513C11*B7L121C1</f>
        <v>1.8024339840000001</v>
      </c>
      <c r="AB20" s="16" t="s">
        <v>15814</v>
      </c>
      <c r="AC20" s="23">
        <f>A1L319C16</f>
        <v>1.4535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6.2384219999999997E-2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0.12476843999999999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0.24953687999999999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0.24953687999999999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0.74861063999999999</v>
      </c>
      <c r="AX20" s="16" t="s">
        <v>16960</v>
      </c>
      <c r="AY20" s="23">
        <f>B7L513C23*B7L121C1</f>
        <v>1.946387664</v>
      </c>
      <c r="AZ20" s="16" t="s">
        <v>15820</v>
      </c>
      <c r="BA20" s="23">
        <f>A1L319C17</f>
        <v>1.3733333333333333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5.8943466666666666E-2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0.11788693333333333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0.23577386666666666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0.23577386666666666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0.70732159999999999</v>
      </c>
      <c r="BV20" s="16" t="s">
        <v>16966</v>
      </c>
      <c r="BW20" s="23">
        <f>B7L513C35*B7L121C1</f>
        <v>1.83903616</v>
      </c>
      <c r="BX20" s="16" t="s">
        <v>15826</v>
      </c>
      <c r="BY20" s="23">
        <f>A1L319C18</f>
        <v>1.4067500000000002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6.0377710000000008E-2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0.12075542000000002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0.24151084000000003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0.24151084000000003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0.72453252000000012</v>
      </c>
      <c r="CT20" s="16" t="s">
        <v>16972</v>
      </c>
      <c r="CU20" s="23">
        <f>B7L513C47*B7L121C1</f>
        <v>1.8837845520000003</v>
      </c>
      <c r="CV20" s="16" t="s">
        <v>15832</v>
      </c>
      <c r="CW20" s="23">
        <f>A1L319C19</f>
        <v>1.3052000000000001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5.6019184000000007E-2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0.11203836800000001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0.22407673600000003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0.22407673600000003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0.67223020800000011</v>
      </c>
      <c r="DR20" s="16" t="s">
        <v>16978</v>
      </c>
      <c r="DS20" s="23">
        <f>B7L513C59*B7L121C1</f>
        <v>1.7477985408000003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136.95599999999999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5.8781515199999994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11.756303039999999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23.512606079999998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23.512606079999998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70.537818239999993</v>
      </c>
      <c r="Z21" s="16" t="s">
        <v>16987</v>
      </c>
      <c r="AA21" s="23">
        <f>B7L514C11*B7L121C1</f>
        <v>183.398327424</v>
      </c>
      <c r="AB21" s="16" t="s">
        <v>15847</v>
      </c>
      <c r="AC21" s="23">
        <f>A1L320C16</f>
        <v>136.02850000000001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5.8383432200000005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11.676686440000001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23.353372880000002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23.353372880000002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70.060118640000013</v>
      </c>
      <c r="AX21" s="16" t="s">
        <v>16993</v>
      </c>
      <c r="AY21" s="23">
        <f>B7L514C23*B7L121C1</f>
        <v>182.15630846400003</v>
      </c>
      <c r="AZ21" s="16" t="s">
        <v>15853</v>
      </c>
      <c r="BA21" s="23">
        <f>A1L320C17</f>
        <v>132.35966666666667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5.6808768933333331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11.361753786666666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22.723507573333332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22.723507573333332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68.170522719999994</v>
      </c>
      <c r="BV21" s="16" t="s">
        <v>16999</v>
      </c>
      <c r="BW21" s="23">
        <f>B7L514C35*B7L121C1</f>
        <v>177.243359072</v>
      </c>
      <c r="BX21" s="16" t="s">
        <v>15859</v>
      </c>
      <c r="BY21" s="23">
        <f>A1L320C18</f>
        <v>128.82525000000001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5.5291797300000001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11.05835946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22.11671892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22.11671892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66.350156760000004</v>
      </c>
      <c r="CT21" s="16" t="s">
        <v>17005</v>
      </c>
      <c r="CU21" s="23">
        <f>B7L514C47*B7L121C1</f>
        <v>172.51040757600001</v>
      </c>
      <c r="CV21" s="16" t="s">
        <v>15865</v>
      </c>
      <c r="CW21" s="23">
        <f>A1L320C19</f>
        <v>125.0134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5.3655751280000006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10.731150256000001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21.462300512000002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21.462300512000002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64.386901536000011</v>
      </c>
      <c r="DR21" s="16" t="s">
        <v>17011</v>
      </c>
      <c r="DS21" s="23">
        <f>B7L514C59*B7L121C1</f>
        <v>167.40594399360003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549.10500000000002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23.567586600000002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47.135173200000004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94.270346400000008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94.270346400000008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282.81103920000004</v>
      </c>
      <c r="Z22" s="16" t="s">
        <v>17020</v>
      </c>
      <c r="AA22" s="23">
        <f>B7L515C11*B7L121C1</f>
        <v>735.30870192000009</v>
      </c>
      <c r="AB22" s="16" t="s">
        <v>15880</v>
      </c>
      <c r="AC22" s="23">
        <f>A1L323C16</f>
        <v>555.49549999999999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23.84186686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47.683733719999999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95.367467439999999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95.367467439999999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286.10240232000001</v>
      </c>
      <c r="AX22" s="16" t="s">
        <v>17026</v>
      </c>
      <c r="AY22" s="23">
        <f>B7L515C23*B7L121C1</f>
        <v>743.86624603200005</v>
      </c>
      <c r="AZ22" s="16" t="s">
        <v>15886</v>
      </c>
      <c r="BA22" s="23">
        <f>A1L323C17</f>
        <v>560.13599999999997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24.041037119999999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48.082074239999997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96.164148479999994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96.164148479999994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288.49244543999998</v>
      </c>
      <c r="BV22" s="16" t="s">
        <v>17032</v>
      </c>
      <c r="BW22" s="23">
        <f>B7L515C35*B7L121C1</f>
        <v>750.080358144</v>
      </c>
      <c r="BX22" s="16" t="s">
        <v>15892</v>
      </c>
      <c r="BY22" s="23">
        <f>A1L323C18</f>
        <v>549.50649999999996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23.584818979999998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47.169637959999996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94.339275919999992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94.339275919999992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283.01782775999999</v>
      </c>
      <c r="CT22" s="16" t="s">
        <v>17038</v>
      </c>
      <c r="CU22" s="23">
        <f>B7L515C47*B7L121C1</f>
        <v>735.84635217599998</v>
      </c>
      <c r="CV22" s="16" t="s">
        <v>15898</v>
      </c>
      <c r="CW22" s="23">
        <f>A1L323C19</f>
        <v>500.58699999999999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21.48519404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42.970388079999999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85.940776159999999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85.940776159999999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257.82232848000001</v>
      </c>
      <c r="DR22" s="16" t="s">
        <v>17044</v>
      </c>
      <c r="DS22" s="23">
        <f>B7L515C59*B7L121C1</f>
        <v>670.338054048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3470.393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113.34303538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215.35176722200001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430.70353444400001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453.37214152000001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1292.110603332</v>
      </c>
      <c r="Z23" s="16" t="s">
        <v>17054</v>
      </c>
      <c r="AA23" s="17">
        <f>B7L516C11*B7L121C1</f>
        <v>3359.4875686631999</v>
      </c>
      <c r="AB23" s="16" t="s">
        <v>15914</v>
      </c>
      <c r="AC23" s="17">
        <f>A1L324C16</f>
        <v>3574.6394999999998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116.74772607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221.82067953299997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443.64135906599995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466.99090428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1330.9240771979998</v>
      </c>
      <c r="AX23" s="16" t="s">
        <v>17060</v>
      </c>
      <c r="AY23" s="17">
        <f>B7L516C23*B7L121C1</f>
        <v>3460.4026007147995</v>
      </c>
      <c r="AZ23" s="16" t="s">
        <v>15920</v>
      </c>
      <c r="BA23" s="17">
        <f>A1L324C17</f>
        <v>3668.3123333333333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119.80708080666668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227.63345353266666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455.26690706533333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479.2283232266667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1365.800721196</v>
      </c>
      <c r="BV23" s="16" t="s">
        <v>17066</v>
      </c>
      <c r="BW23" s="17">
        <f>B7L516C35*B7L121C1</f>
        <v>3551.0818751096003</v>
      </c>
      <c r="BX23" s="16" t="s">
        <v>15926</v>
      </c>
      <c r="BY23" s="17">
        <f>A1L324C18</f>
        <v>3709.2182499999999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121.14306804500001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230.1718292855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460.34365857099999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484.57227218000003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1381.0309757129999</v>
      </c>
      <c r="CT23" s="16" t="s">
        <v>17072</v>
      </c>
      <c r="CU23" s="17">
        <f>B7L516C47*B7L121C1</f>
        <v>3590.6805368537998</v>
      </c>
      <c r="CV23" s="16" t="s">
        <v>15932</v>
      </c>
      <c r="CW23" s="17">
        <f>A1L324C19</f>
        <v>3653.7122000000004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119.33024045200001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226.72745685880002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453.45491371760005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477.32096180800005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1360.3647411528002</v>
      </c>
      <c r="DR23" s="16" t="s">
        <v>17078</v>
      </c>
      <c r="DS23" s="17">
        <f>B7L516C59*B7L121C1</f>
        <v>3536.9483269972807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4.2500000000000003E-3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2.3923250000000001E-4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4.3061850000000002E-4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6.4592775000000006E-4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4.7846500000000002E-4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2.260747125E-3</v>
      </c>
      <c r="CT8" s="16" t="s">
        <v>17151</v>
      </c>
      <c r="CU8" s="23">
        <f>B7L601C47*B7L121C1</f>
        <v>5.8779425249999998E-3</v>
      </c>
      <c r="CV8" s="16" t="s">
        <v>15436</v>
      </c>
      <c r="CW8" s="23">
        <f>A1L301C19</f>
        <v>1.0600000000000002E-2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5.9667400000000005E-4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1.0740132E-3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1.6110198E-3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1.1933480000000001E-3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5.6385693000000001E-3</v>
      </c>
      <c r="DR8" s="16" t="s">
        <v>17157</v>
      </c>
      <c r="DS8" s="23">
        <f>B7L601C59*B7L121C1</f>
        <v>1.4660280180000001E-2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9.8350000000000009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0.55361215000000008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0.99650187000000012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1.4947528050000001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1.1072243000000002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5.2316348175000007</v>
      </c>
      <c r="Z9" s="16" t="s">
        <v>17166</v>
      </c>
      <c r="AA9" s="23">
        <f>B7L602C11*B7L121C1</f>
        <v>13.602250525500002</v>
      </c>
      <c r="AB9" s="16" t="s">
        <v>15451</v>
      </c>
      <c r="AC9" s="23">
        <f>A1L304C16</f>
        <v>10.412500000000001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0.58611962500000003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1.0550153250000001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1.5825229875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1.1722392500000001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5.5388304562500004</v>
      </c>
      <c r="AX9" s="16" t="s">
        <v>17172</v>
      </c>
      <c r="AY9" s="23">
        <f>B7L602C23*B7L121C1</f>
        <v>14.400959186250001</v>
      </c>
      <c r="AZ9" s="16" t="s">
        <v>15457</v>
      </c>
      <c r="BA9" s="23">
        <f>A1L304C17</f>
        <v>10.900666666666666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0.61359852666666659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1.1044773479999999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1.6567160219999999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1.2271970533333332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5.798506076999999</v>
      </c>
      <c r="BV9" s="16" t="s">
        <v>17178</v>
      </c>
      <c r="BW9" s="23">
        <f>B7L602C35*B7L121C1</f>
        <v>15.076115800199998</v>
      </c>
      <c r="BX9" s="16" t="s">
        <v>15463</v>
      </c>
      <c r="BY9" s="23">
        <f>A1L304C18</f>
        <v>10.89725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0.6134062025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1.1041311645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1.6561967467500001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1.226812405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5.7966886136250002</v>
      </c>
      <c r="CT9" s="16" t="s">
        <v>17184</v>
      </c>
      <c r="CU9" s="23">
        <f>B7L602C47*B7L121C1</f>
        <v>15.071390395425</v>
      </c>
      <c r="CV9" s="16" t="s">
        <v>15469</v>
      </c>
      <c r="CW9" s="23">
        <f>A1L304C19</f>
        <v>10.744800000000001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0.60482479200000006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1.0886846256000002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1.6330269384000005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1.2096495840000001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5.7155942844000016</v>
      </c>
      <c r="DR9" s="16" t="s">
        <v>17190</v>
      </c>
      <c r="DS9" s="23">
        <f>B7L602C59*B7L121C1</f>
        <v>14.860545139440005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236.87700000000001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13.33380633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26.66761266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40.001418989999998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26.66761266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140.004966465</v>
      </c>
      <c r="Z10" s="16" t="s">
        <v>17199</v>
      </c>
      <c r="AA10" s="23">
        <f>B7L603C11*B7L121C1</f>
        <v>364.012912809</v>
      </c>
      <c r="AB10" s="16" t="s">
        <v>15484</v>
      </c>
      <c r="AC10" s="23">
        <f>A1L305C16</f>
        <v>233.38850000000002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13.137438665000001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26.274877330000002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39.412315995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26.274877330000002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137.94310598250001</v>
      </c>
      <c r="AX10" s="16" t="s">
        <v>17205</v>
      </c>
      <c r="AY10" s="23">
        <f>B7L603C23*B7L121C1</f>
        <v>358.65207555450007</v>
      </c>
      <c r="AZ10" s="16" t="s">
        <v>15490</v>
      </c>
      <c r="BA10" s="23">
        <f>A1L305C17</f>
        <v>227.84866666666667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12.825601446666667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25.651202893333334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38.476804340000001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25.651202893333334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134.66881519</v>
      </c>
      <c r="BV10" s="16" t="s">
        <v>17211</v>
      </c>
      <c r="BW10" s="23">
        <f>B7L603C35*B7L121C1</f>
        <v>350.13891949400005</v>
      </c>
      <c r="BX10" s="16" t="s">
        <v>15496</v>
      </c>
      <c r="BY10" s="23">
        <f>A1L305C18</f>
        <v>213.31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12.007219900000001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24.014439800000002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36.021659700000001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24.014439800000002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126.07580895000001</v>
      </c>
      <c r="CT10" s="16" t="s">
        <v>17217</v>
      </c>
      <c r="CU10" s="23">
        <f>B7L603C47*B7L121C1</f>
        <v>327.79710327000004</v>
      </c>
      <c r="CV10" s="16" t="s">
        <v>15502</v>
      </c>
      <c r="CW10" s="23">
        <f>A1L305C19</f>
        <v>206.58940000000001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11.628917326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23.257834652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34.886751977999999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23.257834652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122.10363192299999</v>
      </c>
      <c r="DR10" s="16" t="s">
        <v>17223</v>
      </c>
      <c r="DS10" s="23">
        <f>B7L603C59*B7L121C1</f>
        <v>317.46944299979998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530.81899999999996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29.879801509999997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59.759603019999993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89.639404529999993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59.759603019999993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313.73791585499998</v>
      </c>
      <c r="Z11" s="16" t="s">
        <v>17232</v>
      </c>
      <c r="AA11" s="23">
        <f>B7L604C11*B7L121C1</f>
        <v>815.718581223</v>
      </c>
      <c r="AB11" s="16" t="s">
        <v>15517</v>
      </c>
      <c r="AC11" s="23">
        <f>A1L308C16</f>
        <v>542.83299999999997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30.556069569999998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61.112139139999996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91.668208709999988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61.112139139999996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320.83873048499999</v>
      </c>
      <c r="AX11" s="16" t="s">
        <v>17238</v>
      </c>
      <c r="AY11" s="23">
        <f>B7L604C23*B7L121C1</f>
        <v>834.18069926099997</v>
      </c>
      <c r="AZ11" s="16" t="s">
        <v>15523</v>
      </c>
      <c r="BA11" s="23">
        <f>A1L308C17</f>
        <v>556.21699999999998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31.309454929999998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62.618909859999995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93.928364789999989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62.618909859999995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328.74927676499999</v>
      </c>
      <c r="BV11" s="16" t="s">
        <v>17244</v>
      </c>
      <c r="BW11" s="23">
        <f>B7L604C35*B7L121C1</f>
        <v>854.748119589</v>
      </c>
      <c r="BX11" s="16" t="s">
        <v>15529</v>
      </c>
      <c r="BY11" s="23">
        <f>A1L308C18</f>
        <v>580.67349999999999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32.686111314999998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65.372222629999996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98.058333944999987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65.372222629999996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343.20416880749997</v>
      </c>
      <c r="CT11" s="16" t="s">
        <v>17250</v>
      </c>
      <c r="CU11" s="23">
        <f>B7L604C47*B7L121C1</f>
        <v>892.33083889949989</v>
      </c>
      <c r="CV11" s="16" t="s">
        <v>15535</v>
      </c>
      <c r="CW11" s="23">
        <f>A1L308C19</f>
        <v>595.49879999999996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33.520627451999999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67.041254903999999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100.561882356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67.041254903999999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351.96658824600001</v>
      </c>
      <c r="DR11" s="16" t="s">
        <v>17256</v>
      </c>
      <c r="DS11" s="23">
        <f>B7L604C59*B7L121C1</f>
        <v>915.11312943960002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137.613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7.7462357700000002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15.49247154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23.238707310000002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15.49247154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81.335475584999998</v>
      </c>
      <c r="Z12" s="16" t="s">
        <v>17265</v>
      </c>
      <c r="AA12" s="23">
        <f>B7L605C11*B7L121C1</f>
        <v>211.47223652100001</v>
      </c>
      <c r="AB12" s="16" t="s">
        <v>15550</v>
      </c>
      <c r="AC12" s="23">
        <f>A1L309C16</f>
        <v>149.28049999999999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8.4029993449999996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16.805998689999999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25.208998035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16.805998689999999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88.231493122499998</v>
      </c>
      <c r="AX12" s="16" t="s">
        <v>17271</v>
      </c>
      <c r="AY12" s="23">
        <f>B7L605C23*B7L121C1</f>
        <v>229.4018821185</v>
      </c>
      <c r="AZ12" s="16" t="s">
        <v>15556</v>
      </c>
      <c r="BA12" s="23">
        <f>A1L309C17</f>
        <v>154.51399999999998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8.6975930599999991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17.395186119999998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26.092779179999997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17.395186119999998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91.324727129999985</v>
      </c>
      <c r="BV12" s="16" t="s">
        <v>17277</v>
      </c>
      <c r="BW12" s="23">
        <f>B7L605C35*B7L121C1</f>
        <v>237.44429053799996</v>
      </c>
      <c r="BX12" s="16" t="s">
        <v>15562</v>
      </c>
      <c r="BY12" s="23">
        <f>A1L309C18</f>
        <v>155.13524999999998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8.7325632224999996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17.465126444999999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26.197689667500001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17.465126444999999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91.691913836249995</v>
      </c>
      <c r="CT12" s="16" t="s">
        <v>17283</v>
      </c>
      <c r="CU12" s="23">
        <f>B7L605C47*B7L121C1</f>
        <v>238.39897597424999</v>
      </c>
      <c r="CV12" s="16" t="s">
        <v>15568</v>
      </c>
      <c r="CW12" s="23">
        <f>A1L309C19</f>
        <v>147.02679999999998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8.2761385719999989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16.552277143999998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24.828415715999995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16.552277143999998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86.899455005999982</v>
      </c>
      <c r="DR12" s="16" t="s">
        <v>17289</v>
      </c>
      <c r="DS12" s="23">
        <f>B7L605C59*B7L121C1</f>
        <v>225.93858301559996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1172.953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66.025524369999999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132.05104874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198.07657311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132.05104874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693.26800588499998</v>
      </c>
      <c r="Z13" s="16" t="s">
        <v>17298</v>
      </c>
      <c r="AA13" s="17">
        <f>B7L606C11*B7L121C1</f>
        <v>1802.496815301</v>
      </c>
      <c r="AB13" s="16" t="s">
        <v>15583</v>
      </c>
      <c r="AC13" s="17">
        <f>A1L312C16</f>
        <v>1239.8865000000001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69.79321108500001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139.58642217000002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209.37963325500004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139.58642217000002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732.82871639250016</v>
      </c>
      <c r="AX13" s="16" t="s">
        <v>17304</v>
      </c>
      <c r="AY13" s="17">
        <f>B7L606C23*B7L121C1</f>
        <v>1905.3546626205004</v>
      </c>
      <c r="AZ13" s="16" t="s">
        <v>15589</v>
      </c>
      <c r="BA13" s="17">
        <f>A1L312C17</f>
        <v>1292.671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72.764450589999996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145.52890117999999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218.29335176999999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145.52890117999999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764.02673119499991</v>
      </c>
      <c r="BV13" s="16" t="s">
        <v>17310</v>
      </c>
      <c r="BW13" s="17">
        <f>B7L606C35*B7L121C1</f>
        <v>1986.4695011069998</v>
      </c>
      <c r="BX13" s="16" t="s">
        <v>15595</v>
      </c>
      <c r="BY13" s="17">
        <f>A1L312C18</f>
        <v>1317.248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74.147889919999997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148.29577983999999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222.44366975999998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148.29577983999999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778.55284415999995</v>
      </c>
      <c r="CT13" s="16" t="s">
        <v>17316</v>
      </c>
      <c r="CU13" s="17">
        <f>B7L606C47*B7L121C1</f>
        <v>2024.237394816</v>
      </c>
      <c r="CV13" s="16" t="s">
        <v>15601</v>
      </c>
      <c r="CW13" s="17">
        <f>A1L312C19</f>
        <v>1289.9862000000001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72.613323198000003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145.22664639600001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217.83996959400002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145.22664639600001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762.439893579</v>
      </c>
      <c r="DR13" s="16" t="s">
        <v>17322</v>
      </c>
      <c r="DS13" s="17">
        <f>B7L606C59*B7L121C1</f>
        <v>1982.3437233054001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131.24700000000001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7.3878936300000007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14.775787260000001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22.163680890000002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14.775787260000001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77.57288311500001</v>
      </c>
      <c r="Z14" s="16" t="s">
        <v>17331</v>
      </c>
      <c r="AA14" s="23">
        <f>B7L607C11*B7L121C1</f>
        <v>201.68949609900002</v>
      </c>
      <c r="AB14" s="16" t="s">
        <v>15616</v>
      </c>
      <c r="AC14" s="23">
        <f>A1L313C16</f>
        <v>131.14000000000001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7.3818706000000009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14.763741200000002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22.145611800000005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14.763741200000002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77.509641300000013</v>
      </c>
      <c r="AX14" s="16" t="s">
        <v>17337</v>
      </c>
      <c r="AY14" s="23">
        <f>B7L607C23*B7L121C1</f>
        <v>201.52506738000005</v>
      </c>
      <c r="AZ14" s="16" t="s">
        <v>15622</v>
      </c>
      <c r="BA14" s="23">
        <f>A1L313C17</f>
        <v>133.96900000000002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7.5411150100000013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15.082230020000003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22.623345030000003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15.082230020000003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79.181707605000014</v>
      </c>
      <c r="BV14" s="16" t="s">
        <v>17343</v>
      </c>
      <c r="BW14" s="23">
        <f>B7L607C35*B7L121C1</f>
        <v>205.87243977300005</v>
      </c>
      <c r="BX14" s="16" t="s">
        <v>15628</v>
      </c>
      <c r="BY14" s="23">
        <f>A1L313C18</f>
        <v>137.99700000000001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7.7678511300000004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15.535702260000001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23.303553390000001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15.535702260000001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81.562436865000009</v>
      </c>
      <c r="CT14" s="16" t="s">
        <v>17349</v>
      </c>
      <c r="CU14" s="23">
        <f>B7L607C47*B7L121C1</f>
        <v>212.06233584900002</v>
      </c>
      <c r="CV14" s="16" t="s">
        <v>15634</v>
      </c>
      <c r="CW14" s="23">
        <f>A1L313C19</f>
        <v>141.13760000000002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7.9446355040000007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15.889271008000001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23.833906512000002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15.889271008000001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83.41867279200001</v>
      </c>
      <c r="DR14" s="16" t="s">
        <v>17355</v>
      </c>
      <c r="DS14" s="23">
        <f>B7L607C59*B7L121C1</f>
        <v>216.88854925920003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269.36900000000003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15.162781010000002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30.325562020000003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45.488343030000003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30.325562020000003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159.20920060500001</v>
      </c>
      <c r="Z15" s="16" t="s">
        <v>17364</v>
      </c>
      <c r="AA15" s="23">
        <f>B7L608C11*B7L121C1</f>
        <v>413.94392157300001</v>
      </c>
      <c r="AB15" s="16" t="s">
        <v>15649</v>
      </c>
      <c r="AC15" s="23">
        <f>A1L314C16</f>
        <v>271.52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15.283860799999999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30.567721599999999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45.851582399999998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30.567721599999999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160.4805384</v>
      </c>
      <c r="AX15" s="16" t="s">
        <v>17370</v>
      </c>
      <c r="AY15" s="23">
        <f>B7L608C23*B7L121C1</f>
        <v>417.24939984000002</v>
      </c>
      <c r="AZ15" s="16" t="s">
        <v>15655</v>
      </c>
      <c r="BA15" s="23">
        <f>A1L314C17</f>
        <v>279.05899999999997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15.708231109999998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31.416462219999996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47.124693329999992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31.416462219999996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164.93642665499999</v>
      </c>
      <c r="BV15" s="16" t="s">
        <v>17376</v>
      </c>
      <c r="BW15" s="23">
        <f>B7L608C35*B7L121C1</f>
        <v>428.83470930300001</v>
      </c>
      <c r="BX15" s="16" t="s">
        <v>15661</v>
      </c>
      <c r="BY15" s="23">
        <f>A1L314C18</f>
        <v>283.61824999999999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15.9648712925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31.929742585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47.894613877499999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31.929742585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167.63114857125001</v>
      </c>
      <c r="CT15" s="16" t="s">
        <v>17382</v>
      </c>
      <c r="CU15" s="23">
        <f>B7L608C47*B7L121C1</f>
        <v>435.84098628525004</v>
      </c>
      <c r="CV15" s="16" t="s">
        <v>15667</v>
      </c>
      <c r="CW15" s="23">
        <f>A1L314C19</f>
        <v>296.57799999999997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16.694375619999999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33.388751239999998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50.083126859999993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33.388751239999998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175.29094400999998</v>
      </c>
      <c r="DR15" s="16" t="s">
        <v>17388</v>
      </c>
      <c r="DS15" s="23">
        <f>B7L608C59*B7L121C1</f>
        <v>455.75645442599995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19.187999999999999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1.08009252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2.16018504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3.24027756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2.16018504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11.34097146</v>
      </c>
      <c r="Z16" s="16" t="s">
        <v>17397</v>
      </c>
      <c r="AA16" s="23">
        <f>B7L609C11*B7L121C1</f>
        <v>29.486525796000002</v>
      </c>
      <c r="AB16" s="16" t="s">
        <v>15682</v>
      </c>
      <c r="AC16" s="23">
        <f>A1L316C16</f>
        <v>20.981499999999997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1.1810486349999998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2.3620972699999996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3.5431459049999994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2.3620972699999996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12.401010667499998</v>
      </c>
      <c r="AX16" s="16" t="s">
        <v>17403</v>
      </c>
      <c r="AY16" s="23">
        <f>B7L609C23*B7L121C1</f>
        <v>32.242627735499994</v>
      </c>
      <c r="AZ16" s="16" t="s">
        <v>15688</v>
      </c>
      <c r="BA16" s="23">
        <f>A1L316C17</f>
        <v>21.799999999999997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1.2271219999999998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2.4542439999999996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3.6813659999999997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2.4542439999999996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12.884780999999998</v>
      </c>
      <c r="BV16" s="16" t="s">
        <v>17409</v>
      </c>
      <c r="BW16" s="23">
        <f>B7L609C35*B7L121C1</f>
        <v>33.500430599999994</v>
      </c>
      <c r="BX16" s="16" t="s">
        <v>15694</v>
      </c>
      <c r="BY16" s="23">
        <f>A1L316C18</f>
        <v>21.515999999999998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1.21113564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2.4222712799999999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3.6334069199999997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2.4222712799999999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12.716924219999999</v>
      </c>
      <c r="CT16" s="16" t="s">
        <v>17415</v>
      </c>
      <c r="CU16" s="23">
        <f>B7L609C47*B7L121C1</f>
        <v>33.064002971999997</v>
      </c>
      <c r="CV16" s="16" t="s">
        <v>15700</v>
      </c>
      <c r="CW16" s="23">
        <f>A1L316C19</f>
        <v>21.5166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1.211169414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2.422338828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3.633508242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2.422338828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12.717278846999999</v>
      </c>
      <c r="DR16" s="16" t="s">
        <v>17421</v>
      </c>
      <c r="DS16" s="23">
        <f>B7L609C59*B7L121C1</f>
        <v>33.064925002199999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36.863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2.0750182700000002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4.1500365400000003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6.2250548100000005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4.1500365400000003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21.787691835</v>
      </c>
      <c r="Z17" s="16" t="s">
        <v>17430</v>
      </c>
      <c r="AA17" s="23">
        <f>B7L610C11*B7L121C1</f>
        <v>56.647998771000005</v>
      </c>
      <c r="AB17" s="16" t="s">
        <v>15715</v>
      </c>
      <c r="AC17" s="23">
        <f>A1L315C16</f>
        <v>36.386499999999998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2.0481960849999998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4.0963921699999997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6.1445882549999995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4.0963921699999997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21.506058892499997</v>
      </c>
      <c r="AX17" s="16" t="s">
        <v>17436</v>
      </c>
      <c r="AY17" s="23">
        <f>B7L610C23*B7L121C1</f>
        <v>55.915753120499993</v>
      </c>
      <c r="AZ17" s="16" t="s">
        <v>15721</v>
      </c>
      <c r="BA17" s="23">
        <f>A1L315C17</f>
        <v>37.789666666666669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2.1271803366666666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4.2543606733333332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6.3815410099999994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4.2543606733333332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22.335393534999998</v>
      </c>
      <c r="BV17" s="16" t="s">
        <v>17442</v>
      </c>
      <c r="BW17" s="23">
        <f>B7L610C35*B7L121C1</f>
        <v>58.072023191</v>
      </c>
      <c r="BX17" s="16" t="s">
        <v>15727</v>
      </c>
      <c r="BY17" s="23">
        <f>A1L315C18</f>
        <v>39.087499999999999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2.2002353750000001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4.4004707500000002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6.6007061250000003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4.4004707500000002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23.1024714375</v>
      </c>
      <c r="CT17" s="16" t="s">
        <v>17448</v>
      </c>
      <c r="CU17" s="23">
        <f>B7L610C47*B7L121C1</f>
        <v>60.066425737500005</v>
      </c>
      <c r="CV17" s="16" t="s">
        <v>15733</v>
      </c>
      <c r="CW17" s="23">
        <f>A1L315C19</f>
        <v>41.880800000000001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2.3574702319999998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4.7149404639999997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7.0724106959999995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4.7149404639999997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24.753437435999999</v>
      </c>
      <c r="DR17" s="16" t="s">
        <v>17454</v>
      </c>
      <c r="DS17" s="23">
        <f>B7L610C59*B7L121C1</f>
        <v>64.358937333599997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188.18100000000001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10.592708490000001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10.592708490000001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15.889062735000003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21.185416980000003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55.611719572500007</v>
      </c>
      <c r="Z18" s="16" t="s">
        <v>17463</v>
      </c>
      <c r="AA18" s="23">
        <f>B7L611C11*B7L121C1</f>
        <v>144.59047088850002</v>
      </c>
      <c r="AB18" s="16" t="s">
        <v>15748</v>
      </c>
      <c r="AC18" s="23">
        <f>A1L317C16</f>
        <v>197.50749999999999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11.117697175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11.117697175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16.676545762499998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22.23539435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58.367910168750001</v>
      </c>
      <c r="AX18" s="16" t="s">
        <v>17469</v>
      </c>
      <c r="AY18" s="23">
        <f>B7L611C23*B7L121C1</f>
        <v>151.75656643875001</v>
      </c>
      <c r="AZ18" s="16" t="s">
        <v>15754</v>
      </c>
      <c r="BA18" s="23">
        <f>A1L317C17</f>
        <v>216.48799999999997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12.186109519999999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12.186109519999999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18.279164279999996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24.372219039999997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63.97707497999999</v>
      </c>
      <c r="BV18" s="16" t="s">
        <v>17475</v>
      </c>
      <c r="BW18" s="23">
        <f>B7L611C35*B7L121C1</f>
        <v>166.34039494799998</v>
      </c>
      <c r="BX18" s="16" t="s">
        <v>15760</v>
      </c>
      <c r="BY18" s="23">
        <f>A1L317C18</f>
        <v>230.40124999999998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12.969286362499998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12.969286362499998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19.453929543749997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25.938572724999997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68.088753403124997</v>
      </c>
      <c r="CT18" s="16" t="s">
        <v>17481</v>
      </c>
      <c r="CU18" s="23">
        <f>B7L611C47*B7L121C1</f>
        <v>177.030758848125</v>
      </c>
      <c r="CV18" s="16" t="s">
        <v>15766</v>
      </c>
      <c r="CW18" s="23">
        <f>A1L317C19</f>
        <v>238.88059999999996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13.446588973999997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13.446588973999997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20.169883460999998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26.893177947999995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70.594592113499985</v>
      </c>
      <c r="DR18" s="16" t="s">
        <v>17487</v>
      </c>
      <c r="DS18" s="23">
        <f>B7L611C59*B7L121C1</f>
        <v>183.54593949509996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50.04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2.8167515999999999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5.6335031999999998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8.4502547999999997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5.6335031999999998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29.575891800000001</v>
      </c>
      <c r="Z19" s="16" t="s">
        <v>17496</v>
      </c>
      <c r="AA19" s="23">
        <f>B7L612C11*B7L121C1</f>
        <v>76.897318679999998</v>
      </c>
      <c r="AB19" s="16" t="s">
        <v>15781</v>
      </c>
      <c r="AC19" s="23">
        <f>A1L318C16</f>
        <v>48.325000000000003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2.7202142500000002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5.4404285000000003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8.1606427500000009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5.4404285000000003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28.562249625000003</v>
      </c>
      <c r="AX19" s="16" t="s">
        <v>17502</v>
      </c>
      <c r="AY19" s="23">
        <f>B7L612C23*B7L121C1</f>
        <v>74.261849025000018</v>
      </c>
      <c r="AZ19" s="16" t="s">
        <v>15787</v>
      </c>
      <c r="BA19" s="23">
        <f>A1L318C17</f>
        <v>43.186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2.43093994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4.86187988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7.2928198200000001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4.86187988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25.524869370000001</v>
      </c>
      <c r="BV19" s="16" t="s">
        <v>17508</v>
      </c>
      <c r="BW19" s="23">
        <f>B7L612C35*B7L121C1</f>
        <v>66.364660362000009</v>
      </c>
      <c r="BX19" s="16" t="s">
        <v>15793</v>
      </c>
      <c r="BY19" s="23">
        <f>A1L318C18</f>
        <v>39.591499999999996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2.2286055349999998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4.4572110699999996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6.6858166049999994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4.4572110699999996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23.400358117499998</v>
      </c>
      <c r="CT19" s="16" t="s">
        <v>17514</v>
      </c>
      <c r="CU19" s="23">
        <f>B7L612C47*B7L121C1</f>
        <v>60.840931105499997</v>
      </c>
      <c r="CV19" s="16" t="s">
        <v>15799</v>
      </c>
      <c r="CW19" s="23">
        <f>A1L318C19</f>
        <v>36.956399999999995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2.0802757559999998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4.1605515119999996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6.2408272679999994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4.1605515119999996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21.842895437999999</v>
      </c>
      <c r="DR19" s="16" t="s">
        <v>17520</v>
      </c>
      <c r="DS19" s="23">
        <f>B7L612C59*B7L121C1</f>
        <v>56.791528138799997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1.3460000000000001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7.5766340000000001E-2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0.15153268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0.22729902000000002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0.15153268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0.79554657000000006</v>
      </c>
      <c r="Z20" s="16" t="s">
        <v>17529</v>
      </c>
      <c r="AA20" s="23">
        <f>B7L613C11*B7L121C1</f>
        <v>2.0684210820000004</v>
      </c>
      <c r="AB20" s="16" t="s">
        <v>15814</v>
      </c>
      <c r="AC20" s="23">
        <f>A1L319C16</f>
        <v>1.4535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8.1817515000000007E-2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0.16363503000000001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0.24545254500000002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0.16363503000000001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0.85908390750000008</v>
      </c>
      <c r="AX20" s="16" t="s">
        <v>17535</v>
      </c>
      <c r="AY20" s="23">
        <f>B7L613C23*B7L121C1</f>
        <v>2.2336181595000002</v>
      </c>
      <c r="AZ20" s="16" t="s">
        <v>15820</v>
      </c>
      <c r="BA20" s="23">
        <f>A1L319C17</f>
        <v>1.3733333333333333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7.7304933333333326E-2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0.15460986666666665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0.23191479999999998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0.15460986666666665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0.81170179999999992</v>
      </c>
      <c r="BV20" s="16" t="s">
        <v>17541</v>
      </c>
      <c r="BW20" s="23">
        <f>B7L613C35*B7L121C1</f>
        <v>2.1104246799999999</v>
      </c>
      <c r="BX20" s="16" t="s">
        <v>15826</v>
      </c>
      <c r="BY20" s="23">
        <f>A1L319C18</f>
        <v>1.4067500000000002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7.9185957500000015E-2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0.15837191500000003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0.23755787250000004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0.15837191500000003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0.83145255375000016</v>
      </c>
      <c r="CT20" s="16" t="s">
        <v>17547</v>
      </c>
      <c r="CU20" s="23">
        <f>B7L613C47*B7L121C1</f>
        <v>2.1617766397500007</v>
      </c>
      <c r="CV20" s="16" t="s">
        <v>15832</v>
      </c>
      <c r="CW20" s="23">
        <f>A1L319C19</f>
        <v>1.3052000000000001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7.3469708000000009E-2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0.14693941600000002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0.22040912400000001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0.14693941600000002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0.7714319340000001</v>
      </c>
      <c r="DR20" s="16" t="s">
        <v>17553</v>
      </c>
      <c r="DS20" s="23">
        <f>B7L613C59*B7L121C1</f>
        <v>2.0057230284000003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136.95599999999999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7.7092532399999989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15.418506479999998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23.127759719999997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15.418506479999998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80.947159019999987</v>
      </c>
      <c r="Z21" s="16" t="s">
        <v>17562</v>
      </c>
      <c r="AA21" s="23">
        <f>B7L614C11*B7L121C1</f>
        <v>210.46261345199997</v>
      </c>
      <c r="AB21" s="16" t="s">
        <v>15847</v>
      </c>
      <c r="AC21" s="23">
        <f>A1L320C16</f>
        <v>136.02850000000001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7.6570442650000006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15.314088530000001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22.971132795000003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15.314088530000001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80.398964782500002</v>
      </c>
      <c r="AX21" s="16" t="s">
        <v>17568</v>
      </c>
      <c r="AY21" s="23">
        <f>B7L614C23*B7L121C1</f>
        <v>209.03730843450001</v>
      </c>
      <c r="AZ21" s="16" t="s">
        <v>15853</v>
      </c>
      <c r="BA21" s="23">
        <f>A1L320C17</f>
        <v>132.35966666666667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7.4505256366666668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14.901051273333334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22.351576909999999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14.901051273333334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78.230519185000006</v>
      </c>
      <c r="BV21" s="16" t="s">
        <v>17574</v>
      </c>
      <c r="BW21" s="23">
        <f>B7L614C35*B7L121C1</f>
        <v>203.39934988100003</v>
      </c>
      <c r="BX21" s="16" t="s">
        <v>15859</v>
      </c>
      <c r="BY21" s="23">
        <f>A1L320C18</f>
        <v>128.82525000000001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7.2515733225000005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14.503146645000001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21.754719967500002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14.503146645000001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76.141519886250009</v>
      </c>
      <c r="CT21" s="16" t="s">
        <v>17580</v>
      </c>
      <c r="CU21" s="23">
        <f>B7L614C47*B7L121C1</f>
        <v>197.96795170425003</v>
      </c>
      <c r="CV21" s="16" t="s">
        <v>15865</v>
      </c>
      <c r="CW21" s="23">
        <f>A1L320C19</f>
        <v>125.0134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7.0370042860000002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14.074008572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21.111012858000002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14.074008572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73.888545003000004</v>
      </c>
      <c r="DR21" s="16" t="s">
        <v>17586</v>
      </c>
      <c r="DS21" s="23">
        <f>B7L614C59*B7L121C1</f>
        <v>192.11021700780003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549.10500000000002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30.90912045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61.818240899999999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92.727361349999995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61.818240899999999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324.54576472499997</v>
      </c>
      <c r="Z22" s="16" t="s">
        <v>17595</v>
      </c>
      <c r="AA22" s="23">
        <f>B7L615C11*B7L121C1</f>
        <v>843.81898828499993</v>
      </c>
      <c r="AB22" s="16" t="s">
        <v>15880</v>
      </c>
      <c r="AC22" s="23">
        <f>A1L323C16</f>
        <v>555.49549999999999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31.268841694999999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62.537683389999998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93.806525085000004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62.537683389999998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328.32283779749997</v>
      </c>
      <c r="AX22" s="16" t="s">
        <v>17601</v>
      </c>
      <c r="AY22" s="23">
        <f>B7L615C23*B7L121C1</f>
        <v>853.63937827349991</v>
      </c>
      <c r="AZ22" s="16" t="s">
        <v>15886</v>
      </c>
      <c r="BA22" s="23">
        <f>A1L323C17</f>
        <v>560.13599999999997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31.530055439999998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63.060110879999996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94.590166319999994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63.060110879999996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331.06558211999999</v>
      </c>
      <c r="BV22" s="16" t="s">
        <v>17607</v>
      </c>
      <c r="BW22" s="23">
        <f>B7L615C35*B7L121C1</f>
        <v>860.77051351199998</v>
      </c>
      <c r="BX22" s="16" t="s">
        <v>15892</v>
      </c>
      <c r="BY22" s="23">
        <f>A1L323C18</f>
        <v>549.50649999999996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30.931720884999997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61.863441769999994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92.795162654999984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61.863441769999994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324.78306929249999</v>
      </c>
      <c r="CT22" s="16" t="s">
        <v>17613</v>
      </c>
      <c r="CU22" s="23">
        <f>B7L615C47*B7L121C1</f>
        <v>844.43598016049998</v>
      </c>
      <c r="CV22" s="16" t="s">
        <v>15898</v>
      </c>
      <c r="CW22" s="23">
        <f>A1L323C19</f>
        <v>500.58699999999999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28.178042229999999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56.356084459999998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84.534126689999994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56.356084459999998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295.86944341499998</v>
      </c>
      <c r="DR22" s="16" t="s">
        <v>17619</v>
      </c>
      <c r="DS22" s="23">
        <f>B7L615C59*B7L121C1</f>
        <v>769.26055287899999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3470.393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195.34842197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371.16200174299996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556.74300261449991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390.69684394000001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1948.6005091507498</v>
      </c>
      <c r="Z23" s="16" t="s">
        <v>17629</v>
      </c>
      <c r="AA23" s="17">
        <f>B7L616C11*B7L121C1</f>
        <v>5066.3613237919499</v>
      </c>
      <c r="AB23" s="16" t="s">
        <v>15914</v>
      </c>
      <c r="AC23" s="17">
        <f>A1L324C16</f>
        <v>3574.6394999999998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201.21645745499998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382.31126916449995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573.46690374674995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402.43291490999997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2007.1341631136247</v>
      </c>
      <c r="AX23" s="16" t="s">
        <v>17635</v>
      </c>
      <c r="AY23" s="17">
        <f>B7L616C23*B7L121C1</f>
        <v>5218.5488240954246</v>
      </c>
      <c r="AZ23" s="16" t="s">
        <v>15920</v>
      </c>
      <c r="BA23" s="17">
        <f>A1L324C17</f>
        <v>3668.3123333333333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206.48930124333333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392.32967236233333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588.49450854349993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412.97860248666666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2059.7307799022501</v>
      </c>
      <c r="BV23" s="16" t="s">
        <v>17641</v>
      </c>
      <c r="BW23" s="17">
        <f>B7L616C35*B7L121C1</f>
        <v>5355.3000277458505</v>
      </c>
      <c r="BX23" s="16" t="s">
        <v>15926</v>
      </c>
      <c r="BY23" s="17">
        <f>A1L324C18</f>
        <v>3709.2182499999999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208.79189529249999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396.70460105574995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595.05690158362495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417.58379058499997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2082.6991555426871</v>
      </c>
      <c r="CT23" s="16" t="s">
        <v>17647</v>
      </c>
      <c r="CU23" s="17">
        <f>B7L616C47*B7L121C1</f>
        <v>5415.0178044109871</v>
      </c>
      <c r="CV23" s="16" t="s">
        <v>15932</v>
      </c>
      <c r="CW23" s="17">
        <f>A1L324C19</f>
        <v>3653.7122000000004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205.66745973800002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390.7681735022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586.15226025330003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411.33491947600004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2051.5329108865499</v>
      </c>
      <c r="DR23" s="16" t="s">
        <v>17653</v>
      </c>
      <c r="DS23" s="17">
        <f>B7L616C59*B7L121C1</f>
        <v>5333.98556830503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23">
        <f>A1L201C21</f>
        <v>0.66666666666666663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3.3333333333333331E-3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1.6666666666666666E-3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3.3333333333333331E-3</v>
      </c>
      <c r="AX8" s="16" t="s">
        <v>17709</v>
      </c>
      <c r="AY8" s="23">
        <f>B7L701C23*B7L121C1</f>
        <v>8.6666666666666663E-3</v>
      </c>
      <c r="AZ8" s="16" t="s">
        <v>14741</v>
      </c>
      <c r="BA8" s="23">
        <f>A1L201C24</f>
        <v>3.25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1.6250000000000001E-2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8.1250000000000003E-3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1.6250000000000001E-2</v>
      </c>
      <c r="BN8" s="16" t="s">
        <v>17713</v>
      </c>
      <c r="BO8" s="23">
        <f>B7L701C31*B7L121C1</f>
        <v>4.2250000000000003E-2</v>
      </c>
      <c r="BP8" s="16" t="s">
        <v>14749</v>
      </c>
      <c r="BQ8" s="23">
        <f>A1L201C27</f>
        <v>6.1999999999999993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3.0999999999999996E-2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1.5499999999999998E-2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3.0999999999999996E-2</v>
      </c>
      <c r="CD8" s="16" t="s">
        <v>17717</v>
      </c>
      <c r="CE8" s="23">
        <f>B7L701C39*B7L121C1</f>
        <v>8.0599999999999991E-2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14084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70.42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35.21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70.42</v>
      </c>
      <c r="R9" s="16" t="s">
        <v>17723</v>
      </c>
      <c r="S9" s="23">
        <f>B7L702C7*B7L121C1</f>
        <v>183.09200000000001</v>
      </c>
      <c r="T9" s="16" t="s">
        <v>14765</v>
      </c>
      <c r="U9" s="17">
        <f>A1L202C18</f>
        <v>14780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73.900000000000006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36.950000000000003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73.900000000000006</v>
      </c>
      <c r="AH9" s="16" t="s">
        <v>17727</v>
      </c>
      <c r="AI9" s="23">
        <f>B7L702C15*B7L121C1</f>
        <v>192.14000000000001</v>
      </c>
      <c r="AJ9" s="16" t="s">
        <v>14773</v>
      </c>
      <c r="AK9" s="17">
        <f>A1L202C21</f>
        <v>15168.666666666668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75.843333333333334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37.921666666666667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75.843333333333334</v>
      </c>
      <c r="AX9" s="16" t="s">
        <v>17731</v>
      </c>
      <c r="AY9" s="23">
        <f>B7L702C23*B7L121C1</f>
        <v>197.19266666666667</v>
      </c>
      <c r="AZ9" s="16" t="s">
        <v>14781</v>
      </c>
      <c r="BA9" s="17">
        <f>A1L202C24</f>
        <v>15322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76.61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38.305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76.61</v>
      </c>
      <c r="BN9" s="16" t="s">
        <v>17735</v>
      </c>
      <c r="BO9" s="23">
        <f>B7L702C31*B7L121C1</f>
        <v>199.18600000000001</v>
      </c>
      <c r="BP9" s="16" t="s">
        <v>14789</v>
      </c>
      <c r="BQ9" s="17">
        <f>A1L202C27</f>
        <v>15425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77.125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38.5625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77.125</v>
      </c>
      <c r="CD9" s="16" t="s">
        <v>17739</v>
      </c>
      <c r="CE9" s="23">
        <f>B7L702C39*B7L121C1</f>
        <v>200.52500000000001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257938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1289.69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644.84500000000003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1289.69</v>
      </c>
      <c r="R10" s="16" t="s">
        <v>17745</v>
      </c>
      <c r="S10" s="17">
        <f>B7L703C7*B7L121C1</f>
        <v>3353.1940000000004</v>
      </c>
      <c r="T10" s="16" t="s">
        <v>14805</v>
      </c>
      <c r="U10" s="17">
        <f>A1L203C18</f>
        <v>262051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1310.2550000000001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655.12750000000005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1310.2550000000001</v>
      </c>
      <c r="AH10" s="16" t="s">
        <v>17749</v>
      </c>
      <c r="AI10" s="17">
        <f>B7L703C15*B7L121C1</f>
        <v>3406.6630000000005</v>
      </c>
      <c r="AJ10" s="16" t="s">
        <v>14813</v>
      </c>
      <c r="AK10" s="17">
        <f>A1L203C21</f>
        <v>262319.66666666663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1311.5983333333331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655.79916666666657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1311.5983333333331</v>
      </c>
      <c r="AX10" s="16" t="s">
        <v>17753</v>
      </c>
      <c r="AY10" s="17">
        <f>B7L703C23*B7L121C1</f>
        <v>3410.1556666666661</v>
      </c>
      <c r="AZ10" s="16" t="s">
        <v>14821</v>
      </c>
      <c r="BA10" s="17">
        <f>A1L203C24</f>
        <v>260517.5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1302.5875000000001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651.29375000000005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1302.5875000000001</v>
      </c>
      <c r="BN10" s="16" t="s">
        <v>17757</v>
      </c>
      <c r="BO10" s="17">
        <f>B7L703C31*B7L121C1</f>
        <v>3386.7275000000004</v>
      </c>
      <c r="BP10" s="16" t="s">
        <v>14829</v>
      </c>
      <c r="BQ10" s="17">
        <f>A1L203C27</f>
        <v>262153.59999999998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1310.7679999999998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655.3839999999999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1310.7679999999998</v>
      </c>
      <c r="CD10" s="16" t="s">
        <v>17761</v>
      </c>
      <c r="CE10" s="17">
        <f>B7L703C39*B7L121C1</f>
        <v>3407.9967999999994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529205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2646.0250000000001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1323.0125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2646.0250000000001</v>
      </c>
      <c r="R11" s="16" t="s">
        <v>17767</v>
      </c>
      <c r="S11" s="17">
        <f>B7L704C7*B7L121C1</f>
        <v>6879.6650000000009</v>
      </c>
      <c r="T11" s="16" t="s">
        <v>14845</v>
      </c>
      <c r="U11" s="17">
        <f>A1L204C18</f>
        <v>544418.5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2722.0925000000002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1361.0462500000001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2722.0925000000002</v>
      </c>
      <c r="AH11" s="16" t="s">
        <v>17771</v>
      </c>
      <c r="AI11" s="17">
        <f>B7L704C15*B7L121C1</f>
        <v>7077.4405000000006</v>
      </c>
      <c r="AJ11" s="16" t="s">
        <v>14853</v>
      </c>
      <c r="AK11" s="17">
        <f>A1L204C21</f>
        <v>572412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2862.06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1431.03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2862.06</v>
      </c>
      <c r="AX11" s="16" t="s">
        <v>17775</v>
      </c>
      <c r="AY11" s="17">
        <f>B7L704C23*B7L121C1</f>
        <v>7441.3559999999998</v>
      </c>
      <c r="AZ11" s="16" t="s">
        <v>14861</v>
      </c>
      <c r="BA11" s="17">
        <f>A1L204C24</f>
        <v>618261.25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3091.3062500000001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1545.653125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3091.3062500000001</v>
      </c>
      <c r="BN11" s="16" t="s">
        <v>17779</v>
      </c>
      <c r="BO11" s="17">
        <f>B7L704C31*B7L121C1</f>
        <v>8037.3962500000007</v>
      </c>
      <c r="BP11" s="16" t="s">
        <v>14869</v>
      </c>
      <c r="BQ11" s="17">
        <f>A1L204C27</f>
        <v>631073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3155.3649999999998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1577.6824999999999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3155.3649999999998</v>
      </c>
      <c r="CD11" s="16" t="s">
        <v>17783</v>
      </c>
      <c r="CE11" s="17">
        <f>B7L704C39*B7L121C1</f>
        <v>8203.9490000000005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129241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646.20500000000004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323.10250000000002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646.20500000000004</v>
      </c>
      <c r="R12" s="16" t="s">
        <v>17789</v>
      </c>
      <c r="S12" s="17">
        <f>B7L705C7*B7L121C1</f>
        <v>1680.1330000000003</v>
      </c>
      <c r="T12" s="16" t="s">
        <v>14885</v>
      </c>
      <c r="U12" s="17">
        <f>A1L205C18</f>
        <v>144298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721.49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360.745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721.49</v>
      </c>
      <c r="AH12" s="16" t="s">
        <v>17793</v>
      </c>
      <c r="AI12" s="17">
        <f>B7L705C15*B7L121C1</f>
        <v>1875.874</v>
      </c>
      <c r="AJ12" s="16" t="s">
        <v>14893</v>
      </c>
      <c r="AK12" s="17">
        <f>A1L205C21</f>
        <v>151122.33333333331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755.61166666666657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377.80583333333328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755.61166666666657</v>
      </c>
      <c r="AX12" s="16" t="s">
        <v>17797</v>
      </c>
      <c r="AY12" s="17">
        <f>B7L705C23*B7L121C1</f>
        <v>1964.5903333333331</v>
      </c>
      <c r="AZ12" s="16" t="s">
        <v>14901</v>
      </c>
      <c r="BA12" s="17">
        <f>A1L205C24</f>
        <v>150639.25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753.19624999999996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376.59812499999998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753.19624999999996</v>
      </c>
      <c r="BN12" s="16" t="s">
        <v>17801</v>
      </c>
      <c r="BO12" s="17">
        <f>B7L705C31*B7L121C1</f>
        <v>1958.31025</v>
      </c>
      <c r="BP12" s="16" t="s">
        <v>14909</v>
      </c>
      <c r="BQ12" s="17">
        <f>A1L205C27</f>
        <v>143490.40000000002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717.45200000000011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358.72600000000006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717.45200000000011</v>
      </c>
      <c r="CD12" s="16" t="s">
        <v>17805</v>
      </c>
      <c r="CE12" s="17">
        <f>B7L705C39*B7L121C1</f>
        <v>1865.3752000000004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1213917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6069.585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3034.7925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6069.585</v>
      </c>
      <c r="R13" s="16" t="s">
        <v>17811</v>
      </c>
      <c r="S13" s="17">
        <f>B7L706C7*B7L121C1</f>
        <v>15780.921</v>
      </c>
      <c r="T13" s="16" t="s">
        <v>14925</v>
      </c>
      <c r="U13" s="17">
        <f>A1L206C18</f>
        <v>1294055.5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6470.2775000000001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3235.1387500000001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6470.2775000000001</v>
      </c>
      <c r="AH13" s="16" t="s">
        <v>17815</v>
      </c>
      <c r="AI13" s="17">
        <f>B7L706C15*B7L121C1</f>
        <v>16822.7215</v>
      </c>
      <c r="AJ13" s="16" t="s">
        <v>14933</v>
      </c>
      <c r="AK13" s="17">
        <f>A1L206C21</f>
        <v>1363637.6666666667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6818.1883333333335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3409.0941666666668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6818.1883333333335</v>
      </c>
      <c r="AX13" s="16" t="s">
        <v>17819</v>
      </c>
      <c r="AY13" s="17">
        <f>B7L706C23*B7L121C1</f>
        <v>17727.289666666667</v>
      </c>
      <c r="AZ13" s="16" t="s">
        <v>14941</v>
      </c>
      <c r="BA13" s="17">
        <f>A1L206C24</f>
        <v>1396987.5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6984.9375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3492.46875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6984.9375</v>
      </c>
      <c r="BN13" s="16" t="s">
        <v>17823</v>
      </c>
      <c r="BO13" s="17">
        <f>B7L706C31*B7L121C1</f>
        <v>18160.837500000001</v>
      </c>
      <c r="BP13" s="16" t="s">
        <v>14949</v>
      </c>
      <c r="BQ13" s="17">
        <f>A1L206C27</f>
        <v>1369960.6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6849.8030000000008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3424.9015000000004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6849.8030000000008</v>
      </c>
      <c r="CD13" s="16" t="s">
        <v>17827</v>
      </c>
      <c r="CE13" s="17">
        <f>B7L706C39*B7L121C1</f>
        <v>17809.487800000003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112736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563.67999999999995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281.83999999999997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563.67999999999995</v>
      </c>
      <c r="R14" s="16" t="s">
        <v>17833</v>
      </c>
      <c r="S14" s="17">
        <f>B7L707C7*B7L121C1</f>
        <v>1465.568</v>
      </c>
      <c r="T14" s="16" t="s">
        <v>14965</v>
      </c>
      <c r="U14" s="17">
        <f>A1L207C18</f>
        <v>113554.5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567.77250000000004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283.88625000000002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567.77250000000004</v>
      </c>
      <c r="AH14" s="16" t="s">
        <v>17837</v>
      </c>
      <c r="AI14" s="17">
        <f>B7L707C15*B7L121C1</f>
        <v>1476.2085000000002</v>
      </c>
      <c r="AJ14" s="16" t="s">
        <v>14973</v>
      </c>
      <c r="AK14" s="17">
        <f>A1L207C21</f>
        <v>115627.33333333334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578.13666666666677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289.06833333333338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578.13666666666677</v>
      </c>
      <c r="AX14" s="16" t="s">
        <v>17841</v>
      </c>
      <c r="AY14" s="17">
        <f>B7L707C23*B7L121C1</f>
        <v>1503.1553333333336</v>
      </c>
      <c r="AZ14" s="16" t="s">
        <v>14981</v>
      </c>
      <c r="BA14" s="17">
        <f>A1L207C24</f>
        <v>120067.5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600.33749999999998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300.16874999999999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600.33749999999998</v>
      </c>
      <c r="BN14" s="16" t="s">
        <v>17845</v>
      </c>
      <c r="BO14" s="17">
        <f>B7L707C31*B7L121C1</f>
        <v>1560.8775000000001</v>
      </c>
      <c r="BP14" s="16" t="s">
        <v>14989</v>
      </c>
      <c r="BQ14" s="17">
        <f>A1L207C27</f>
        <v>117816.2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589.08100000000002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294.54050000000001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589.08100000000002</v>
      </c>
      <c r="CD14" s="16" t="s">
        <v>17849</v>
      </c>
      <c r="CE14" s="17">
        <f>B7L707C39*B7L121C1</f>
        <v>1531.6106000000002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257474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1287.3699999999999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643.68499999999995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1287.3699999999999</v>
      </c>
      <c r="R15" s="16" t="s">
        <v>17855</v>
      </c>
      <c r="S15" s="17">
        <f>B7L708C7*B7L121C1</f>
        <v>3347.1619999999998</v>
      </c>
      <c r="T15" s="16" t="s">
        <v>15005</v>
      </c>
      <c r="U15" s="17">
        <f>A1L208C18</f>
        <v>261016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1305.08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652.54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1305.08</v>
      </c>
      <c r="AH15" s="16" t="s">
        <v>17859</v>
      </c>
      <c r="AI15" s="17">
        <f>B7L708C15*B7L121C1</f>
        <v>3393.2080000000001</v>
      </c>
      <c r="AJ15" s="16" t="s">
        <v>15013</v>
      </c>
      <c r="AK15" s="17">
        <f>A1L208C21</f>
        <v>264978.33333333337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1324.8916666666669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662.44583333333344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1324.8916666666669</v>
      </c>
      <c r="AX15" s="16" t="s">
        <v>17863</v>
      </c>
      <c r="AY15" s="17">
        <f>B7L708C23*B7L121C1</f>
        <v>3444.7183333333342</v>
      </c>
      <c r="AZ15" s="16" t="s">
        <v>15021</v>
      </c>
      <c r="BA15" s="17">
        <f>A1L208C24</f>
        <v>267993.5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1339.9675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669.98374999999999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1339.9675</v>
      </c>
      <c r="BN15" s="16" t="s">
        <v>17867</v>
      </c>
      <c r="BO15" s="17">
        <f>B7L708C31*B7L121C1</f>
        <v>3483.9155000000001</v>
      </c>
      <c r="BP15" s="16" t="s">
        <v>15029</v>
      </c>
      <c r="BQ15" s="17">
        <f>A1L208C27</f>
        <v>261748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1308.74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654.37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1308.74</v>
      </c>
      <c r="CD15" s="16" t="s">
        <v>17871</v>
      </c>
      <c r="CE15" s="17">
        <f>B7L708C39*B7L121C1</f>
        <v>3402.7240000000002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26270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131.35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65.674999999999997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131.35</v>
      </c>
      <c r="R16" s="16" t="s">
        <v>17877</v>
      </c>
      <c r="S16" s="23">
        <f>B7L709C7*B7L121C1</f>
        <v>341.51</v>
      </c>
      <c r="T16" s="16" t="s">
        <v>15045</v>
      </c>
      <c r="U16" s="17">
        <f>A1L209C18</f>
        <v>29133.5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145.66749999999999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72.833749999999995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145.66749999999999</v>
      </c>
      <c r="AH16" s="16" t="s">
        <v>17881</v>
      </c>
      <c r="AI16" s="23">
        <f>B7L709C15*B7L121C1</f>
        <v>378.7355</v>
      </c>
      <c r="AJ16" s="16" t="s">
        <v>15053</v>
      </c>
      <c r="AK16" s="17">
        <f>A1L209C21</f>
        <v>30049.666666666668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150.24833333333333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75.124166666666667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150.24833333333333</v>
      </c>
      <c r="AX16" s="16" t="s">
        <v>17885</v>
      </c>
      <c r="AY16" s="23">
        <f>B7L709C23*B7L121C1</f>
        <v>390.64566666666667</v>
      </c>
      <c r="AZ16" s="16" t="s">
        <v>15061</v>
      </c>
      <c r="BA16" s="17">
        <f>A1L209C24</f>
        <v>30083.5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150.41749999999999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75.208749999999995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150.41749999999999</v>
      </c>
      <c r="BN16" s="16" t="s">
        <v>17889</v>
      </c>
      <c r="BO16" s="23">
        <f>B7L709C31*B7L121C1</f>
        <v>391.08549999999997</v>
      </c>
      <c r="BP16" s="16" t="s">
        <v>15069</v>
      </c>
      <c r="BQ16" s="17">
        <f>A1L209C27</f>
        <v>30517.4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152.58700000000002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76.293500000000009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152.58700000000002</v>
      </c>
      <c r="CD16" s="16" t="s">
        <v>17893</v>
      </c>
      <c r="CE16" s="23">
        <f>B7L709C39*B7L121C1</f>
        <v>396.72620000000006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54457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272.28500000000003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136.14250000000001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272.28500000000003</v>
      </c>
      <c r="R17" s="16" t="s">
        <v>17899</v>
      </c>
      <c r="S17" s="23">
        <f>B7L710C7*B7L121C1</f>
        <v>707.94100000000014</v>
      </c>
      <c r="T17" s="16" t="s">
        <v>15085</v>
      </c>
      <c r="U17" s="17">
        <f>A1L210C18</f>
        <v>54786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273.93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136.965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273.93</v>
      </c>
      <c r="AH17" s="16" t="s">
        <v>17903</v>
      </c>
      <c r="AI17" s="23">
        <f>B7L710C15*B7L121C1</f>
        <v>712.21800000000007</v>
      </c>
      <c r="AJ17" s="16" t="s">
        <v>15093</v>
      </c>
      <c r="AK17" s="17">
        <f>A1L210C21</f>
        <v>55913.333333333336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279.56666666666666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139.78333333333333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279.56666666666666</v>
      </c>
      <c r="AX17" s="16" t="s">
        <v>17907</v>
      </c>
      <c r="AY17" s="23">
        <f>B7L710C23*B7L121C1</f>
        <v>726.87333333333333</v>
      </c>
      <c r="AZ17" s="16" t="s">
        <v>15101</v>
      </c>
      <c r="BA17" s="17">
        <f>A1L210C24</f>
        <v>56451.5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282.25749999999999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141.12875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282.25749999999999</v>
      </c>
      <c r="BN17" s="16" t="s">
        <v>17911</v>
      </c>
      <c r="BO17" s="23">
        <f>B7L710C31*B7L121C1</f>
        <v>733.86950000000002</v>
      </c>
      <c r="BP17" s="16" t="s">
        <v>15109</v>
      </c>
      <c r="BQ17" s="17">
        <f>A1L210C27</f>
        <v>58298.400000000001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291.49200000000002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145.74600000000001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291.49200000000002</v>
      </c>
      <c r="CD17" s="16" t="s">
        <v>17915</v>
      </c>
      <c r="CE17" s="23">
        <f>B7L710C39*B7L121C1</f>
        <v>757.87920000000008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697015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3485.0749999999998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1742.5374999999999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3485.0749999999998</v>
      </c>
      <c r="R18" s="16" t="s">
        <v>17921</v>
      </c>
      <c r="S18" s="17">
        <f>B7L711C7*B7L121C1</f>
        <v>9061.1949999999997</v>
      </c>
      <c r="T18" s="16" t="s">
        <v>15125</v>
      </c>
      <c r="U18" s="17">
        <f>A1L211C18</f>
        <v>697030.5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3485.1525000000001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1742.5762500000001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3485.1525000000001</v>
      </c>
      <c r="AH18" s="16" t="s">
        <v>17925</v>
      </c>
      <c r="AI18" s="17">
        <f>B7L711C15*B7L121C1</f>
        <v>9061.3965000000007</v>
      </c>
      <c r="AJ18" s="16" t="s">
        <v>15133</v>
      </c>
      <c r="AK18" s="17">
        <f>A1L211C21</f>
        <v>671263.33333333326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3356.3166666666662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1678.1583333333331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3356.3166666666662</v>
      </c>
      <c r="AX18" s="16" t="s">
        <v>17929</v>
      </c>
      <c r="AY18" s="17">
        <f>B7L711C23*B7L121C1</f>
        <v>8726.4233333333323</v>
      </c>
      <c r="AZ18" s="16" t="s">
        <v>15141</v>
      </c>
      <c r="BA18" s="17">
        <f>A1L211C24</f>
        <v>649114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3245.57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1622.7850000000001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3245.57</v>
      </c>
      <c r="BN18" s="16" t="s">
        <v>17933</v>
      </c>
      <c r="BO18" s="17">
        <f>B7L711C31*B7L121C1</f>
        <v>8438.482</v>
      </c>
      <c r="BP18" s="16" t="s">
        <v>15149</v>
      </c>
      <c r="BQ18" s="17">
        <f>A1L211C27</f>
        <v>637466.80000000005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3187.3340000000003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1593.6670000000001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3187.3340000000003</v>
      </c>
      <c r="CD18" s="16" t="s">
        <v>17937</v>
      </c>
      <c r="CE18" s="17">
        <f>B7L711C39*B7L121C1</f>
        <v>8287.0684000000019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84011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420.05500000000001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210.0275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420.05500000000001</v>
      </c>
      <c r="R19" s="16" t="s">
        <v>17943</v>
      </c>
      <c r="S19" s="17">
        <f>B7L712C7*B7L121C1</f>
        <v>1092.143</v>
      </c>
      <c r="T19" s="16" t="s">
        <v>15165</v>
      </c>
      <c r="U19" s="17">
        <f>A1L212C18</f>
        <v>76461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382.30500000000001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191.1525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382.30500000000001</v>
      </c>
      <c r="AH19" s="16" t="s">
        <v>17947</v>
      </c>
      <c r="AI19" s="23">
        <f>B7L712C15*B7L121C1</f>
        <v>993.99300000000005</v>
      </c>
      <c r="AJ19" s="16" t="s">
        <v>15173</v>
      </c>
      <c r="AK19" s="17">
        <f>A1L212C21</f>
        <v>68053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340.26499999999999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170.13249999999999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340.26499999999999</v>
      </c>
      <c r="AX19" s="16" t="s">
        <v>17951</v>
      </c>
      <c r="AY19" s="23">
        <f>B7L712C23*B7L121C1</f>
        <v>884.68899999999996</v>
      </c>
      <c r="AZ19" s="16" t="s">
        <v>15181</v>
      </c>
      <c r="BA19" s="17">
        <f>A1L212C24</f>
        <v>63047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315.23500000000001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157.61750000000001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315.23500000000001</v>
      </c>
      <c r="BN19" s="16" t="s">
        <v>17955</v>
      </c>
      <c r="BO19" s="23">
        <f>B7L712C31*B7L121C1</f>
        <v>819.6110000000001</v>
      </c>
      <c r="BP19" s="16" t="s">
        <v>15189</v>
      </c>
      <c r="BQ19" s="17">
        <f>A1L212C27</f>
        <v>60005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300.02499999999998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150.01249999999999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300.02499999999998</v>
      </c>
      <c r="CD19" s="16" t="s">
        <v>17959</v>
      </c>
      <c r="CE19" s="23">
        <f>B7L712C39*B7L121C1</f>
        <v>780.06499999999994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1099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5.4950000000000001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2.7475000000000001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5.4950000000000001</v>
      </c>
      <c r="R20" s="16" t="s">
        <v>17965</v>
      </c>
      <c r="S20" s="23">
        <f>B7L713C7*B7L121C1</f>
        <v>14.287000000000001</v>
      </c>
      <c r="T20" s="16" t="s">
        <v>15205</v>
      </c>
      <c r="U20" s="17">
        <f>A1L213C18</f>
        <v>1158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5.79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2.895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5.79</v>
      </c>
      <c r="AH20" s="16" t="s">
        <v>17969</v>
      </c>
      <c r="AI20" s="23">
        <f>B7L713C15*B7L121C1</f>
        <v>15.054</v>
      </c>
      <c r="AJ20" s="16" t="s">
        <v>15213</v>
      </c>
      <c r="AK20" s="17">
        <f>A1L213C21</f>
        <v>1171.3333333333333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5.8566666666666665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2.9283333333333332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5.8566666666666665</v>
      </c>
      <c r="AX20" s="16" t="s">
        <v>17973</v>
      </c>
      <c r="AY20" s="23">
        <f>B7L713C23*B7L121C1</f>
        <v>15.227333333333334</v>
      </c>
      <c r="AZ20" s="16" t="s">
        <v>15221</v>
      </c>
      <c r="BA20" s="17">
        <f>A1L213C24</f>
        <v>1174.5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5.8724999999999996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2.9362499999999998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5.8724999999999996</v>
      </c>
      <c r="BN20" s="16" t="s">
        <v>17977</v>
      </c>
      <c r="BO20" s="23">
        <f>B7L713C31*B7L121C1</f>
        <v>15.2685</v>
      </c>
      <c r="BP20" s="16" t="s">
        <v>15229</v>
      </c>
      <c r="BQ20" s="17">
        <f>A1L213C27</f>
        <v>1162.2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5.8109999999999999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2.9055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5.8109999999999999</v>
      </c>
      <c r="CD20" s="16" t="s">
        <v>17981</v>
      </c>
      <c r="CE20" s="23">
        <f>B7L713C39*B7L121C1</f>
        <v>15.108600000000001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154950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774.75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387.375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774.75</v>
      </c>
      <c r="R21" s="16" t="s">
        <v>17987</v>
      </c>
      <c r="S21" s="17">
        <f>B7L714C7*B7L121C1</f>
        <v>2014.3500000000001</v>
      </c>
      <c r="T21" s="16" t="s">
        <v>15245</v>
      </c>
      <c r="U21" s="17">
        <f>A1L214C18</f>
        <v>153626.5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768.13250000000005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384.06625000000003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768.13250000000005</v>
      </c>
      <c r="AH21" s="16" t="s">
        <v>17991</v>
      </c>
      <c r="AI21" s="17">
        <f>B7L714C15*B7L121C1</f>
        <v>1997.1445000000001</v>
      </c>
      <c r="AJ21" s="16" t="s">
        <v>15253</v>
      </c>
      <c r="AK21" s="17">
        <f>A1L214C21</f>
        <v>149699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748.495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374.2475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748.495</v>
      </c>
      <c r="AX21" s="16" t="s">
        <v>17995</v>
      </c>
      <c r="AY21" s="17">
        <f>B7L714C23*B7L121C1</f>
        <v>1946.087</v>
      </c>
      <c r="AZ21" s="16" t="s">
        <v>15261</v>
      </c>
      <c r="BA21" s="17">
        <f>A1L214C24</f>
        <v>147963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739.81500000000005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369.90750000000003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739.81500000000005</v>
      </c>
      <c r="BN21" s="16" t="s">
        <v>17999</v>
      </c>
      <c r="BO21" s="17">
        <f>B7L714C31*B7L121C1</f>
        <v>1923.5190000000002</v>
      </c>
      <c r="BP21" s="16" t="s">
        <v>15269</v>
      </c>
      <c r="BQ21" s="17">
        <f>A1L214C27</f>
        <v>146150.79999999999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730.75399999999991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365.37699999999995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730.75399999999991</v>
      </c>
      <c r="CD21" s="16" t="s">
        <v>18003</v>
      </c>
      <c r="CE21" s="17">
        <f>B7L714C39*B7L121C1</f>
        <v>1899.9603999999997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47378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236.89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118.44499999999999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236.89</v>
      </c>
      <c r="R22" s="16" t="s">
        <v>18009</v>
      </c>
      <c r="S22" s="23">
        <f>B7L715C7*B7L121C1</f>
        <v>615.91399999999999</v>
      </c>
      <c r="T22" s="16" t="s">
        <v>15285</v>
      </c>
      <c r="U22" s="17">
        <f>A1L215C18</f>
        <v>46379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231.89500000000001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115.94750000000001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231.89500000000001</v>
      </c>
      <c r="AH22" s="16" t="s">
        <v>18013</v>
      </c>
      <c r="AI22" s="23">
        <f>B7L715C15*B7L121C1</f>
        <v>602.92700000000002</v>
      </c>
      <c r="AJ22" s="16" t="s">
        <v>15293</v>
      </c>
      <c r="AK22" s="17">
        <f>A1L215C21</f>
        <v>45018.666666666672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225.09333333333336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112.54666666666668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225.09333333333336</v>
      </c>
      <c r="AX22" s="16" t="s">
        <v>18017</v>
      </c>
      <c r="AY22" s="23">
        <f>B7L715C23*B7L121C1</f>
        <v>585.24266666666676</v>
      </c>
      <c r="AZ22" s="16" t="s">
        <v>15301</v>
      </c>
      <c r="BA22" s="17">
        <f>A1L215C24</f>
        <v>43536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217.68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108.84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217.68</v>
      </c>
      <c r="BN22" s="16" t="s">
        <v>18021</v>
      </c>
      <c r="BO22" s="23">
        <f>B7L715C31*B7L121C1</f>
        <v>565.96800000000007</v>
      </c>
      <c r="BP22" s="16" t="s">
        <v>15309</v>
      </c>
      <c r="BQ22" s="17">
        <f>A1L215C27</f>
        <v>42796.2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213.98099999999999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106.9905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213.98099999999999</v>
      </c>
      <c r="CD22" s="16" t="s">
        <v>18025</v>
      </c>
      <c r="CE22" s="23">
        <f>B7L715C39*B7L121C1</f>
        <v>556.35059999999999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3579775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17898.875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8949.4375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17898.875</v>
      </c>
      <c r="R23" s="16" t="s">
        <v>18032</v>
      </c>
      <c r="S23" s="17">
        <f>B7L716C7*B7L121C1</f>
        <v>46537.075000000004</v>
      </c>
      <c r="T23" s="16" t="s">
        <v>15325</v>
      </c>
      <c r="U23" s="17">
        <f>A1L216C18</f>
        <v>3692748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18463.740000000002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9231.8700000000008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18463.740000000002</v>
      </c>
      <c r="AH23" s="16" t="s">
        <v>18036</v>
      </c>
      <c r="AI23" s="17">
        <f>B7L716C15*B7L121C1</f>
        <v>48005.724000000009</v>
      </c>
      <c r="AJ23" s="16" t="s">
        <v>15333</v>
      </c>
      <c r="AK23" s="17">
        <f>A1L216C21</f>
        <v>3766435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18832.174999999999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9416.0874999999996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18832.174999999999</v>
      </c>
      <c r="AX23" s="16" t="s">
        <v>18040</v>
      </c>
      <c r="AY23" s="17">
        <f>B7L716C23*B7L121C1</f>
        <v>48963.654999999999</v>
      </c>
      <c r="AZ23" s="16" t="s">
        <v>15341</v>
      </c>
      <c r="BA23" s="17">
        <f>A1L216C24</f>
        <v>3821161.25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19105.806250000001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9552.9031250000007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19105.806250000001</v>
      </c>
      <c r="BN23" s="16" t="s">
        <v>18044</v>
      </c>
      <c r="BO23" s="17">
        <f>B7L716C31*B7L121C1</f>
        <v>49675.096250000002</v>
      </c>
      <c r="BP23" s="16" t="s">
        <v>15349</v>
      </c>
      <c r="BQ23" s="17">
        <f>A1L216C27</f>
        <v>3778069.8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18890.348999999998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9445.1744999999992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18890.348999999998</v>
      </c>
      <c r="CD23" s="16" t="s">
        <v>18048</v>
      </c>
      <c r="CE23" s="17">
        <f>B7L716C39*B7L121C1</f>
        <v>49114.907399999996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23">
        <f>B7L301C5+B7L301C7+B7L401C7+B7L501C7+B7L501C9+B7L601C7+B7L601C9+B7L701C5</f>
        <v>4.3127790000000001E-3</v>
      </c>
      <c r="F8" s="16" t="s">
        <v>18097</v>
      </c>
      <c r="G8" s="17">
        <f>B7L201C7</f>
        <v>0</v>
      </c>
      <c r="H8" s="16" t="s">
        <v>18098</v>
      </c>
      <c r="I8" s="23">
        <f>B7L801C1+B7L801C2</f>
        <v>4.3127790000000001E-3</v>
      </c>
      <c r="J8" s="16" t="s">
        <v>18099</v>
      </c>
      <c r="K8" s="17">
        <f>IF(B7L801C3=0,0,B7L801C2/B7L801C3)</f>
        <v>0</v>
      </c>
      <c r="L8" s="16" t="s">
        <v>18100</v>
      </c>
      <c r="M8" s="23">
        <f>B7L301C9+B7L401C9+B7L501C11+B7L601C11+B7L701C7</f>
        <v>8.0846685000000012E-3</v>
      </c>
      <c r="N8" s="16" t="s">
        <v>18101</v>
      </c>
      <c r="O8" s="23">
        <f>B7L301C10+B7L401C10+B7L501C12+B7L601C12+B7L701C8</f>
        <v>2.1020138100000006E-2</v>
      </c>
      <c r="P8" s="16" t="s">
        <v>18102</v>
      </c>
      <c r="Q8" s="17">
        <f>B7L201C1</f>
        <v>0</v>
      </c>
      <c r="R8" s="16" t="s">
        <v>18103</v>
      </c>
      <c r="S8" s="23">
        <f>B7L801C6+B7L801C7</f>
        <v>2.1020138100000006E-2</v>
      </c>
      <c r="T8" s="16" t="s">
        <v>18104</v>
      </c>
      <c r="U8" s="17">
        <f>IF(B7L801C8=0,0,B7L801C7/B7L801C8)</f>
        <v>0</v>
      </c>
      <c r="V8" s="16" t="s">
        <v>18105</v>
      </c>
      <c r="W8" s="23">
        <f>B7L301C15+B7L301C17+B7L401C17+B7L501C19+B7L501C21+B7L601C19+B7L601C21+B7L701C13</f>
        <v>2.1563895E-3</v>
      </c>
      <c r="X8" s="16" t="s">
        <v>18106</v>
      </c>
      <c r="Y8" s="17">
        <f>B7L201C15</f>
        <v>0</v>
      </c>
      <c r="Z8" s="16" t="s">
        <v>18107</v>
      </c>
      <c r="AA8" s="23">
        <f>B7L801C10+B7L801C11</f>
        <v>2.1563895E-3</v>
      </c>
      <c r="AB8" s="16" t="s">
        <v>18108</v>
      </c>
      <c r="AC8" s="17">
        <f>IF(B7L801C12=0,0,B7L801C11/B7L801C12)</f>
        <v>0</v>
      </c>
      <c r="AD8" s="16" t="s">
        <v>18109</v>
      </c>
      <c r="AE8" s="23">
        <f>B7L301C19+B7L401C19+B7L501C23+B7L601C23+B7L701C15</f>
        <v>4.0423342500000006E-3</v>
      </c>
      <c r="AF8" s="16" t="s">
        <v>18110</v>
      </c>
      <c r="AG8" s="23">
        <f>B7L301C20+B7L401C20+B7L501C24+B7L601C24+B7L701C16</f>
        <v>1.0510069050000003E-2</v>
      </c>
      <c r="AH8" s="16" t="s">
        <v>18111</v>
      </c>
      <c r="AI8" s="17">
        <f>B7L201C9</f>
        <v>0</v>
      </c>
      <c r="AJ8" s="16" t="s">
        <v>18112</v>
      </c>
      <c r="AK8" s="23">
        <f>B7L801C15+B7L801C16</f>
        <v>1.0510069050000003E-2</v>
      </c>
      <c r="AL8" s="16" t="s">
        <v>18113</v>
      </c>
      <c r="AM8" s="17">
        <f>IF(B7L801C17=0,0,B7L801C16/B7L801C17)</f>
        <v>0</v>
      </c>
      <c r="AN8" s="16" t="s">
        <v>18114</v>
      </c>
      <c r="AO8" s="23">
        <f>B7L301C25+B7L301C27+B7L401C27+B7L501C31+B7L501C33+B7L601C31+B7L601C33+B7L701C21</f>
        <v>3.1042596666666666E-3</v>
      </c>
      <c r="AP8" s="16" t="s">
        <v>18115</v>
      </c>
      <c r="AQ8" s="23">
        <f>B7L201C23</f>
        <v>1.467519698036035E-3</v>
      </c>
      <c r="AR8" s="16" t="s">
        <v>18116</v>
      </c>
      <c r="AS8" s="23">
        <f>B7L801C19+B7L801C20</f>
        <v>4.5717793647027018E-3</v>
      </c>
      <c r="AT8" s="16" t="s">
        <v>18117</v>
      </c>
      <c r="AU8" s="23">
        <f>IF(B7L801C21=0,0,B7L801C20/B7L801C21)</f>
        <v>0.32099530204066756</v>
      </c>
      <c r="AV8" s="16" t="s">
        <v>18118</v>
      </c>
      <c r="AW8" s="23">
        <f>B7L301C29+B7L401C29+B7L501C35+B7L601C35+B7L701C23</f>
        <v>6.0282228333333326E-3</v>
      </c>
      <c r="AX8" s="16" t="s">
        <v>18119</v>
      </c>
      <c r="AY8" s="23">
        <f>B7L301C30+B7L401C30+B7L501C36+B7L601C36+B7L701C24</f>
        <v>1.5673379366666667E-2</v>
      </c>
      <c r="AZ8" s="16" t="s">
        <v>18120</v>
      </c>
      <c r="BA8" s="23">
        <f>B7L201C17</f>
        <v>0.66666666666666663</v>
      </c>
      <c r="BB8" s="16" t="s">
        <v>18121</v>
      </c>
      <c r="BC8" s="23">
        <f>B7L801C24+B7L801C25</f>
        <v>0.68234004603333331</v>
      </c>
      <c r="BD8" s="16" t="s">
        <v>18122</v>
      </c>
      <c r="BE8" s="23">
        <f>IF(B7L801C26=0,0,B7L801C25/B7L801C26)</f>
        <v>0.97702995821836758</v>
      </c>
      <c r="BF8" s="16" t="s">
        <v>18123</v>
      </c>
      <c r="BG8" s="23">
        <f>B7L301C35+B7L301C37+B7L401C37+B7L501C43+B7L501C45+B7L601C43+B7L601C45+B7L701C29</f>
        <v>3.0836977445666092E-2</v>
      </c>
      <c r="BH8" s="16" t="s">
        <v>18124</v>
      </c>
      <c r="BI8" s="23">
        <f>B7L201C31</f>
        <v>7.0617527364371735E-3</v>
      </c>
      <c r="BJ8" s="16" t="s">
        <v>18125</v>
      </c>
      <c r="BK8" s="23">
        <f>B7L801C28+B7L801C29</f>
        <v>3.7898730182103268E-2</v>
      </c>
      <c r="BL8" s="16" t="s">
        <v>18126</v>
      </c>
      <c r="BM8" s="23">
        <f>IF(B7L801C30=0,0,B7L801C29/B7L801C30)</f>
        <v>0.18633217267453225</v>
      </c>
      <c r="BN8" s="16" t="s">
        <v>18127</v>
      </c>
      <c r="BO8" s="23">
        <f>B7L301C39+B7L401C39+B7L501C47+B7L601C47+B7L701C31</f>
        <v>7.4714507951163495E-2</v>
      </c>
      <c r="BP8" s="16" t="s">
        <v>18128</v>
      </c>
      <c r="BQ8" s="23">
        <f>B7L301C40+B7L401C40+B7L501C48+B7L601C48+B7L701C32</f>
        <v>0.1942577206730251</v>
      </c>
      <c r="BR8" s="16" t="s">
        <v>18129</v>
      </c>
      <c r="BS8" s="23">
        <f>B7L201C25</f>
        <v>3.25</v>
      </c>
      <c r="BT8" s="16" t="s">
        <v>18130</v>
      </c>
      <c r="BU8" s="23">
        <f>B7L801C33+B7L801C34</f>
        <v>3.4442577206730252</v>
      </c>
      <c r="BV8" s="16" t="s">
        <v>18131</v>
      </c>
      <c r="BW8" s="23">
        <f>IF(B7L801C35=0,0,B7L801C34/B7L801C35)</f>
        <v>0.94359953974783684</v>
      </c>
      <c r="BX8" s="16" t="s">
        <v>18132</v>
      </c>
      <c r="BY8" s="23">
        <f>B7L301C45+B7L301C47+B7L401C47+B7L501C55+B7L501C57+B7L601C55+B7L601C57+B7L701C37</f>
        <v>6.9953831968643215E-2</v>
      </c>
      <c r="BZ8" s="16" t="s">
        <v>18133</v>
      </c>
      <c r="CA8" s="23">
        <f>B7L201C39</f>
        <v>1.3200737748364437E-2</v>
      </c>
      <c r="CB8" s="16" t="s">
        <v>18134</v>
      </c>
      <c r="CC8" s="23">
        <f>B7L801C37+B7L801C38</f>
        <v>8.3154569717007659E-2</v>
      </c>
      <c r="CD8" s="16" t="s">
        <v>18135</v>
      </c>
      <c r="CE8" s="23">
        <f>IF(B7L801C39=0,0,B7L801C38/B7L801C39)</f>
        <v>0.15874939637459853</v>
      </c>
      <c r="CF8" s="16" t="s">
        <v>18136</v>
      </c>
      <c r="CG8" s="23">
        <f>B7L301C49+B7L401C49+B7L501C59+B7L601C59+B7L701C39</f>
        <v>0.16475854622753763</v>
      </c>
      <c r="CH8" s="16" t="s">
        <v>18137</v>
      </c>
      <c r="CI8" s="23">
        <f>B7L301C50+B7L401C50+B7L501C60+B7L601C60+B7L701C40</f>
        <v>0.42837222019159787</v>
      </c>
      <c r="CJ8" s="16" t="s">
        <v>18138</v>
      </c>
      <c r="CK8" s="23">
        <f>B7L201C33</f>
        <v>6.1999999999999993</v>
      </c>
      <c r="CL8" s="16" t="s">
        <v>18139</v>
      </c>
      <c r="CM8" s="23">
        <f>B7L801C42+B7L801C43</f>
        <v>6.6283722201915971</v>
      </c>
      <c r="CN8" s="16" t="s">
        <v>18140</v>
      </c>
      <c r="CO8" s="23">
        <f>IF(B7L801C44=0,0,B7L801C43/B7L801C44)</f>
        <v>0.93537293833821311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82.929151891626219</v>
      </c>
      <c r="F9" s="16" t="s">
        <v>18142</v>
      </c>
      <c r="G9" s="23">
        <f>B7L202C7</f>
        <v>32.360172541759106</v>
      </c>
      <c r="H9" s="16" t="s">
        <v>18143</v>
      </c>
      <c r="I9" s="23">
        <f>B7L802C1+B7L802C2</f>
        <v>115.28932443338533</v>
      </c>
      <c r="J9" s="16" t="s">
        <v>18144</v>
      </c>
      <c r="K9" s="23">
        <f>IF(B7L802C3=0,0,B7L802C2/B7L802C3)</f>
        <v>0.28068663513122544</v>
      </c>
      <c r="L9" s="16" t="s">
        <v>18145</v>
      </c>
      <c r="M9" s="23">
        <f>B7L302C9+B7L402C9+B7L502C11+B7L602C11+B7L702C7</f>
        <v>179.09905204394417</v>
      </c>
      <c r="N9" s="16" t="s">
        <v>18146</v>
      </c>
      <c r="O9" s="23">
        <f>B7L302C10+B7L402C10+B7L502C12+B7L602C12+B7L702C8</f>
        <v>465.65753531425491</v>
      </c>
      <c r="P9" s="16" t="s">
        <v>18147</v>
      </c>
      <c r="Q9" s="17">
        <f>B7L202C1</f>
        <v>14084</v>
      </c>
      <c r="R9" s="16" t="s">
        <v>18148</v>
      </c>
      <c r="S9" s="17">
        <f>B7L802C6+B7L802C7</f>
        <v>14549.657535314254</v>
      </c>
      <c r="T9" s="16" t="s">
        <v>18149</v>
      </c>
      <c r="U9" s="23">
        <f>IF(B7L802C8=0,0,B7L802C7/B7L802C8)</f>
        <v>0.96799529238512783</v>
      </c>
      <c r="V9" s="16" t="s">
        <v>18150</v>
      </c>
      <c r="W9" s="23">
        <f>B7L302C15+B7L302C17+B7L402C17+B7L502C19+B7L502C21+B7L602C19+B7L602C21+B7L702C13</f>
        <v>87.852109809778483</v>
      </c>
      <c r="X9" s="16" t="s">
        <v>18151</v>
      </c>
      <c r="Y9" s="23">
        <f>B7L202C15</f>
        <v>32.094501638810563</v>
      </c>
      <c r="Z9" s="16" t="s">
        <v>18152</v>
      </c>
      <c r="AA9" s="23">
        <f>B7L802C10+B7L802C11</f>
        <v>119.94661144858904</v>
      </c>
      <c r="AB9" s="16" t="s">
        <v>18153</v>
      </c>
      <c r="AC9" s="23">
        <f>IF(B7L802C12=0,0,B7L802C11/B7L802C12)</f>
        <v>0.26757322488069418</v>
      </c>
      <c r="AD9" s="16" t="s">
        <v>18154</v>
      </c>
      <c r="AE9" s="23">
        <f>B7L302C19+B7L402C19+B7L502C23+B7L602C23+B7L702C15</f>
        <v>191.05575235378154</v>
      </c>
      <c r="AF9" s="16" t="s">
        <v>18155</v>
      </c>
      <c r="AG9" s="23">
        <f>B7L302C20+B7L402C20+B7L502C24+B7L602C24+B7L702C16</f>
        <v>496.74495611983207</v>
      </c>
      <c r="AH9" s="16" t="s">
        <v>18156</v>
      </c>
      <c r="AI9" s="17">
        <f>B7L202C9</f>
        <v>14780</v>
      </c>
      <c r="AJ9" s="16" t="s">
        <v>18157</v>
      </c>
      <c r="AK9" s="17">
        <f>B7L802C15+B7L802C16</f>
        <v>15276.744956119832</v>
      </c>
      <c r="AL9" s="16" t="s">
        <v>18158</v>
      </c>
      <c r="AM9" s="23">
        <f>IF(B7L802C17=0,0,B7L802C16/B7L802C17)</f>
        <v>0.96748358648739263</v>
      </c>
      <c r="AN9" s="16" t="s">
        <v>18159</v>
      </c>
      <c r="AO9" s="23">
        <f>B7L302C25+B7L302C27+B7L402C27+B7L502C31+B7L502C33+B7L602C31+B7L602C33+B7L702C21</f>
        <v>90.962774757395295</v>
      </c>
      <c r="AP9" s="16" t="s">
        <v>18160</v>
      </c>
      <c r="AQ9" s="23">
        <f>B7L202C23</f>
        <v>33.390475689413911</v>
      </c>
      <c r="AR9" s="16" t="s">
        <v>18161</v>
      </c>
      <c r="AS9" s="23">
        <f>B7L802C19+B7L802C20</f>
        <v>124.3532504468092</v>
      </c>
      <c r="AT9" s="16" t="s">
        <v>18162</v>
      </c>
      <c r="AU9" s="23">
        <f>IF(B7L802C21=0,0,B7L802C20/B7L802C21)</f>
        <v>0.26851309128985201</v>
      </c>
      <c r="AV9" s="16" t="s">
        <v>18163</v>
      </c>
      <c r="AW9" s="23">
        <f>B7L302C29+B7L402C29+B7L502C35+B7L602C35+B7L702C23</f>
        <v>197.13078968834077</v>
      </c>
      <c r="AX9" s="16" t="s">
        <v>18164</v>
      </c>
      <c r="AY9" s="23">
        <f>B7L302C30+B7L402C30+B7L502C36+B7L602C36+B7L702C24</f>
        <v>512.54005318968598</v>
      </c>
      <c r="AZ9" s="16" t="s">
        <v>18165</v>
      </c>
      <c r="BA9" s="17">
        <f>B7L202C17</f>
        <v>15168.666666666668</v>
      </c>
      <c r="BB9" s="16" t="s">
        <v>18166</v>
      </c>
      <c r="BC9" s="17">
        <f>B7L802C24+B7L802C25</f>
        <v>15681.206719856355</v>
      </c>
      <c r="BD9" s="16" t="s">
        <v>18167</v>
      </c>
      <c r="BE9" s="23">
        <f>IF(B7L802C26=0,0,B7L802C25/B7L802C26)</f>
        <v>0.9673150120174947</v>
      </c>
      <c r="BF9" s="16" t="s">
        <v>18168</v>
      </c>
      <c r="BG9" s="23">
        <f>B7L302C35+B7L302C37+B7L402C37+B7L502C43+B7L502C45+B7L602C43+B7L602C45+B7L702C29</f>
        <v>91.274184151886089</v>
      </c>
      <c r="BH9" s="16" t="s">
        <v>18169</v>
      </c>
      <c r="BI9" s="23">
        <f>B7L202C31</f>
        <v>33.292361670058575</v>
      </c>
      <c r="BJ9" s="16" t="s">
        <v>18170</v>
      </c>
      <c r="BK9" s="23">
        <f>B7L802C28+B7L802C29</f>
        <v>124.56654582194466</v>
      </c>
      <c r="BL9" s="16" t="s">
        <v>18171</v>
      </c>
      <c r="BM9" s="23">
        <f>IF(B7L802C30=0,0,B7L802C29/B7L802C30)</f>
        <v>0.26726567274046964</v>
      </c>
      <c r="BN9" s="16" t="s">
        <v>18172</v>
      </c>
      <c r="BO9" s="23">
        <f>B7L302C39+B7L402C39+B7L502C47+B7L602C47+B7L702C31</f>
        <v>197.55529637937352</v>
      </c>
      <c r="BP9" s="16" t="s">
        <v>18173</v>
      </c>
      <c r="BQ9" s="23">
        <f>B7L302C40+B7L402C40+B7L502C48+B7L602C48+B7L702C32</f>
        <v>513.64377058637115</v>
      </c>
      <c r="BR9" s="16" t="s">
        <v>18174</v>
      </c>
      <c r="BS9" s="17">
        <f>B7L202C25</f>
        <v>15322</v>
      </c>
      <c r="BT9" s="16" t="s">
        <v>18175</v>
      </c>
      <c r="BU9" s="17">
        <f>B7L802C33+B7L802C34</f>
        <v>15835.643770586372</v>
      </c>
      <c r="BV9" s="16" t="s">
        <v>18176</v>
      </c>
      <c r="BW9" s="23">
        <f>IF(B7L802C35=0,0,B7L802C34/B7L802C35)</f>
        <v>0.96756407393171917</v>
      </c>
      <c r="BX9" s="16" t="s">
        <v>18177</v>
      </c>
      <c r="BY9" s="23">
        <f>B7L302C45+B7L302C47+B7L402C47+B7L502C55+B7L502C57+B7L602C55+B7L602C57+B7L702C37</f>
        <v>90.833482973925754</v>
      </c>
      <c r="BZ9" s="16" t="s">
        <v>18178</v>
      </c>
      <c r="CA9" s="23">
        <f>B7L202C39</f>
        <v>32.842158027180879</v>
      </c>
      <c r="CB9" s="16" t="s">
        <v>18179</v>
      </c>
      <c r="CC9" s="23">
        <f>B7L802C37+B7L802C38</f>
        <v>123.67564100110664</v>
      </c>
      <c r="CD9" s="16" t="s">
        <v>18180</v>
      </c>
      <c r="CE9" s="23">
        <f>IF(B7L802C39=0,0,B7L802C38/B7L802C39)</f>
        <v>0.26555074031827341</v>
      </c>
      <c r="CF9" s="16" t="s">
        <v>18181</v>
      </c>
      <c r="CG9" s="23">
        <f>B7L302C49+B7L402C49+B7L502C59+B7L602C59+B7L702C39</f>
        <v>196.61383955979167</v>
      </c>
      <c r="CH9" s="16" t="s">
        <v>18182</v>
      </c>
      <c r="CI9" s="23">
        <f>B7L302C50+B7L402C50+B7L502C60+B7L602C60+B7L702C40</f>
        <v>511.19598285545828</v>
      </c>
      <c r="CJ9" s="16" t="s">
        <v>18183</v>
      </c>
      <c r="CK9" s="17">
        <f>B7L202C33</f>
        <v>15425</v>
      </c>
      <c r="CL9" s="16" t="s">
        <v>18184</v>
      </c>
      <c r="CM9" s="17">
        <f>B7L802C42+B7L802C43</f>
        <v>15936.195982855459</v>
      </c>
      <c r="CN9" s="16" t="s">
        <v>18185</v>
      </c>
      <c r="CO9" s="23">
        <f>IF(B7L802C44=0,0,B7L802C43/B7L802C44)</f>
        <v>0.96792233332186572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1884.0650902804</v>
      </c>
      <c r="F10" s="16" t="s">
        <v>18187</v>
      </c>
      <c r="G10" s="23">
        <f>B7L203C7</f>
        <v>592.65252663137323</v>
      </c>
      <c r="H10" s="16" t="s">
        <v>18188</v>
      </c>
      <c r="I10" s="17">
        <f>B7L803C1+B7L803C2</f>
        <v>2476.7176169117733</v>
      </c>
      <c r="J10" s="16" t="s">
        <v>18189</v>
      </c>
      <c r="K10" s="23">
        <f>IF(B7L803C3=0,0,B7L803C2/B7L803C3)</f>
        <v>0.23928950259995868</v>
      </c>
      <c r="L10" s="16" t="s">
        <v>18190</v>
      </c>
      <c r="M10" s="17">
        <f>B7L303C9+B7L403C9+B7L503C11+B7L603C11+B7L703C7</f>
        <v>4237.111442052199</v>
      </c>
      <c r="N10" s="16" t="s">
        <v>18191</v>
      </c>
      <c r="O10" s="17">
        <f>B7L303C10+B7L403C10+B7L503C12+B7L603C12+B7L703C8</f>
        <v>11016.489749335718</v>
      </c>
      <c r="P10" s="16" t="s">
        <v>18192</v>
      </c>
      <c r="Q10" s="17">
        <f>B7L203C1</f>
        <v>257938</v>
      </c>
      <c r="R10" s="16" t="s">
        <v>18193</v>
      </c>
      <c r="S10" s="17">
        <f>B7L803C6+B7L803C7</f>
        <v>268954.48974933574</v>
      </c>
      <c r="T10" s="16" t="s">
        <v>18194</v>
      </c>
      <c r="U10" s="23">
        <f>IF(B7L803C8=0,0,B7L803C7/B7L803C8)</f>
        <v>0.95903957669714657</v>
      </c>
      <c r="V10" s="16" t="s">
        <v>18195</v>
      </c>
      <c r="W10" s="17">
        <f>B7L303C15+B7L303C17+B7L403C17+B7L503C19+B7L503C21+B7L603C19+B7L603C21+B7L703C13</f>
        <v>1868.5231754338547</v>
      </c>
      <c r="X10" s="16" t="s">
        <v>18196</v>
      </c>
      <c r="Y10" s="23">
        <f>B7L203C15</f>
        <v>569.03898842705996</v>
      </c>
      <c r="Z10" s="16" t="s">
        <v>18197</v>
      </c>
      <c r="AA10" s="17">
        <f>B7L803C10+B7L803C11</f>
        <v>2437.5621638609146</v>
      </c>
      <c r="AB10" s="16" t="s">
        <v>18198</v>
      </c>
      <c r="AC10" s="23">
        <f>IF(B7L803C12=0,0,B7L803C11/B7L803C12)</f>
        <v>0.23344593908766009</v>
      </c>
      <c r="AD10" s="16" t="s">
        <v>18199</v>
      </c>
      <c r="AE10" s="17">
        <f>B7L303C19+B7L403C19+B7L503C23+B7L603C23+B7L703C15</f>
        <v>4172.6106561411998</v>
      </c>
      <c r="AF10" s="16" t="s">
        <v>18200</v>
      </c>
      <c r="AG10" s="17">
        <f>B7L303C20+B7L403C20+B7L503C24+B7L603C24+B7L703C16</f>
        <v>10848.787705967119</v>
      </c>
      <c r="AH10" s="16" t="s">
        <v>18201</v>
      </c>
      <c r="AI10" s="17">
        <f>B7L203C9</f>
        <v>262051</v>
      </c>
      <c r="AJ10" s="16" t="s">
        <v>18202</v>
      </c>
      <c r="AK10" s="17">
        <f>B7L803C15+B7L803C16</f>
        <v>272899.78770596714</v>
      </c>
      <c r="AL10" s="16" t="s">
        <v>18203</v>
      </c>
      <c r="AM10" s="23">
        <f>IF(B7L803C17=0,0,B7L803C16/B7L803C17)</f>
        <v>0.96024625816984488</v>
      </c>
      <c r="AN10" s="16" t="s">
        <v>18204</v>
      </c>
      <c r="AO10" s="17">
        <f>B7L303C25+B7L303C27+B7L403C27+B7L503C31+B7L503C33+B7L603C31+B7L603C33+B7L703C21</f>
        <v>1836.1377013036772</v>
      </c>
      <c r="AP10" s="16" t="s">
        <v>18205</v>
      </c>
      <c r="AQ10" s="23">
        <f>B7L203C23</f>
        <v>577.4389170233701</v>
      </c>
      <c r="AR10" s="16" t="s">
        <v>18206</v>
      </c>
      <c r="AS10" s="17">
        <f>B7L803C19+B7L803C20</f>
        <v>2413.5766183270471</v>
      </c>
      <c r="AT10" s="16" t="s">
        <v>18207</v>
      </c>
      <c r="AU10" s="23">
        <f>IF(B7L803C21=0,0,B7L803C20/B7L803C21)</f>
        <v>0.23924615139154673</v>
      </c>
      <c r="AV10" s="16" t="s">
        <v>18208</v>
      </c>
      <c r="AW10" s="17">
        <f>B7L303C29+B7L403C29+B7L503C35+B7L603C35+B7L703C23</f>
        <v>4082.6072431635575</v>
      </c>
      <c r="AX10" s="16" t="s">
        <v>18209</v>
      </c>
      <c r="AY10" s="17">
        <f>B7L303C30+B7L403C30+B7L503C36+B7L603C36+B7L703C24</f>
        <v>10614.778832225251</v>
      </c>
      <c r="AZ10" s="16" t="s">
        <v>18210</v>
      </c>
      <c r="BA10" s="17">
        <f>B7L203C17</f>
        <v>262319.66666666663</v>
      </c>
      <c r="BB10" s="16" t="s">
        <v>18211</v>
      </c>
      <c r="BC10" s="17">
        <f>B7L803C24+B7L803C25</f>
        <v>272934.44549889187</v>
      </c>
      <c r="BD10" s="16" t="s">
        <v>18212</v>
      </c>
      <c r="BE10" s="23">
        <f>IF(B7L803C26=0,0,B7L803C25/B7L803C26)</f>
        <v>0.9611086874255732</v>
      </c>
      <c r="BF10" s="16" t="s">
        <v>18213</v>
      </c>
      <c r="BG10" s="17">
        <f>B7L303C35+B7L303C37+B7L403C37+B7L503C43+B7L503C45+B7L603C43+B7L603C45+B7L703C29</f>
        <v>1751.2792436757927</v>
      </c>
      <c r="BH10" s="16" t="s">
        <v>18214</v>
      </c>
      <c r="BI10" s="23">
        <f>B7L203C31</f>
        <v>566.06466723531423</v>
      </c>
      <c r="BJ10" s="16" t="s">
        <v>18215</v>
      </c>
      <c r="BK10" s="17">
        <f>B7L803C28+B7L803C29</f>
        <v>2317.3439109111068</v>
      </c>
      <c r="BL10" s="16" t="s">
        <v>18216</v>
      </c>
      <c r="BM10" s="23">
        <f>IF(B7L803C30=0,0,B7L803C29/B7L803C30)</f>
        <v>0.24427305095718632</v>
      </c>
      <c r="BN10" s="16" t="s">
        <v>18217</v>
      </c>
      <c r="BO10" s="17">
        <f>B7L303C39+B7L403C39+B7L503C47+B7L603C47+B7L703C31</f>
        <v>3869.0764905168589</v>
      </c>
      <c r="BP10" s="16" t="s">
        <v>18218</v>
      </c>
      <c r="BQ10" s="17">
        <f>B7L303C40+B7L403C40+B7L503C48+B7L603C48+B7L703C32</f>
        <v>10059.598875343834</v>
      </c>
      <c r="BR10" s="16" t="s">
        <v>18219</v>
      </c>
      <c r="BS10" s="17">
        <f>B7L203C25</f>
        <v>260517.5</v>
      </c>
      <c r="BT10" s="16" t="s">
        <v>18220</v>
      </c>
      <c r="BU10" s="17">
        <f>B7L803C33+B7L803C34</f>
        <v>270577.09887534386</v>
      </c>
      <c r="BV10" s="16" t="s">
        <v>18221</v>
      </c>
      <c r="BW10" s="23">
        <f>IF(B7L803C35=0,0,B7L803C34/B7L803C35)</f>
        <v>0.96282169142489638</v>
      </c>
      <c r="BX10" s="16" t="s">
        <v>18222</v>
      </c>
      <c r="BY10" s="17">
        <f>B7L303C45+B7L303C47+B7L403C47+B7L503C55+B7L503C57+B7L603C55+B7L603C57+B7L703C37</f>
        <v>1716.2977061788097</v>
      </c>
      <c r="BZ10" s="16" t="s">
        <v>18223</v>
      </c>
      <c r="CA10" s="23">
        <f>B7L203C39</f>
        <v>558.16466506284371</v>
      </c>
      <c r="CB10" s="16" t="s">
        <v>18224</v>
      </c>
      <c r="CC10" s="17">
        <f>B7L803C37+B7L803C38</f>
        <v>2274.4623712416533</v>
      </c>
      <c r="CD10" s="16" t="s">
        <v>18225</v>
      </c>
      <c r="CE10" s="23">
        <f>IF(B7L803C39=0,0,B7L803C38/B7L803C39)</f>
        <v>0.24540509973710212</v>
      </c>
      <c r="CF10" s="16" t="s">
        <v>18226</v>
      </c>
      <c r="CG10" s="17">
        <f>B7L303C49+B7L403C49+B7L503C59+B7L603C59+B7L703C39</f>
        <v>3772.1120439054548</v>
      </c>
      <c r="CH10" s="16" t="s">
        <v>18227</v>
      </c>
      <c r="CI10" s="17">
        <f>B7L303C50+B7L403C50+B7L503C60+B7L603C60+B7L703C40</f>
        <v>9807.491314154182</v>
      </c>
      <c r="CJ10" s="16" t="s">
        <v>18228</v>
      </c>
      <c r="CK10" s="17">
        <f>B7L203C33</f>
        <v>262153.59999999998</v>
      </c>
      <c r="CL10" s="16" t="s">
        <v>18229</v>
      </c>
      <c r="CM10" s="17">
        <f>B7L803C42+B7L803C43</f>
        <v>271961.09131415415</v>
      </c>
      <c r="CN10" s="16" t="s">
        <v>18230</v>
      </c>
      <c r="CO10" s="23">
        <f>IF(B7L803C44=0,0,B7L803C43/B7L803C44)</f>
        <v>0.96393788807522796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3881.7426865473381</v>
      </c>
      <c r="F11" s="16" t="s">
        <v>18232</v>
      </c>
      <c r="G11" s="17">
        <f>B7L204C7</f>
        <v>1215.9304963051425</v>
      </c>
      <c r="H11" s="16" t="s">
        <v>18233</v>
      </c>
      <c r="I11" s="17">
        <f>B7L804C1+B7L804C2</f>
        <v>5097.6731828524807</v>
      </c>
      <c r="J11" s="16" t="s">
        <v>18234</v>
      </c>
      <c r="K11" s="23">
        <f>IF(B7L804C3=0,0,B7L804C2/B7L804C3)</f>
        <v>0.23852656941509734</v>
      </c>
      <c r="L11" s="16" t="s">
        <v>18235</v>
      </c>
      <c r="M11" s="17">
        <f>B7L304C9+B7L404C9+B7L504C11+B7L604C11+B7L704C7</f>
        <v>8050.5703529803577</v>
      </c>
      <c r="N11" s="16" t="s">
        <v>18236</v>
      </c>
      <c r="O11" s="17">
        <f>B7L304C10+B7L404C10+B7L504C12+B7L604C12+B7L704C8</f>
        <v>20931.48291774893</v>
      </c>
      <c r="P11" s="16" t="s">
        <v>18237</v>
      </c>
      <c r="Q11" s="17">
        <f>B7L204C1</f>
        <v>529205</v>
      </c>
      <c r="R11" s="16" t="s">
        <v>18238</v>
      </c>
      <c r="S11" s="17">
        <f>B7L804C6+B7L804C7</f>
        <v>550136.48291774897</v>
      </c>
      <c r="T11" s="16" t="s">
        <v>18239</v>
      </c>
      <c r="U11" s="23">
        <f>IF(B7L804C8=0,0,B7L804C7/B7L804C8)</f>
        <v>0.96195219992185388</v>
      </c>
      <c r="V11" s="16" t="s">
        <v>18240</v>
      </c>
      <c r="W11" s="17">
        <f>B7L304C15+B7L304C17+B7L404C17+B7L504C19+B7L504C21+B7L604C19+B7L604C21+B7L704C13</f>
        <v>3983.8363166434292</v>
      </c>
      <c r="X11" s="16" t="s">
        <v>18241</v>
      </c>
      <c r="Y11" s="17">
        <f>B7L204C15</f>
        <v>1182.194887716427</v>
      </c>
      <c r="Z11" s="16" t="s">
        <v>18242</v>
      </c>
      <c r="AA11" s="17">
        <f>B7L804C10+B7L804C11</f>
        <v>5166.031204359856</v>
      </c>
      <c r="AB11" s="16" t="s">
        <v>18243</v>
      </c>
      <c r="AC11" s="23">
        <f>IF(B7L804C12=0,0,B7L804C11/B7L804C12)</f>
        <v>0.22884005940938129</v>
      </c>
      <c r="AD11" s="16" t="s">
        <v>18244</v>
      </c>
      <c r="AE11" s="17">
        <f>B7L304C19+B7L404C19+B7L504C23+B7L604C23+B7L704C15</f>
        <v>8282.7741283288633</v>
      </c>
      <c r="AF11" s="16" t="s">
        <v>18245</v>
      </c>
      <c r="AG11" s="17">
        <f>B7L304C20+B7L404C20+B7L504C24+B7L604C24+B7L704C16</f>
        <v>21535.212733655044</v>
      </c>
      <c r="AH11" s="16" t="s">
        <v>18246</v>
      </c>
      <c r="AI11" s="17">
        <f>B7L204C9</f>
        <v>544418.5</v>
      </c>
      <c r="AJ11" s="16" t="s">
        <v>18247</v>
      </c>
      <c r="AK11" s="17">
        <f>B7L804C15+B7L804C16</f>
        <v>565953.712733655</v>
      </c>
      <c r="AL11" s="16" t="s">
        <v>18248</v>
      </c>
      <c r="AM11" s="23">
        <f>IF(B7L804C17=0,0,B7L804C16/B7L804C17)</f>
        <v>0.9619488091532501</v>
      </c>
      <c r="AN11" s="16" t="s">
        <v>18249</v>
      </c>
      <c r="AO11" s="17">
        <f>B7L304C25+B7L304C27+B7L404C27+B7L504C31+B7L504C33+B7L604C31+B7L604C33+B7L704C21</f>
        <v>4122.6032425488447</v>
      </c>
      <c r="AP11" s="16" t="s">
        <v>18250</v>
      </c>
      <c r="AQ11" s="17">
        <f>B7L204C23</f>
        <v>1260.0388280883046</v>
      </c>
      <c r="AR11" s="16" t="s">
        <v>18251</v>
      </c>
      <c r="AS11" s="17">
        <f>B7L804C19+B7L804C20</f>
        <v>5382.6420706371491</v>
      </c>
      <c r="AT11" s="16" t="s">
        <v>18252</v>
      </c>
      <c r="AU11" s="23">
        <f>IF(B7L804C21=0,0,B7L804C20/B7L804C21)</f>
        <v>0.23409299959994415</v>
      </c>
      <c r="AV11" s="16" t="s">
        <v>18253</v>
      </c>
      <c r="AW11" s="17">
        <f>B7L304C29+B7L404C29+B7L504C35+B7L604C35+B7L704C23</f>
        <v>8582.4834237286486</v>
      </c>
      <c r="AX11" s="16" t="s">
        <v>18254</v>
      </c>
      <c r="AY11" s="17">
        <f>B7L304C30+B7L404C30+B7L504C36+B7L604C36+B7L704C24</f>
        <v>22314.456901694488</v>
      </c>
      <c r="AZ11" s="16" t="s">
        <v>18255</v>
      </c>
      <c r="BA11" s="17">
        <f>B7L204C17</f>
        <v>572412</v>
      </c>
      <c r="BB11" s="16" t="s">
        <v>18256</v>
      </c>
      <c r="BC11" s="17">
        <f>B7L804C24+B7L804C25</f>
        <v>594726.45690169453</v>
      </c>
      <c r="BD11" s="16" t="s">
        <v>18257</v>
      </c>
      <c r="BE11" s="23">
        <f>IF(B7L804C26=0,0,B7L804C25/B7L804C26)</f>
        <v>0.96247946153607389</v>
      </c>
      <c r="BF11" s="16" t="s">
        <v>18258</v>
      </c>
      <c r="BG11" s="17">
        <f>B7L304C35+B7L304C37+B7L404C37+B7L504C43+B7L504C45+B7L604C43+B7L604C45+B7L704C29</f>
        <v>4356.7221875781279</v>
      </c>
      <c r="BH11" s="16" t="s">
        <v>18259</v>
      </c>
      <c r="BI11" s="17">
        <f>B7L204C31</f>
        <v>1343.3870996986363</v>
      </c>
      <c r="BJ11" s="16" t="s">
        <v>18260</v>
      </c>
      <c r="BK11" s="17">
        <f>B7L804C28+B7L804C29</f>
        <v>5700.109287276764</v>
      </c>
      <c r="BL11" s="16" t="s">
        <v>18261</v>
      </c>
      <c r="BM11" s="23">
        <f>IF(B7L804C30=0,0,B7L804C29/B7L804C30)</f>
        <v>0.23567742862355567</v>
      </c>
      <c r="BN11" s="16" t="s">
        <v>18262</v>
      </c>
      <c r="BO11" s="17">
        <f>B7L304C39+B7L404C39+B7L504C47+B7L604C47+B7L704C31</f>
        <v>9069.5729899847011</v>
      </c>
      <c r="BP11" s="16" t="s">
        <v>18263</v>
      </c>
      <c r="BQ11" s="17">
        <f>B7L304C40+B7L404C40+B7L504C48+B7L604C48+B7L704C32</f>
        <v>23580.889773960225</v>
      </c>
      <c r="BR11" s="16" t="s">
        <v>18264</v>
      </c>
      <c r="BS11" s="17">
        <f>B7L204C25</f>
        <v>618261.25</v>
      </c>
      <c r="BT11" s="16" t="s">
        <v>18265</v>
      </c>
      <c r="BU11" s="17">
        <f>B7L804C33+B7L804C34</f>
        <v>641842.13977396023</v>
      </c>
      <c r="BV11" s="16" t="s">
        <v>18266</v>
      </c>
      <c r="BW11" s="23">
        <f>IF(B7L804C35=0,0,B7L804C34/B7L804C35)</f>
        <v>0.96326060831365046</v>
      </c>
      <c r="BX11" s="16" t="s">
        <v>18267</v>
      </c>
      <c r="BY11" s="17">
        <f>B7L304C45+B7L304C47+B7L404C47+B7L504C55+B7L504C57+B7L604C55+B7L604C57+B7L704C37</f>
        <v>4465.154262849328</v>
      </c>
      <c r="BZ11" s="16" t="s">
        <v>18268</v>
      </c>
      <c r="CA11" s="17">
        <f>B7L204C39</f>
        <v>1343.6498666247728</v>
      </c>
      <c r="CB11" s="16" t="s">
        <v>18269</v>
      </c>
      <c r="CC11" s="17">
        <f>B7L804C37+B7L804C38</f>
        <v>5808.8041294741006</v>
      </c>
      <c r="CD11" s="16" t="s">
        <v>18270</v>
      </c>
      <c r="CE11" s="23">
        <f>IF(B7L804C39=0,0,B7L804C38/B7L804C39)</f>
        <v>0.23131264829658149</v>
      </c>
      <c r="CF11" s="16" t="s">
        <v>18271</v>
      </c>
      <c r="CG11" s="17">
        <f>B7L304C49+B7L404C49+B7L504C59+B7L604C59+B7L704C39</f>
        <v>9311.7439571153081</v>
      </c>
      <c r="CH11" s="16" t="s">
        <v>18272</v>
      </c>
      <c r="CI11" s="17">
        <f>B7L304C50+B7L404C50+B7L504C60+B7L604C60+B7L704C40</f>
        <v>24210.534288499795</v>
      </c>
      <c r="CJ11" s="16" t="s">
        <v>18273</v>
      </c>
      <c r="CK11" s="17">
        <f>B7L204C33</f>
        <v>631073</v>
      </c>
      <c r="CL11" s="16" t="s">
        <v>18274</v>
      </c>
      <c r="CM11" s="17">
        <f>B7L804C42+B7L804C43</f>
        <v>655283.53428849974</v>
      </c>
      <c r="CN11" s="16" t="s">
        <v>18275</v>
      </c>
      <c r="CO11" s="23">
        <f>IF(B7L804C44=0,0,B7L804C43/B7L804C44)</f>
        <v>0.96305334557995981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1026.6962986337371</v>
      </c>
      <c r="F12" s="16" t="s">
        <v>18277</v>
      </c>
      <c r="G12" s="23">
        <f>B7L205C7</f>
        <v>296.95122546645047</v>
      </c>
      <c r="H12" s="16" t="s">
        <v>18278</v>
      </c>
      <c r="I12" s="17">
        <f>B7L805C1+B7L805C2</f>
        <v>1323.6475241001876</v>
      </c>
      <c r="J12" s="16" t="s">
        <v>18279</v>
      </c>
      <c r="K12" s="23">
        <f>IF(B7L805C3=0,0,B7L805C2/B7L805C3)</f>
        <v>0.22434312765274667</v>
      </c>
      <c r="L12" s="16" t="s">
        <v>18280</v>
      </c>
      <c r="M12" s="17">
        <f>B7L305C9+B7L405C9+B7L505C11+B7L605C11+B7L705C7</f>
        <v>2268.6996856755545</v>
      </c>
      <c r="N12" s="16" t="s">
        <v>18281</v>
      </c>
      <c r="O12" s="17">
        <f>B7L305C10+B7L405C10+B7L505C12+B7L605C12+B7L705C8</f>
        <v>5898.6191827564417</v>
      </c>
      <c r="P12" s="16" t="s">
        <v>18282</v>
      </c>
      <c r="Q12" s="17">
        <f>B7L205C1</f>
        <v>129241</v>
      </c>
      <c r="R12" s="16" t="s">
        <v>18283</v>
      </c>
      <c r="S12" s="17">
        <f>B7L805C6+B7L805C7</f>
        <v>135139.61918275643</v>
      </c>
      <c r="T12" s="16" t="s">
        <v>18284</v>
      </c>
      <c r="U12" s="23">
        <f>IF(B7L805C8=0,0,B7L805C7/B7L805C8)</f>
        <v>0.95635166638453062</v>
      </c>
      <c r="V12" s="16" t="s">
        <v>18285</v>
      </c>
      <c r="W12" s="17">
        <f>B7L305C15+B7L305C17+B7L405C17+B7L505C19+B7L505C21+B7L605C19+B7L605C21+B7L705C13</f>
        <v>1124.6982741011536</v>
      </c>
      <c r="X12" s="16" t="s">
        <v>18286</v>
      </c>
      <c r="Y12" s="23">
        <f>B7L205C15</f>
        <v>313.34048697409247</v>
      </c>
      <c r="Z12" s="16" t="s">
        <v>18287</v>
      </c>
      <c r="AA12" s="17">
        <f>B7L805C10+B7L805C11</f>
        <v>1438.0387610752462</v>
      </c>
      <c r="AB12" s="16" t="s">
        <v>18288</v>
      </c>
      <c r="AC12" s="23">
        <f>IF(B7L805C12=0,0,B7L805C11/B7L805C12)</f>
        <v>0.21789432625571403</v>
      </c>
      <c r="AD12" s="16" t="s">
        <v>18289</v>
      </c>
      <c r="AE12" s="17">
        <f>B7L305C19+B7L405C19+B7L505C23+B7L605C23+B7L705C15</f>
        <v>2485.4272087713439</v>
      </c>
      <c r="AF12" s="16" t="s">
        <v>18290</v>
      </c>
      <c r="AG12" s="17">
        <f>B7L305C20+B7L405C20+B7L505C24+B7L605C24+B7L705C16</f>
        <v>6462.1107428054938</v>
      </c>
      <c r="AH12" s="16" t="s">
        <v>18291</v>
      </c>
      <c r="AI12" s="17">
        <f>B7L205C9</f>
        <v>144298</v>
      </c>
      <c r="AJ12" s="16" t="s">
        <v>18292</v>
      </c>
      <c r="AK12" s="17">
        <f>B7L805C15+B7L805C16</f>
        <v>150760.1107428055</v>
      </c>
      <c r="AL12" s="16" t="s">
        <v>18293</v>
      </c>
      <c r="AM12" s="23">
        <f>IF(B7L805C17=0,0,B7L805C16/B7L805C17)</f>
        <v>0.95713646858597923</v>
      </c>
      <c r="AN12" s="16" t="s">
        <v>18294</v>
      </c>
      <c r="AO12" s="17">
        <f>B7L305C25+B7L305C27+B7L405C27+B7L505C31+B7L505C33+B7L605C31+B7L605C33+B7L705C21</f>
        <v>1165.5736313467426</v>
      </c>
      <c r="AP12" s="16" t="s">
        <v>18295</v>
      </c>
      <c r="AQ12" s="23">
        <f>B7L205C23</f>
        <v>332.66250146975153</v>
      </c>
      <c r="AR12" s="16" t="s">
        <v>18296</v>
      </c>
      <c r="AS12" s="17">
        <f>B7L805C19+B7L805C20</f>
        <v>1498.2361328164941</v>
      </c>
      <c r="AT12" s="16" t="s">
        <v>18297</v>
      </c>
      <c r="AU12" s="23">
        <f>IF(B7L805C21=0,0,B7L805C20/B7L805C21)</f>
        <v>0.22203609576842082</v>
      </c>
      <c r="AV12" s="16" t="s">
        <v>18298</v>
      </c>
      <c r="AW12" s="17">
        <f>B7L305C29+B7L405C29+B7L505C35+B7L605C35+B7L705C23</f>
        <v>2565.0637655604182</v>
      </c>
      <c r="AX12" s="16" t="s">
        <v>18299</v>
      </c>
      <c r="AY12" s="17">
        <f>B7L305C30+B7L405C30+B7L505C36+B7L605C36+B7L705C24</f>
        <v>6669.1657904570875</v>
      </c>
      <c r="AZ12" s="16" t="s">
        <v>18300</v>
      </c>
      <c r="BA12" s="17">
        <f>B7L205C17</f>
        <v>151122.33333333331</v>
      </c>
      <c r="BB12" s="16" t="s">
        <v>18301</v>
      </c>
      <c r="BC12" s="17">
        <f>B7L805C24+B7L805C25</f>
        <v>157791.49912379039</v>
      </c>
      <c r="BD12" s="16" t="s">
        <v>18302</v>
      </c>
      <c r="BE12" s="23">
        <f>IF(B7L805C26=0,0,B7L805C25/B7L805C26)</f>
        <v>0.95773431504554629</v>
      </c>
      <c r="BF12" s="16" t="s">
        <v>18303</v>
      </c>
      <c r="BG12" s="17">
        <f>B7L305C35+B7L305C37+B7L405C37+B7L505C43+B7L505C45+B7L605C43+B7L605C45+B7L705C29</f>
        <v>1163.1571461310714</v>
      </c>
      <c r="BH12" s="16" t="s">
        <v>18304</v>
      </c>
      <c r="BI12" s="23">
        <f>B7L205C31</f>
        <v>327.31604181610572</v>
      </c>
      <c r="BJ12" s="16" t="s">
        <v>18305</v>
      </c>
      <c r="BK12" s="17">
        <f>B7L805C28+B7L805C29</f>
        <v>1490.4731879471772</v>
      </c>
      <c r="BL12" s="16" t="s">
        <v>18306</v>
      </c>
      <c r="BM12" s="23">
        <f>IF(B7L805C30=0,0,B7L805C29/B7L805C30)</f>
        <v>0.21960545447108432</v>
      </c>
      <c r="BN12" s="16" t="s">
        <v>18307</v>
      </c>
      <c r="BO12" s="17">
        <f>B7L305C39+B7L405C39+B7L505C47+B7L605C47+B7L705C31</f>
        <v>2545.8548336783942</v>
      </c>
      <c r="BP12" s="16" t="s">
        <v>18308</v>
      </c>
      <c r="BQ12" s="17">
        <f>B7L305C40+B7L405C40+B7L505C48+B7L605C48+B7L705C32</f>
        <v>6619.2225675638256</v>
      </c>
      <c r="BR12" s="16" t="s">
        <v>18309</v>
      </c>
      <c r="BS12" s="17">
        <f>B7L205C25</f>
        <v>150639.25</v>
      </c>
      <c r="BT12" s="16" t="s">
        <v>18310</v>
      </c>
      <c r="BU12" s="17">
        <f>B7L805C33+B7L805C34</f>
        <v>157258.47256756382</v>
      </c>
      <c r="BV12" s="16" t="s">
        <v>18311</v>
      </c>
      <c r="BW12" s="23">
        <f>IF(B7L805C35=0,0,B7L805C34/B7L805C35)</f>
        <v>0.957908642634692</v>
      </c>
      <c r="BX12" s="16" t="s">
        <v>18312</v>
      </c>
      <c r="BY12" s="17">
        <f>B7L305C45+B7L305C47+B7L405C47+B7L505C55+B7L505C57+B7L605C55+B7L605C57+B7L705C37</f>
        <v>1103.0848892622503</v>
      </c>
      <c r="BZ12" s="16" t="s">
        <v>18313</v>
      </c>
      <c r="CA12" s="23">
        <f>B7L205C39</f>
        <v>305.51276448514722</v>
      </c>
      <c r="CB12" s="16" t="s">
        <v>18314</v>
      </c>
      <c r="CC12" s="17">
        <f>B7L805C37+B7L805C38</f>
        <v>1408.5976537473975</v>
      </c>
      <c r="CD12" s="16" t="s">
        <v>18315</v>
      </c>
      <c r="CE12" s="23">
        <f>IF(B7L805C39=0,0,B7L805C38/B7L805C39)</f>
        <v>0.21689143359877733</v>
      </c>
      <c r="CF12" s="16" t="s">
        <v>18316</v>
      </c>
      <c r="CG12" s="17">
        <f>B7L305C49+B7L405C49+B7L505C59+B7L605C59+B7L705C39</f>
        <v>2410.4238470263767</v>
      </c>
      <c r="CH12" s="16" t="s">
        <v>18317</v>
      </c>
      <c r="CI12" s="17">
        <f>B7L305C50+B7L405C50+B7L505C60+B7L605C60+B7L705C40</f>
        <v>6267.1020022685798</v>
      </c>
      <c r="CJ12" s="16" t="s">
        <v>18318</v>
      </c>
      <c r="CK12" s="17">
        <f>B7L205C33</f>
        <v>143490.40000000002</v>
      </c>
      <c r="CL12" s="16" t="s">
        <v>18319</v>
      </c>
      <c r="CM12" s="17">
        <f>B7L805C42+B7L805C43</f>
        <v>149757.50200226859</v>
      </c>
      <c r="CN12" s="16" t="s">
        <v>18320</v>
      </c>
      <c r="CO12" s="23">
        <f>IF(B7L805C44=0,0,B7L805C43/B7L805C44)</f>
        <v>0.95815166573642752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8713.8279444351265</v>
      </c>
      <c r="F13" s="16" t="s">
        <v>18322</v>
      </c>
      <c r="G13" s="17">
        <f>B7L206C7</f>
        <v>2789.1624234148389</v>
      </c>
      <c r="H13" s="16" t="s">
        <v>18323</v>
      </c>
      <c r="I13" s="17">
        <f>B7L806C1+B7L806C2</f>
        <v>11502.990367849965</v>
      </c>
      <c r="J13" s="16" t="s">
        <v>18324</v>
      </c>
      <c r="K13" s="23">
        <f>IF(B7L806C3=0,0,B7L806C2/B7L806C3)</f>
        <v>0.24247281221849479</v>
      </c>
      <c r="L13" s="16" t="s">
        <v>18325</v>
      </c>
      <c r="M13" s="17">
        <f>B7L306C9+B7L406C9+B7L506C11+B7L606C11+B7L706C7</f>
        <v>18149.523461783192</v>
      </c>
      <c r="N13" s="16" t="s">
        <v>18326</v>
      </c>
      <c r="O13" s="17">
        <f>B7L306C10+B7L406C10+B7L506C12+B7L606C12+B7L706C8</f>
        <v>47188.761000636296</v>
      </c>
      <c r="P13" s="16" t="s">
        <v>18327</v>
      </c>
      <c r="Q13" s="17">
        <f>B7L206C1</f>
        <v>1213917</v>
      </c>
      <c r="R13" s="16" t="s">
        <v>18328</v>
      </c>
      <c r="S13" s="17">
        <f>B7L806C6+B7L806C7</f>
        <v>1261105.7610006363</v>
      </c>
      <c r="T13" s="16" t="s">
        <v>18329</v>
      </c>
      <c r="U13" s="23">
        <f>IF(B7L806C8=0,0,B7L806C7/B7L806C8)</f>
        <v>0.9625814404628571</v>
      </c>
      <c r="V13" s="16" t="s">
        <v>18330</v>
      </c>
      <c r="W13" s="17">
        <f>B7L306C15+B7L306C17+B7L406C17+B7L506C19+B7L506C21+B7L606C19+B7L606C21+B7L706C13</f>
        <v>9239.8860543290539</v>
      </c>
      <c r="X13" s="16" t="s">
        <v>18331</v>
      </c>
      <c r="Y13" s="17">
        <f>B7L206C15</f>
        <v>2810.0180220204215</v>
      </c>
      <c r="Z13" s="16" t="s">
        <v>18332</v>
      </c>
      <c r="AA13" s="17">
        <f>B7L806C10+B7L806C11</f>
        <v>12049.904076349476</v>
      </c>
      <c r="AB13" s="16" t="s">
        <v>18333</v>
      </c>
      <c r="AC13" s="23">
        <f>IF(B7L806C12=0,0,B7L806C11/B7L806C12)</f>
        <v>0.23319837271864141</v>
      </c>
      <c r="AD13" s="16" t="s">
        <v>18334</v>
      </c>
      <c r="AE13" s="17">
        <f>B7L306C19+B7L406C19+B7L506C23+B7L606C23+B7L706C15</f>
        <v>19248.582370804786</v>
      </c>
      <c r="AF13" s="16" t="s">
        <v>18335</v>
      </c>
      <c r="AG13" s="17">
        <f>B7L306C20+B7L406C20+B7L506C24+B7L606C24+B7L706C16</f>
        <v>50046.314164092444</v>
      </c>
      <c r="AH13" s="16" t="s">
        <v>18336</v>
      </c>
      <c r="AI13" s="17">
        <f>B7L206C9</f>
        <v>1294055.5</v>
      </c>
      <c r="AJ13" s="16" t="s">
        <v>18337</v>
      </c>
      <c r="AK13" s="17">
        <f>B7L806C15+B7L806C16</f>
        <v>1344101.8141640925</v>
      </c>
      <c r="AL13" s="16" t="s">
        <v>18338</v>
      </c>
      <c r="AM13" s="23">
        <f>IF(B7L806C17=0,0,B7L806C16/B7L806C17)</f>
        <v>0.96276597975190092</v>
      </c>
      <c r="AN13" s="16" t="s">
        <v>18339</v>
      </c>
      <c r="AO13" s="17">
        <f>B7L306C25+B7L306C27+B7L406C27+B7L506C31+B7L506C33+B7L606C31+B7L606C33+B7L706C21</f>
        <v>9654.0126533015246</v>
      </c>
      <c r="AP13" s="16" t="s">
        <v>18340</v>
      </c>
      <c r="AQ13" s="17">
        <f>B7L206C23</f>
        <v>3001.7477052258455</v>
      </c>
      <c r="AR13" s="16" t="s">
        <v>18341</v>
      </c>
      <c r="AS13" s="17">
        <f>B7L806C19+B7L806C20</f>
        <v>12655.76035852737</v>
      </c>
      <c r="AT13" s="16" t="s">
        <v>18342</v>
      </c>
      <c r="AU13" s="23">
        <f>IF(B7L806C21=0,0,B7L806C20/B7L806C21)</f>
        <v>0.23718430344671368</v>
      </c>
      <c r="AV13" s="16" t="s">
        <v>18343</v>
      </c>
      <c r="AW13" s="17">
        <f>B7L306C29+B7L406C29+B7L506C35+B7L606C35+B7L706C23</f>
        <v>20055.44429155505</v>
      </c>
      <c r="AX13" s="16" t="s">
        <v>18344</v>
      </c>
      <c r="AY13" s="17">
        <f>B7L306C30+B7L406C30+B7L506C36+B7L606C36+B7L706C24</f>
        <v>52144.155158043141</v>
      </c>
      <c r="AZ13" s="16" t="s">
        <v>18345</v>
      </c>
      <c r="BA13" s="17">
        <f>B7L206C17</f>
        <v>1363637.6666666667</v>
      </c>
      <c r="BB13" s="16" t="s">
        <v>18346</v>
      </c>
      <c r="BC13" s="17">
        <f>B7L806C24+B7L806C25</f>
        <v>1415781.8218247099</v>
      </c>
      <c r="BD13" s="16" t="s">
        <v>18347</v>
      </c>
      <c r="BE13" s="23">
        <f>IF(B7L806C26=0,0,B7L806C25/B7L806C26)</f>
        <v>0.96316935677925442</v>
      </c>
      <c r="BF13" s="16" t="s">
        <v>18348</v>
      </c>
      <c r="BG13" s="17">
        <f>B7L306C35+B7L306C37+B7L406C37+B7L506C43+B7L506C45+B7L606C43+B7L606C45+B7L706C29</f>
        <v>9848.4596824577729</v>
      </c>
      <c r="BH13" s="16" t="s">
        <v>18349</v>
      </c>
      <c r="BI13" s="17">
        <f>B7L206C31</f>
        <v>3035.4400925826235</v>
      </c>
      <c r="BJ13" s="16" t="s">
        <v>18350</v>
      </c>
      <c r="BK13" s="17">
        <f>B7L806C28+B7L806C29</f>
        <v>12883.899775040396</v>
      </c>
      <c r="BL13" s="16" t="s">
        <v>18351</v>
      </c>
      <c r="BM13" s="23">
        <f>IF(B7L806C30=0,0,B7L806C29/B7L806C30)</f>
        <v>0.23559948040445744</v>
      </c>
      <c r="BN13" s="16" t="s">
        <v>18352</v>
      </c>
      <c r="BO13" s="17">
        <f>B7L306C39+B7L406C39+B7L506C47+B7L606C47+B7L706C31</f>
        <v>20431.740406757752</v>
      </c>
      <c r="BP13" s="16" t="s">
        <v>18353</v>
      </c>
      <c r="BQ13" s="17">
        <f>B7L306C40+B7L406C40+B7L506C48+B7L606C48+B7L706C32</f>
        <v>53122.525057570158</v>
      </c>
      <c r="BR13" s="16" t="s">
        <v>18354</v>
      </c>
      <c r="BS13" s="17">
        <f>B7L206C25</f>
        <v>1396987.5</v>
      </c>
      <c r="BT13" s="16" t="s">
        <v>18355</v>
      </c>
      <c r="BU13" s="17">
        <f>B7L806C33+B7L806C34</f>
        <v>1450110.0250575701</v>
      </c>
      <c r="BV13" s="16" t="s">
        <v>18356</v>
      </c>
      <c r="BW13" s="23">
        <f>IF(B7L806C35=0,0,B7L806C34/B7L806C35)</f>
        <v>0.96336655554432082</v>
      </c>
      <c r="BX13" s="16" t="s">
        <v>18357</v>
      </c>
      <c r="BY13" s="17">
        <f>B7L306C45+B7L306C47+B7L406C47+B7L506C55+B7L506C57+B7L606C55+B7L606C57+B7L706C37</f>
        <v>9640.3865587858545</v>
      </c>
      <c r="BZ13" s="16" t="s">
        <v>18358</v>
      </c>
      <c r="CA13" s="17">
        <f>B7L206C39</f>
        <v>2916.8533235793543</v>
      </c>
      <c r="CB13" s="16" t="s">
        <v>18359</v>
      </c>
      <c r="CC13" s="17">
        <f>B7L806C37+B7L806C38</f>
        <v>12557.239882365209</v>
      </c>
      <c r="CD13" s="16" t="s">
        <v>18360</v>
      </c>
      <c r="CE13" s="23">
        <f>IF(B7L806C39=0,0,B7L806C38/B7L806C39)</f>
        <v>0.2322845904756223</v>
      </c>
      <c r="CF13" s="16" t="s">
        <v>18361</v>
      </c>
      <c r="CG13" s="17">
        <f>B7L306C49+B7L406C49+B7L506C59+B7L606C59+B7L706C39</f>
        <v>19969.01888242819</v>
      </c>
      <c r="CH13" s="16" t="s">
        <v>18362</v>
      </c>
      <c r="CI13" s="17">
        <f>B7L306C50+B7L406C50+B7L506C60+B7L606C60+B7L706C40</f>
        <v>51919.449094313299</v>
      </c>
      <c r="CJ13" s="16" t="s">
        <v>18363</v>
      </c>
      <c r="CK13" s="17">
        <f>B7L206C33</f>
        <v>1369960.6</v>
      </c>
      <c r="CL13" s="16" t="s">
        <v>18364</v>
      </c>
      <c r="CM13" s="17">
        <f>B7L806C42+B7L806C43</f>
        <v>1421880.0490943133</v>
      </c>
      <c r="CN13" s="16" t="s">
        <v>18365</v>
      </c>
      <c r="CO13" s="23">
        <f>IF(B7L806C44=0,0,B7L806C43/B7L806C44)</f>
        <v>0.96348535227891829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936.45984421117828</v>
      </c>
      <c r="F14" s="16" t="s">
        <v>18367</v>
      </c>
      <c r="G14" s="23">
        <f>B7L207C7</f>
        <v>259.02843025189969</v>
      </c>
      <c r="H14" s="16" t="s">
        <v>18368</v>
      </c>
      <c r="I14" s="17">
        <f>B7L807C1+B7L807C2</f>
        <v>1195.4882744630779</v>
      </c>
      <c r="J14" s="16" t="s">
        <v>18369</v>
      </c>
      <c r="K14" s="23">
        <f>IF(B7L807C3=0,0,B7L807C2/B7L807C3)</f>
        <v>0.21667166109867159</v>
      </c>
      <c r="L14" s="16" t="s">
        <v>18370</v>
      </c>
      <c r="M14" s="17">
        <f>B7L307C9+B7L407C9+B7L507C11+B7L607C11+B7L707C7</f>
        <v>2020.7770717714798</v>
      </c>
      <c r="N14" s="16" t="s">
        <v>18371</v>
      </c>
      <c r="O14" s="17">
        <f>B7L307C10+B7L407C10+B7L507C12+B7L607C12+B7L707C8</f>
        <v>5254.0203866058473</v>
      </c>
      <c r="P14" s="16" t="s">
        <v>18372</v>
      </c>
      <c r="Q14" s="17">
        <f>B7L207C1</f>
        <v>112736</v>
      </c>
      <c r="R14" s="16" t="s">
        <v>18373</v>
      </c>
      <c r="S14" s="17">
        <f>B7L807C6+B7L807C7</f>
        <v>117990.02038660584</v>
      </c>
      <c r="T14" s="16" t="s">
        <v>18374</v>
      </c>
      <c r="U14" s="23">
        <f>IF(B7L807C8=0,0,B7L807C7/B7L807C8)</f>
        <v>0.95547063752179606</v>
      </c>
      <c r="V14" s="16" t="s">
        <v>18375</v>
      </c>
      <c r="W14" s="23">
        <f>B7L307C15+B7L307C17+B7L407C17+B7L507C19+B7L507C21+B7L607C19+B7L607C21+B7L707C13</f>
        <v>935.47644308382485</v>
      </c>
      <c r="X14" s="16" t="s">
        <v>18376</v>
      </c>
      <c r="Y14" s="23">
        <f>B7L207C15</f>
        <v>246.58153493533928</v>
      </c>
      <c r="Z14" s="16" t="s">
        <v>18377</v>
      </c>
      <c r="AA14" s="17">
        <f>B7L807C10+B7L807C11</f>
        <v>1182.0579780191642</v>
      </c>
      <c r="AB14" s="16" t="s">
        <v>18378</v>
      </c>
      <c r="AC14" s="23">
        <f>IF(B7L807C12=0,0,B7L807C11/B7L807C12)</f>
        <v>0.20860358757406192</v>
      </c>
      <c r="AD14" s="16" t="s">
        <v>18379</v>
      </c>
      <c r="AE14" s="17">
        <f>B7L307C19+B7L407C19+B7L507C23+B7L607C23+B7L707C15</f>
        <v>2009.9538401610366</v>
      </c>
      <c r="AF14" s="16" t="s">
        <v>18380</v>
      </c>
      <c r="AG14" s="17">
        <f>B7L307C20+B7L407C20+B7L507C24+B7L607C24+B7L707C16</f>
        <v>5225.8799844186951</v>
      </c>
      <c r="AH14" s="16" t="s">
        <v>18381</v>
      </c>
      <c r="AI14" s="17">
        <f>B7L207C9</f>
        <v>113554.5</v>
      </c>
      <c r="AJ14" s="16" t="s">
        <v>18382</v>
      </c>
      <c r="AK14" s="17">
        <f>B7L807C15+B7L807C16</f>
        <v>118780.3799844187</v>
      </c>
      <c r="AL14" s="16" t="s">
        <v>18383</v>
      </c>
      <c r="AM14" s="23">
        <f>IF(B7L807C17=0,0,B7L807C16/B7L807C17)</f>
        <v>0.95600384520487125</v>
      </c>
      <c r="AN14" s="16" t="s">
        <v>18384</v>
      </c>
      <c r="AO14" s="23">
        <f>B7L307C25+B7L307C27+B7L407C27+B7L507C31+B7L507C33+B7L607C31+B7L607C33+B7L707C21</f>
        <v>959.56927673646885</v>
      </c>
      <c r="AP14" s="16" t="s">
        <v>18385</v>
      </c>
      <c r="AQ14" s="23">
        <f>B7L207C23</f>
        <v>254.52808394706801</v>
      </c>
      <c r="AR14" s="16" t="s">
        <v>18386</v>
      </c>
      <c r="AS14" s="17">
        <f>B7L807C19+B7L807C20</f>
        <v>1214.0973606835369</v>
      </c>
      <c r="AT14" s="16" t="s">
        <v>18387</v>
      </c>
      <c r="AU14" s="23">
        <f>IF(B7L807C21=0,0,B7L807C20/B7L807C21)</f>
        <v>0.20964388210494805</v>
      </c>
      <c r="AV14" s="16" t="s">
        <v>18388</v>
      </c>
      <c r="AW14" s="17">
        <f>B7L307C29+B7L407C29+B7L507C35+B7L607C35+B7L707C23</f>
        <v>2078.1285168539116</v>
      </c>
      <c r="AX14" s="16" t="s">
        <v>18389</v>
      </c>
      <c r="AY14" s="17">
        <f>B7L307C30+B7L407C30+B7L507C36+B7L607C36+B7L707C24</f>
        <v>5403.1341438201707</v>
      </c>
      <c r="AZ14" s="16" t="s">
        <v>18390</v>
      </c>
      <c r="BA14" s="17">
        <f>B7L207C17</f>
        <v>115627.33333333334</v>
      </c>
      <c r="BB14" s="16" t="s">
        <v>18391</v>
      </c>
      <c r="BC14" s="17">
        <f>B7L807C24+B7L807C25</f>
        <v>121030.46747715352</v>
      </c>
      <c r="BD14" s="16" t="s">
        <v>18392</v>
      </c>
      <c r="BE14" s="23">
        <f>IF(B7L807C26=0,0,B7L807C25/B7L807C26)</f>
        <v>0.95535723973932341</v>
      </c>
      <c r="BF14" s="16" t="s">
        <v>18393</v>
      </c>
      <c r="BG14" s="17">
        <f>B7L307C35+B7L307C37+B7L407C37+B7L507C43+B7L507C45+B7L607C43+B7L607C45+B7L707C29</f>
        <v>1002.085986286407</v>
      </c>
      <c r="BH14" s="16" t="s">
        <v>18394</v>
      </c>
      <c r="BI14" s="23">
        <f>B7L207C31</f>
        <v>260.88830667143702</v>
      </c>
      <c r="BJ14" s="16" t="s">
        <v>18395</v>
      </c>
      <c r="BK14" s="17">
        <f>B7L807C28+B7L807C29</f>
        <v>1262.974292957844</v>
      </c>
      <c r="BL14" s="16" t="s">
        <v>18396</v>
      </c>
      <c r="BM14" s="23">
        <f>IF(B7L807C30=0,0,B7L807C29/B7L807C30)</f>
        <v>0.20656660086124576</v>
      </c>
      <c r="BN14" s="16" t="s">
        <v>18397</v>
      </c>
      <c r="BO14" s="17">
        <f>B7L307C39+B7L407C39+B7L507C47+B7L607C47+B7L707C31</f>
        <v>2207.3402306852386</v>
      </c>
      <c r="BP14" s="16" t="s">
        <v>18398</v>
      </c>
      <c r="BQ14" s="17">
        <f>B7L307C40+B7L407C40+B7L507C48+B7L607C48+B7L707C32</f>
        <v>5739.0845997816195</v>
      </c>
      <c r="BR14" s="16" t="s">
        <v>18399</v>
      </c>
      <c r="BS14" s="17">
        <f>B7L207C25</f>
        <v>120067.5</v>
      </c>
      <c r="BT14" s="16" t="s">
        <v>18400</v>
      </c>
      <c r="BU14" s="17">
        <f>B7L807C33+B7L807C34</f>
        <v>125806.58459978162</v>
      </c>
      <c r="BV14" s="16" t="s">
        <v>18401</v>
      </c>
      <c r="BW14" s="23">
        <f>IF(B7L807C35=0,0,B7L807C34/B7L807C35)</f>
        <v>0.95438168345449559</v>
      </c>
      <c r="BX14" s="16" t="s">
        <v>18402</v>
      </c>
      <c r="BY14" s="17">
        <f>B7L307C45+B7L307C47+B7L407C47+B7L507C55+B7L507C57+B7L607C55+B7L607C57+B7L707C37</f>
        <v>1014.6852808681112</v>
      </c>
      <c r="BZ14" s="16" t="s">
        <v>18403</v>
      </c>
      <c r="CA14" s="23">
        <f>B7L207C39</f>
        <v>250.84850946917004</v>
      </c>
      <c r="CB14" s="16" t="s">
        <v>18404</v>
      </c>
      <c r="CC14" s="17">
        <f>B7L807C37+B7L807C38</f>
        <v>1265.5337903372813</v>
      </c>
      <c r="CD14" s="16" t="s">
        <v>18405</v>
      </c>
      <c r="CE14" s="23">
        <f>IF(B7L807C39=0,0,B7L807C38/B7L807C39)</f>
        <v>0.19821557621335076</v>
      </c>
      <c r="CF14" s="16" t="s">
        <v>18406</v>
      </c>
      <c r="CG14" s="17">
        <f>B7L307C49+B7L407C49+B7L507C59+B7L607C59+B7L707C39</f>
        <v>2245.0480658626111</v>
      </c>
      <c r="CH14" s="16" t="s">
        <v>18407</v>
      </c>
      <c r="CI14" s="17">
        <f>B7L307C50+B7L407C50+B7L507C60+B7L607C60+B7L707C40</f>
        <v>5837.124971242788</v>
      </c>
      <c r="CJ14" s="16" t="s">
        <v>18408</v>
      </c>
      <c r="CK14" s="17">
        <f>B7L207C33</f>
        <v>117816.2</v>
      </c>
      <c r="CL14" s="16" t="s">
        <v>18409</v>
      </c>
      <c r="CM14" s="17">
        <f>B7L807C42+B7L807C43</f>
        <v>123653.32497124278</v>
      </c>
      <c r="CN14" s="16" t="s">
        <v>18410</v>
      </c>
      <c r="CO14" s="23">
        <f>IF(B7L807C44=0,0,B7L807C43/B7L807C44)</f>
        <v>0.95279443579377843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1957.1320609980639</v>
      </c>
      <c r="F15" s="16" t="s">
        <v>18412</v>
      </c>
      <c r="G15" s="23">
        <f>B7L208C7</f>
        <v>591.58641472712895</v>
      </c>
      <c r="H15" s="16" t="s">
        <v>18413</v>
      </c>
      <c r="I15" s="17">
        <f>B7L808C1+B7L808C2</f>
        <v>2548.718475725193</v>
      </c>
      <c r="J15" s="16" t="s">
        <v>18414</v>
      </c>
      <c r="K15" s="23">
        <f>IF(B7L808C3=0,0,B7L808C2/B7L808C3)</f>
        <v>0.23211132196889789</v>
      </c>
      <c r="L15" s="16" t="s">
        <v>18415</v>
      </c>
      <c r="M15" s="17">
        <f>B7L308C9+B7L408C9+B7L508C11+B7L608C11+B7L708C7</f>
        <v>4112.4333989593515</v>
      </c>
      <c r="N15" s="16" t="s">
        <v>18416</v>
      </c>
      <c r="O15" s="17">
        <f>B7L308C10+B7L408C10+B7L508C12+B7L608C12+B7L708C8</f>
        <v>10692.326837294313</v>
      </c>
      <c r="P15" s="16" t="s">
        <v>18417</v>
      </c>
      <c r="Q15" s="17">
        <f>B7L208C1</f>
        <v>257474</v>
      </c>
      <c r="R15" s="16" t="s">
        <v>18418</v>
      </c>
      <c r="S15" s="17">
        <f>B7L808C6+B7L808C7</f>
        <v>268166.32683729433</v>
      </c>
      <c r="T15" s="16" t="s">
        <v>18419</v>
      </c>
      <c r="U15" s="23">
        <f>IF(B7L808C8=0,0,B7L808C7/B7L808C8)</f>
        <v>0.96012800352901229</v>
      </c>
      <c r="V15" s="16" t="s">
        <v>18420</v>
      </c>
      <c r="W15" s="17">
        <f>B7L308C15+B7L308C17+B7L408C17+B7L508C19+B7L508C21+B7L608C19+B7L608C21+B7L708C13</f>
        <v>1979.8320221128643</v>
      </c>
      <c r="X15" s="16" t="s">
        <v>18421</v>
      </c>
      <c r="Y15" s="23">
        <f>B7L208C15</f>
        <v>566.79150471960611</v>
      </c>
      <c r="Z15" s="16" t="s">
        <v>18422</v>
      </c>
      <c r="AA15" s="17">
        <f>B7L808C10+B7L808C11</f>
        <v>2546.6235268324704</v>
      </c>
      <c r="AB15" s="16" t="s">
        <v>18423</v>
      </c>
      <c r="AC15" s="23">
        <f>IF(B7L808C12=0,0,B7L808C11/B7L808C12)</f>
        <v>0.22256587938798716</v>
      </c>
      <c r="AD15" s="16" t="s">
        <v>18424</v>
      </c>
      <c r="AE15" s="17">
        <f>B7L308C19+B7L408C19+B7L508C23+B7L608C23+B7L708C15</f>
        <v>4171.164059220755</v>
      </c>
      <c r="AF15" s="16" t="s">
        <v>18425</v>
      </c>
      <c r="AG15" s="17">
        <f>B7L308C20+B7L408C20+B7L508C24+B7L608C24+B7L708C16</f>
        <v>10845.026553973965</v>
      </c>
      <c r="AH15" s="16" t="s">
        <v>18426</v>
      </c>
      <c r="AI15" s="17">
        <f>B7L208C9</f>
        <v>261016</v>
      </c>
      <c r="AJ15" s="16" t="s">
        <v>18427</v>
      </c>
      <c r="AK15" s="17">
        <f>B7L808C15+B7L808C16</f>
        <v>271861.02655397396</v>
      </c>
      <c r="AL15" s="16" t="s">
        <v>18428</v>
      </c>
      <c r="AM15" s="23">
        <f>IF(B7L808C17=0,0,B7L808C16/B7L808C17)</f>
        <v>0.96010819685542226</v>
      </c>
      <c r="AN15" s="16" t="s">
        <v>18429</v>
      </c>
      <c r="AO15" s="17">
        <f>B7L308C25+B7L308C27+B7L408C27+B7L508C31+B7L508C33+B7L608C31+B7L608C33+B7L708C21</f>
        <v>2032.4557385921894</v>
      </c>
      <c r="AP15" s="16" t="s">
        <v>18430</v>
      </c>
      <c r="AQ15" s="23">
        <f>B7L208C23</f>
        <v>583.29138557913791</v>
      </c>
      <c r="AR15" s="16" t="s">
        <v>18431</v>
      </c>
      <c r="AS15" s="17">
        <f>B7L808C19+B7L808C20</f>
        <v>2615.7471241713274</v>
      </c>
      <c r="AT15" s="16" t="s">
        <v>18432</v>
      </c>
      <c r="AU15" s="23">
        <f>IF(B7L808C21=0,0,B7L808C20/B7L808C21)</f>
        <v>0.22299226870560948</v>
      </c>
      <c r="AV15" s="16" t="s">
        <v>18433</v>
      </c>
      <c r="AW15" s="17">
        <f>B7L308C29+B7L408C29+B7L508C35+B7L608C35+B7L708C23</f>
        <v>4302.8094237603755</v>
      </c>
      <c r="AX15" s="16" t="s">
        <v>18434</v>
      </c>
      <c r="AY15" s="17">
        <f>B7L308C30+B7L408C30+B7L508C36+B7L608C36+B7L708C24</f>
        <v>11187.304501776976</v>
      </c>
      <c r="AZ15" s="16" t="s">
        <v>18435</v>
      </c>
      <c r="BA15" s="17">
        <f>B7L208C17</f>
        <v>264978.33333333337</v>
      </c>
      <c r="BB15" s="16" t="s">
        <v>18436</v>
      </c>
      <c r="BC15" s="17">
        <f>B7L808C24+B7L808C25</f>
        <v>276165.63783511036</v>
      </c>
      <c r="BD15" s="16" t="s">
        <v>18437</v>
      </c>
      <c r="BE15" s="23">
        <f>IF(B7L808C26=0,0,B7L808C25/B7L808C26)</f>
        <v>0.95949059923068136</v>
      </c>
      <c r="BF15" s="16" t="s">
        <v>18438</v>
      </c>
      <c r="BG15" s="17">
        <f>B7L308C35+B7L308C37+B7L408C37+B7L508C43+B7L508C45+B7L608C43+B7L608C45+B7L708C29</f>
        <v>2067.0207554933017</v>
      </c>
      <c r="BH15" s="16" t="s">
        <v>18439</v>
      </c>
      <c r="BI15" s="23">
        <f>B7L208C31</f>
        <v>582.30887137611569</v>
      </c>
      <c r="BJ15" s="16" t="s">
        <v>18440</v>
      </c>
      <c r="BK15" s="17">
        <f>B7L808C28+B7L808C29</f>
        <v>2649.3296268694176</v>
      </c>
      <c r="BL15" s="16" t="s">
        <v>18441</v>
      </c>
      <c r="BM15" s="23">
        <f>IF(B7L808C30=0,0,B7L808C29/B7L808C30)</f>
        <v>0.21979479845405323</v>
      </c>
      <c r="BN15" s="16" t="s">
        <v>18442</v>
      </c>
      <c r="BO15" s="17">
        <f>B7L308C39+B7L408C39+B7L508C47+B7L608C47+B7L708C31</f>
        <v>4392.0800689606613</v>
      </c>
      <c r="BP15" s="16" t="s">
        <v>18443</v>
      </c>
      <c r="BQ15" s="17">
        <f>B7L308C40+B7L408C40+B7L508C48+B7L608C48+B7L708C32</f>
        <v>11419.408179297723</v>
      </c>
      <c r="BR15" s="16" t="s">
        <v>18444</v>
      </c>
      <c r="BS15" s="17">
        <f>B7L208C25</f>
        <v>267993.5</v>
      </c>
      <c r="BT15" s="16" t="s">
        <v>18445</v>
      </c>
      <c r="BU15" s="17">
        <f>B7L808C33+B7L808C34</f>
        <v>279412.90817929769</v>
      </c>
      <c r="BV15" s="16" t="s">
        <v>18446</v>
      </c>
      <c r="BW15" s="23">
        <f>IF(B7L808C35=0,0,B7L808C34/B7L808C35)</f>
        <v>0.95913070640254772</v>
      </c>
      <c r="BX15" s="16" t="s">
        <v>18447</v>
      </c>
      <c r="BY15" s="17">
        <f>B7L308C45+B7L308C47+B7L408C47+B7L508C55+B7L508C57+B7L608C55+B7L608C57+B7L708C37</f>
        <v>2116.6725706648208</v>
      </c>
      <c r="BZ15" s="16" t="s">
        <v>18448</v>
      </c>
      <c r="CA15" s="23">
        <f>B7L208C39</f>
        <v>557.3010813159508</v>
      </c>
      <c r="CB15" s="16" t="s">
        <v>18449</v>
      </c>
      <c r="CC15" s="17">
        <f>B7L808C37+B7L808C38</f>
        <v>2673.9736519807716</v>
      </c>
      <c r="CD15" s="16" t="s">
        <v>18450</v>
      </c>
      <c r="CE15" s="23">
        <f>IF(B7L808C39=0,0,B7L808C38/B7L808C39)</f>
        <v>0.20841681850646684</v>
      </c>
      <c r="CF15" s="16" t="s">
        <v>18451</v>
      </c>
      <c r="CG15" s="17">
        <f>B7L308C49+B7L408C49+B7L508C59+B7L608C59+B7L708C39</f>
        <v>4508.1756647965149</v>
      </c>
      <c r="CH15" s="16" t="s">
        <v>18452</v>
      </c>
      <c r="CI15" s="17">
        <f>B7L308C50+B7L408C50+B7L508C60+B7L608C60+B7L708C40</f>
        <v>11721.25672847094</v>
      </c>
      <c r="CJ15" s="16" t="s">
        <v>18453</v>
      </c>
      <c r="CK15" s="17">
        <f>B7L208C33</f>
        <v>261748</v>
      </c>
      <c r="CL15" s="16" t="s">
        <v>18454</v>
      </c>
      <c r="CM15" s="17">
        <f>B7L808C42+B7L808C43</f>
        <v>273469.25672847097</v>
      </c>
      <c r="CN15" s="16" t="s">
        <v>18455</v>
      </c>
      <c r="CO15" s="23">
        <f>IF(B7L808C44=0,0,B7L808C43/B7L808C44)</f>
        <v>0.95713866754642529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162.03802732234684</v>
      </c>
      <c r="F16" s="16" t="s">
        <v>18457</v>
      </c>
      <c r="G16" s="23">
        <f>B7L209C7</f>
        <v>60.35939595796733</v>
      </c>
      <c r="H16" s="16" t="s">
        <v>18458</v>
      </c>
      <c r="I16" s="23">
        <f>B7L809C1+B7L809C2</f>
        <v>222.39742328031417</v>
      </c>
      <c r="J16" s="16" t="s">
        <v>18459</v>
      </c>
      <c r="K16" s="23">
        <f>IF(B7L809C3=0,0,B7L809C2/B7L809C3)</f>
        <v>0.2714033061520193</v>
      </c>
      <c r="L16" s="16" t="s">
        <v>18460</v>
      </c>
      <c r="M16" s="23">
        <f>B7L309C9+B7L409C9+B7L509C11+B7L609C11+B7L709C7</f>
        <v>347.99951071290764</v>
      </c>
      <c r="N16" s="16" t="s">
        <v>18461</v>
      </c>
      <c r="O16" s="23">
        <f>B7L309C10+B7L409C10+B7L509C12+B7L609C12+B7L709C8</f>
        <v>904.79872785355985</v>
      </c>
      <c r="P16" s="16" t="s">
        <v>18462</v>
      </c>
      <c r="Q16" s="17">
        <f>B7L209C1</f>
        <v>26270</v>
      </c>
      <c r="R16" s="16" t="s">
        <v>18463</v>
      </c>
      <c r="S16" s="17">
        <f>B7L809C6+B7L809C7</f>
        <v>27174.798727853558</v>
      </c>
      <c r="T16" s="16" t="s">
        <v>18464</v>
      </c>
      <c r="U16" s="23">
        <f>IF(B7L809C8=0,0,B7L809C7/B7L809C8)</f>
        <v>0.96670449202164066</v>
      </c>
      <c r="V16" s="16" t="s">
        <v>18465</v>
      </c>
      <c r="W16" s="23">
        <f>B7L309C15+B7L309C17+B7L409C17+B7L509C19+B7L509C21+B7L609C19+B7L609C21+B7L709C13</f>
        <v>178.27949343778829</v>
      </c>
      <c r="X16" s="16" t="s">
        <v>18466</v>
      </c>
      <c r="Y16" s="23">
        <f>B7L209C15</f>
        <v>63.262866271602682</v>
      </c>
      <c r="Z16" s="16" t="s">
        <v>18467</v>
      </c>
      <c r="AA16" s="23">
        <f>B7L809C10+B7L809C11</f>
        <v>241.54235970939098</v>
      </c>
      <c r="AB16" s="16" t="s">
        <v>18468</v>
      </c>
      <c r="AC16" s="23">
        <f>IF(B7L809C12=0,0,B7L809C11/B7L809C12)</f>
        <v>0.26191209834878115</v>
      </c>
      <c r="AD16" s="16" t="s">
        <v>18469</v>
      </c>
      <c r="AE16" s="23">
        <f>B7L309C19+B7L409C19+B7L509C23+B7L609C23+B7L709C15</f>
        <v>382.9834307528356</v>
      </c>
      <c r="AF16" s="16" t="s">
        <v>18470</v>
      </c>
      <c r="AG16" s="23">
        <f>B7L309C20+B7L409C20+B7L509C24+B7L609C24+B7L709C16</f>
        <v>995.75691995737282</v>
      </c>
      <c r="AH16" s="16" t="s">
        <v>18471</v>
      </c>
      <c r="AI16" s="17">
        <f>B7L209C9</f>
        <v>29133.5</v>
      </c>
      <c r="AJ16" s="16" t="s">
        <v>18472</v>
      </c>
      <c r="AK16" s="17">
        <f>B7L809C15+B7L809C16</f>
        <v>30129.256919957374</v>
      </c>
      <c r="AL16" s="16" t="s">
        <v>18473</v>
      </c>
      <c r="AM16" s="23">
        <f>IF(B7L809C17=0,0,B7L809C16/B7L809C17)</f>
        <v>0.96695049856016224</v>
      </c>
      <c r="AN16" s="16" t="s">
        <v>18474</v>
      </c>
      <c r="AO16" s="23">
        <f>B7L309C25+B7L309C27+B7L409C27+B7L509C31+B7L509C33+B7L609C31+B7L609C33+B7L709C21</f>
        <v>184.3510453104895</v>
      </c>
      <c r="AP16" s="16" t="s">
        <v>18475</v>
      </c>
      <c r="AQ16" s="23">
        <f>B7L209C23</f>
        <v>66.14771662912527</v>
      </c>
      <c r="AR16" s="16" t="s">
        <v>18476</v>
      </c>
      <c r="AS16" s="23">
        <f>B7L809C19+B7L809C20</f>
        <v>250.49876193961478</v>
      </c>
      <c r="AT16" s="16" t="s">
        <v>18477</v>
      </c>
      <c r="AU16" s="23">
        <f>IF(B7L809C21=0,0,B7L809C20/B7L809C21)</f>
        <v>0.26406404613317347</v>
      </c>
      <c r="AV16" s="16" t="s">
        <v>18478</v>
      </c>
      <c r="AW16" s="23">
        <f>B7L309C29+B7L409C29+B7L509C35+B7L609C35+B7L709C23</f>
        <v>394.99409987435882</v>
      </c>
      <c r="AX16" s="16" t="s">
        <v>18479</v>
      </c>
      <c r="AY16" s="17">
        <f>B7L309C30+B7L409C30+B7L509C36+B7L609C36+B7L709C24</f>
        <v>1026.984659673333</v>
      </c>
      <c r="AZ16" s="16" t="s">
        <v>18480</v>
      </c>
      <c r="BA16" s="17">
        <f>B7L209C17</f>
        <v>30049.666666666668</v>
      </c>
      <c r="BB16" s="16" t="s">
        <v>18481</v>
      </c>
      <c r="BC16" s="17">
        <f>B7L809C24+B7L809C25</f>
        <v>31076.651326340001</v>
      </c>
      <c r="BD16" s="16" t="s">
        <v>18482</v>
      </c>
      <c r="BE16" s="23">
        <f>IF(B7L809C26=0,0,B7L809C25/B7L809C26)</f>
        <v>0.96695317494511124</v>
      </c>
      <c r="BF16" s="16" t="s">
        <v>18483</v>
      </c>
      <c r="BG16" s="23">
        <f>B7L309C35+B7L309C37+B7L409C37+B7L509C43+B7L509C45+B7L609C43+B7L609C45+B7L709C29</f>
        <v>182.75289743673335</v>
      </c>
      <c r="BH16" s="16" t="s">
        <v>18484</v>
      </c>
      <c r="BI16" s="23">
        <f>B7L209C31</f>
        <v>65.366842598956225</v>
      </c>
      <c r="BJ16" s="16" t="s">
        <v>18485</v>
      </c>
      <c r="BK16" s="23">
        <f>B7L809C28+B7L809C29</f>
        <v>248.11974003568957</v>
      </c>
      <c r="BL16" s="16" t="s">
        <v>18486</v>
      </c>
      <c r="BM16" s="23">
        <f>IF(B7L809C30=0,0,B7L809C29/B7L809C30)</f>
        <v>0.26344877916426096</v>
      </c>
      <c r="BN16" s="16" t="s">
        <v>18487</v>
      </c>
      <c r="BO16" s="23">
        <f>B7L309C39+B7L409C39+B7L509C47+B7L609C47+B7L709C31</f>
        <v>390.54606998203354</v>
      </c>
      <c r="BP16" s="16" t="s">
        <v>18488</v>
      </c>
      <c r="BQ16" s="17">
        <f>B7L309C40+B7L409C40+B7L509C48+B7L609C48+B7L709C32</f>
        <v>1015.4197819532872</v>
      </c>
      <c r="BR16" s="16" t="s">
        <v>18489</v>
      </c>
      <c r="BS16" s="17">
        <f>B7L209C25</f>
        <v>30083.5</v>
      </c>
      <c r="BT16" s="16" t="s">
        <v>18490</v>
      </c>
      <c r="BU16" s="17">
        <f>B7L809C33+B7L809C34</f>
        <v>31098.919781953286</v>
      </c>
      <c r="BV16" s="16" t="s">
        <v>18491</v>
      </c>
      <c r="BW16" s="23">
        <f>IF(B7L809C35=0,0,B7L809C34/B7L809C35)</f>
        <v>0.96734871213943152</v>
      </c>
      <c r="BX16" s="16" t="s">
        <v>18492</v>
      </c>
      <c r="BY16" s="23">
        <f>B7L309C45+B7L309C47+B7L409C47+B7L509C55+B7L509C57+B7L609C55+B7L609C57+B7L709C37</f>
        <v>183.7970895959256</v>
      </c>
      <c r="BZ16" s="16" t="s">
        <v>18493</v>
      </c>
      <c r="CA16" s="23">
        <f>B7L209C39</f>
        <v>64.976160348699509</v>
      </c>
      <c r="CB16" s="16" t="s">
        <v>18494</v>
      </c>
      <c r="CC16" s="23">
        <f>B7L809C37+B7L809C38</f>
        <v>248.77324994462509</v>
      </c>
      <c r="CD16" s="16" t="s">
        <v>18495</v>
      </c>
      <c r="CE16" s="23">
        <f>IF(B7L809C39=0,0,B7L809C38/B7L809C39)</f>
        <v>0.26118628254107978</v>
      </c>
      <c r="CF16" s="16" t="s">
        <v>18496</v>
      </c>
      <c r="CG16" s="23">
        <f>B7L309C49+B7L409C49+B7L509C59+B7L609C59+B7L709C39</f>
        <v>392.48270363559084</v>
      </c>
      <c r="CH16" s="16" t="s">
        <v>18497</v>
      </c>
      <c r="CI16" s="17">
        <f>B7L309C50+B7L409C50+B7L509C60+B7L609C60+B7L709C40</f>
        <v>1020.4550294525362</v>
      </c>
      <c r="CJ16" s="16" t="s">
        <v>18498</v>
      </c>
      <c r="CK16" s="17">
        <f>B7L209C33</f>
        <v>30517.4</v>
      </c>
      <c r="CL16" s="16" t="s">
        <v>18499</v>
      </c>
      <c r="CM16" s="17">
        <f>B7L809C42+B7L809C43</f>
        <v>31537.855029452538</v>
      </c>
      <c r="CN16" s="16" t="s">
        <v>18500</v>
      </c>
      <c r="CO16" s="23">
        <f>IF(B7L809C44=0,0,B7L809C43/B7L809C44)</f>
        <v>0.96764348658145727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309.61621799411137</v>
      </c>
      <c r="F17" s="16" t="s">
        <v>18502</v>
      </c>
      <c r="G17" s="23">
        <f>B7L210C7</f>
        <v>125.12339648584037</v>
      </c>
      <c r="H17" s="16" t="s">
        <v>18503</v>
      </c>
      <c r="I17" s="23">
        <f>B7L810C1+B7L810C2</f>
        <v>434.73961447995174</v>
      </c>
      <c r="J17" s="16" t="s">
        <v>18504</v>
      </c>
      <c r="K17" s="23">
        <f>IF(B7L810C3=0,0,B7L810C2/B7L810C3)</f>
        <v>0.28781227272218257</v>
      </c>
      <c r="L17" s="16" t="s">
        <v>18505</v>
      </c>
      <c r="M17" s="23">
        <f>B7L310C9+B7L410C9+B7L510C11+B7L610C11+B7L710C7</f>
        <v>624.40401965761271</v>
      </c>
      <c r="N17" s="16" t="s">
        <v>18506</v>
      </c>
      <c r="O17" s="17">
        <f>B7L310C10+B7L410C10+B7L510C12+B7L610C12+B7L710C8</f>
        <v>1623.4504511097934</v>
      </c>
      <c r="P17" s="16" t="s">
        <v>18507</v>
      </c>
      <c r="Q17" s="17">
        <f>B7L210C1</f>
        <v>54457</v>
      </c>
      <c r="R17" s="16" t="s">
        <v>18508</v>
      </c>
      <c r="S17" s="17">
        <f>B7L810C6+B7L810C7</f>
        <v>56080.450451109791</v>
      </c>
      <c r="T17" s="16" t="s">
        <v>18509</v>
      </c>
      <c r="U17" s="23">
        <f>IF(B7L810C8=0,0,B7L810C7/B7L810C8)</f>
        <v>0.97105140136980361</v>
      </c>
      <c r="V17" s="16" t="s">
        <v>18510</v>
      </c>
      <c r="W17" s="23">
        <f>B7L310C15+B7L310C17+B7L410C17+B7L510C19+B7L510C21+B7L610C19+B7L610C21+B7L710C13</f>
        <v>308.60186354543021</v>
      </c>
      <c r="X17" s="16" t="s">
        <v>18511</v>
      </c>
      <c r="Y17" s="23">
        <f>B7L210C15</f>
        <v>118.96680424789416</v>
      </c>
      <c r="Z17" s="16" t="s">
        <v>18512</v>
      </c>
      <c r="AA17" s="23">
        <f>B7L810C10+B7L810C11</f>
        <v>427.56866779332438</v>
      </c>
      <c r="AB17" s="16" t="s">
        <v>18513</v>
      </c>
      <c r="AC17" s="23">
        <f>IF(B7L810C12=0,0,B7L810C11/B7L810C12)</f>
        <v>0.27824022948613164</v>
      </c>
      <c r="AD17" s="16" t="s">
        <v>18514</v>
      </c>
      <c r="AE17" s="23">
        <f>B7L310C19+B7L410C19+B7L510C23+B7L610C23+B7L710C15</f>
        <v>623.72774149486622</v>
      </c>
      <c r="AF17" s="16" t="s">
        <v>18515</v>
      </c>
      <c r="AG17" s="17">
        <f>B7L310C20+B7L410C20+B7L510C24+B7L610C24+B7L710C16</f>
        <v>1621.6921278866521</v>
      </c>
      <c r="AH17" s="16" t="s">
        <v>18516</v>
      </c>
      <c r="AI17" s="17">
        <f>B7L210C9</f>
        <v>54786</v>
      </c>
      <c r="AJ17" s="16" t="s">
        <v>18517</v>
      </c>
      <c r="AK17" s="17">
        <f>B7L810C15+B7L810C16</f>
        <v>56407.69212788665</v>
      </c>
      <c r="AL17" s="16" t="s">
        <v>18518</v>
      </c>
      <c r="AM17" s="23">
        <f>IF(B7L810C17=0,0,B7L810C16/B7L810C17)</f>
        <v>0.97125051448284794</v>
      </c>
      <c r="AN17" s="16" t="s">
        <v>18519</v>
      </c>
      <c r="AO17" s="23">
        <f>B7L310C25+B7L310C27+B7L410C27+B7L510C31+B7L510C33+B7L610C31+B7L610C33+B7L710C21</f>
        <v>318.29508474608042</v>
      </c>
      <c r="AP17" s="16" t="s">
        <v>18520</v>
      </c>
      <c r="AQ17" s="23">
        <f>B7L210C23</f>
        <v>123.08087707428228</v>
      </c>
      <c r="AR17" s="16" t="s">
        <v>18521</v>
      </c>
      <c r="AS17" s="23">
        <f>B7L810C19+B7L810C20</f>
        <v>441.3759618203627</v>
      </c>
      <c r="AT17" s="16" t="s">
        <v>18522</v>
      </c>
      <c r="AU17" s="23">
        <f>IF(B7L810C21=0,0,B7L810C20/B7L810C21)</f>
        <v>0.27885722767198512</v>
      </c>
      <c r="AV17" s="16" t="s">
        <v>18523</v>
      </c>
      <c r="AW17" s="23">
        <f>B7L310C29+B7L410C29+B7L510C35+B7L610C35+B7L710C23</f>
        <v>644.26206059344224</v>
      </c>
      <c r="AX17" s="16" t="s">
        <v>18524</v>
      </c>
      <c r="AY17" s="17">
        <f>B7L310C30+B7L410C30+B7L510C36+B7L610C36+B7L710C24</f>
        <v>1675.0813575429499</v>
      </c>
      <c r="AZ17" s="16" t="s">
        <v>18525</v>
      </c>
      <c r="BA17" s="17">
        <f>B7L210C17</f>
        <v>55913.333333333336</v>
      </c>
      <c r="BB17" s="16" t="s">
        <v>18526</v>
      </c>
      <c r="BC17" s="17">
        <f>B7L810C24+B7L810C25</f>
        <v>57588.414690876285</v>
      </c>
      <c r="BD17" s="16" t="s">
        <v>18527</v>
      </c>
      <c r="BE17" s="23">
        <f>IF(B7L810C26=0,0,B7L810C25/B7L810C26)</f>
        <v>0.97091287602663712</v>
      </c>
      <c r="BF17" s="16" t="s">
        <v>18528</v>
      </c>
      <c r="BG17" s="23">
        <f>B7L310C35+B7L310C37+B7L410C37+B7L510C43+B7L510C45+B7L610C43+B7L610C45+B7L710C29</f>
        <v>326.93781493418481</v>
      </c>
      <c r="BH17" s="16" t="s">
        <v>18529</v>
      </c>
      <c r="BI17" s="23">
        <f>B7L210C31</f>
        <v>122.66047218491788</v>
      </c>
      <c r="BJ17" s="16" t="s">
        <v>18530</v>
      </c>
      <c r="BK17" s="23">
        <f>B7L810C28+B7L810C29</f>
        <v>449.59828711910268</v>
      </c>
      <c r="BL17" s="16" t="s">
        <v>18531</v>
      </c>
      <c r="BM17" s="23">
        <f>IF(B7L810C30=0,0,B7L810C29/B7L810C30)</f>
        <v>0.27282237432640399</v>
      </c>
      <c r="BN17" s="16" t="s">
        <v>18532</v>
      </c>
      <c r="BO17" s="23">
        <f>B7L310C39+B7L410C39+B7L510C47+B7L610C47+B7L710C31</f>
        <v>665.89401976301644</v>
      </c>
      <c r="BP17" s="16" t="s">
        <v>18533</v>
      </c>
      <c r="BQ17" s="17">
        <f>B7L310C40+B7L410C40+B7L510C48+B7L610C48+B7L710C32</f>
        <v>1731.3244513838429</v>
      </c>
      <c r="BR17" s="16" t="s">
        <v>18534</v>
      </c>
      <c r="BS17" s="17">
        <f>B7L210C25</f>
        <v>56451.5</v>
      </c>
      <c r="BT17" s="16" t="s">
        <v>18535</v>
      </c>
      <c r="BU17" s="17">
        <f>B7L810C33+B7L810C34</f>
        <v>58182.824451383844</v>
      </c>
      <c r="BV17" s="16" t="s">
        <v>18536</v>
      </c>
      <c r="BW17" s="23">
        <f>IF(B7L810C35=0,0,B7L810C34/B7L810C35)</f>
        <v>0.97024337564034047</v>
      </c>
      <c r="BX17" s="16" t="s">
        <v>18537</v>
      </c>
      <c r="BY17" s="23">
        <f>B7L310C45+B7L310C47+B7L410C47+B7L510C55+B7L510C57+B7L610C55+B7L610C57+B7L710C37</f>
        <v>347.14479754195384</v>
      </c>
      <c r="BZ17" s="16" t="s">
        <v>18538</v>
      </c>
      <c r="CA17" s="23">
        <f>B7L210C39</f>
        <v>124.12611121762086</v>
      </c>
      <c r="CB17" s="16" t="s">
        <v>18539</v>
      </c>
      <c r="CC17" s="23">
        <f>B7L810C37+B7L810C38</f>
        <v>471.2709087595747</v>
      </c>
      <c r="CD17" s="16" t="s">
        <v>18540</v>
      </c>
      <c r="CE17" s="23">
        <f>IF(B7L810C39=0,0,B7L810C38/B7L810C39)</f>
        <v>0.26338589739038082</v>
      </c>
      <c r="CF17" s="16" t="s">
        <v>18541</v>
      </c>
      <c r="CG17" s="23">
        <f>B7L310C49+B7L410C49+B7L510C59+B7L610C59+B7L710C39</f>
        <v>715.25642658474635</v>
      </c>
      <c r="CH17" s="16" t="s">
        <v>18542</v>
      </c>
      <c r="CI17" s="17">
        <f>B7L310C50+B7L410C50+B7L510C60+B7L610C60+B7L710C40</f>
        <v>1859.6667091203406</v>
      </c>
      <c r="CJ17" s="16" t="s">
        <v>18543</v>
      </c>
      <c r="CK17" s="17">
        <f>B7L210C33</f>
        <v>58298.400000000001</v>
      </c>
      <c r="CL17" s="16" t="s">
        <v>18544</v>
      </c>
      <c r="CM17" s="17">
        <f>B7L810C42+B7L810C43</f>
        <v>60158.066709120343</v>
      </c>
      <c r="CN17" s="16" t="s">
        <v>18545</v>
      </c>
      <c r="CO17" s="23">
        <f>IF(B7L810C44=0,0,B7L810C43/B7L810C44)</f>
        <v>0.96908699346818594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2382.8710226000417</v>
      </c>
      <c r="F18" s="16" t="s">
        <v>18547</v>
      </c>
      <c r="G18" s="17">
        <f>B7L211C7</f>
        <v>1601.4999761569316</v>
      </c>
      <c r="H18" s="16" t="s">
        <v>18548</v>
      </c>
      <c r="I18" s="17">
        <f>B7L811C1+B7L811C2</f>
        <v>3984.3709987569732</v>
      </c>
      <c r="J18" s="16" t="s">
        <v>18549</v>
      </c>
      <c r="K18" s="23">
        <f>IF(B7L811C3=0,0,B7L811C2/B7L811C3)</f>
        <v>0.40194549570222265</v>
      </c>
      <c r="L18" s="16" t="s">
        <v>18550</v>
      </c>
      <c r="M18" s="17">
        <f>B7L311C9+B7L411C9+B7L511C11+B7L611C11+B7L711C7</f>
        <v>4340.4071860202293</v>
      </c>
      <c r="N18" s="16" t="s">
        <v>18551</v>
      </c>
      <c r="O18" s="17">
        <f>B7L311C10+B7L411C10+B7L511C12+B7L611C12+B7L711C8</f>
        <v>11285.058683652598</v>
      </c>
      <c r="P18" s="16" t="s">
        <v>18552</v>
      </c>
      <c r="Q18" s="17">
        <f>B7L211C1</f>
        <v>697015</v>
      </c>
      <c r="R18" s="16" t="s">
        <v>18553</v>
      </c>
      <c r="S18" s="17">
        <f>B7L811C6+B7L811C7</f>
        <v>708300.05868365255</v>
      </c>
      <c r="T18" s="16" t="s">
        <v>18554</v>
      </c>
      <c r="U18" s="23">
        <f>IF(B7L811C8=0,0,B7L811C7/B7L811C8)</f>
        <v>0.98406740399736037</v>
      </c>
      <c r="V18" s="16" t="s">
        <v>18555</v>
      </c>
      <c r="W18" s="17">
        <f>B7L311C15+B7L311C17+B7L411C17+B7L511C19+B7L511C21+B7L611C19+B7L611C21+B7L711C13</f>
        <v>2414.6497773358556</v>
      </c>
      <c r="X18" s="16" t="s">
        <v>18556</v>
      </c>
      <c r="Y18" s="17">
        <f>B7L211C15</f>
        <v>1513.589074732811</v>
      </c>
      <c r="Z18" s="16" t="s">
        <v>18557</v>
      </c>
      <c r="AA18" s="17">
        <f>B7L811C10+B7L811C11</f>
        <v>3928.2388520686663</v>
      </c>
      <c r="AB18" s="16" t="s">
        <v>18558</v>
      </c>
      <c r="AC18" s="23">
        <f>IF(B7L811C12=0,0,B7L811C11/B7L811C12)</f>
        <v>0.38530983774974209</v>
      </c>
      <c r="AD18" s="16" t="s">
        <v>18559</v>
      </c>
      <c r="AE18" s="17">
        <f>B7L311C19+B7L411C19+B7L511C23+B7L611C23+B7L711C15</f>
        <v>4382.8993262472059</v>
      </c>
      <c r="AF18" s="16" t="s">
        <v>18560</v>
      </c>
      <c r="AG18" s="17">
        <f>B7L311C20+B7L411C20+B7L511C24+B7L611C24+B7L711C16</f>
        <v>11395.538248242734</v>
      </c>
      <c r="AH18" s="16" t="s">
        <v>18561</v>
      </c>
      <c r="AI18" s="17">
        <f>B7L211C9</f>
        <v>697030.5</v>
      </c>
      <c r="AJ18" s="16" t="s">
        <v>18562</v>
      </c>
      <c r="AK18" s="17">
        <f>B7L811C15+B7L811C16</f>
        <v>708426.03824824269</v>
      </c>
      <c r="AL18" s="16" t="s">
        <v>18563</v>
      </c>
      <c r="AM18" s="23">
        <f>IF(B7L811C17=0,0,B7L811C16/B7L811C17)</f>
        <v>0.98391428655499313</v>
      </c>
      <c r="AN18" s="16" t="s">
        <v>18564</v>
      </c>
      <c r="AO18" s="17">
        <f>B7L311C25+B7L311C27+B7L411C27+B7L511C31+B7L511C33+B7L611C31+B7L611C33+B7L711C21</f>
        <v>2414.8274369139326</v>
      </c>
      <c r="AP18" s="16" t="s">
        <v>18565</v>
      </c>
      <c r="AQ18" s="17">
        <f>B7L211C23</f>
        <v>1477.6382463539933</v>
      </c>
      <c r="AR18" s="16" t="s">
        <v>18566</v>
      </c>
      <c r="AS18" s="17">
        <f>B7L811C19+B7L811C20</f>
        <v>3892.4656832679257</v>
      </c>
      <c r="AT18" s="16" t="s">
        <v>18567</v>
      </c>
      <c r="AU18" s="23">
        <f>IF(B7L811C21=0,0,B7L811C20/B7L811C21)</f>
        <v>0.37961497071271283</v>
      </c>
      <c r="AV18" s="16" t="s">
        <v>18568</v>
      </c>
      <c r="AW18" s="17">
        <f>B7L311C29+B7L411C29+B7L511C35+B7L611C35+B7L711C23</f>
        <v>4340.3877549199633</v>
      </c>
      <c r="AX18" s="16" t="s">
        <v>18569</v>
      </c>
      <c r="AY18" s="17">
        <f>B7L311C30+B7L411C30+B7L511C36+B7L611C36+B7L711C24</f>
        <v>11285.008162791906</v>
      </c>
      <c r="AZ18" s="16" t="s">
        <v>18570</v>
      </c>
      <c r="BA18" s="17">
        <f>B7L211C17</f>
        <v>671263.33333333326</v>
      </c>
      <c r="BB18" s="16" t="s">
        <v>18571</v>
      </c>
      <c r="BC18" s="17">
        <f>B7L811C24+B7L811C25</f>
        <v>682548.34149612521</v>
      </c>
      <c r="BD18" s="16" t="s">
        <v>18572</v>
      </c>
      <c r="BE18" s="23">
        <f>IF(B7L811C26=0,0,B7L811C25/B7L811C26)</f>
        <v>0.98346636058325843</v>
      </c>
      <c r="BF18" s="16" t="s">
        <v>18573</v>
      </c>
      <c r="BG18" s="17">
        <f>B7L311C35+B7L311C37+B7L411C37+B7L511C43+B7L511C45+B7L611C43+B7L611C45+B7L711C29</f>
        <v>2406.8292226937274</v>
      </c>
      <c r="BH18" s="16" t="s">
        <v>18574</v>
      </c>
      <c r="BI18" s="17">
        <f>B7L211C31</f>
        <v>1410.4254048491323</v>
      </c>
      <c r="BJ18" s="16" t="s">
        <v>18575</v>
      </c>
      <c r="BK18" s="17">
        <f>B7L811C28+B7L811C29</f>
        <v>3817.2546275428595</v>
      </c>
      <c r="BL18" s="16" t="s">
        <v>18576</v>
      </c>
      <c r="BM18" s="23">
        <f>IF(B7L811C30=0,0,B7L811C29/B7L811C30)</f>
        <v>0.36948685441951079</v>
      </c>
      <c r="BN18" s="16" t="s">
        <v>18577</v>
      </c>
      <c r="BO18" s="17">
        <f>B7L311C39+B7L411C39+B7L511C47+B7L611C47+B7L711C31</f>
        <v>4293.0551604655002</v>
      </c>
      <c r="BP18" s="16" t="s">
        <v>18578</v>
      </c>
      <c r="BQ18" s="17">
        <f>B7L311C40+B7L411C40+B7L511C48+B7L611C48+B7L711C32</f>
        <v>11161.943417210299</v>
      </c>
      <c r="BR18" s="16" t="s">
        <v>18579</v>
      </c>
      <c r="BS18" s="17">
        <f>B7L211C25</f>
        <v>649114</v>
      </c>
      <c r="BT18" s="16" t="s">
        <v>18580</v>
      </c>
      <c r="BU18" s="17">
        <f>B7L811C33+B7L811C34</f>
        <v>660275.94341721025</v>
      </c>
      <c r="BV18" s="16" t="s">
        <v>18581</v>
      </c>
      <c r="BW18" s="23">
        <f>IF(B7L811C35=0,0,B7L811C34/B7L811C35)</f>
        <v>0.98309503242016905</v>
      </c>
      <c r="BX18" s="16" t="s">
        <v>18582</v>
      </c>
      <c r="BY18" s="17">
        <f>B7L311C45+B7L311C47+B7L411C47+B7L511C55+B7L511C57+B7L611C55+B7L611C57+B7L711C37</f>
        <v>2406.5794851099599</v>
      </c>
      <c r="BZ18" s="16" t="s">
        <v>18583</v>
      </c>
      <c r="CA18" s="17">
        <f>B7L211C39</f>
        <v>1357.2632338853361</v>
      </c>
      <c r="CB18" s="16" t="s">
        <v>18584</v>
      </c>
      <c r="CC18" s="17">
        <f>B7L811C37+B7L811C38</f>
        <v>3763.8427189952963</v>
      </c>
      <c r="CD18" s="16" t="s">
        <v>18585</v>
      </c>
      <c r="CE18" s="23">
        <f>IF(B7L811C39=0,0,B7L811C38/B7L811C39)</f>
        <v>0.36060572537622881</v>
      </c>
      <c r="CF18" s="16" t="s">
        <v>18586</v>
      </c>
      <c r="CG18" s="17">
        <f>B7L311C49+B7L411C49+B7L511C59+B7L611C59+B7L711C39</f>
        <v>4273.4432317767805</v>
      </c>
      <c r="CH18" s="16" t="s">
        <v>18587</v>
      </c>
      <c r="CI18" s="17">
        <f>B7L311C50+B7L411C50+B7L511C60+B7L611C60+B7L711C40</f>
        <v>11110.95240261963</v>
      </c>
      <c r="CJ18" s="16" t="s">
        <v>18588</v>
      </c>
      <c r="CK18" s="17">
        <f>B7L211C33</f>
        <v>637466.80000000005</v>
      </c>
      <c r="CL18" s="16" t="s">
        <v>18589</v>
      </c>
      <c r="CM18" s="17">
        <f>B7L811C42+B7L811C43</f>
        <v>648577.75240261969</v>
      </c>
      <c r="CN18" s="16" t="s">
        <v>18590</v>
      </c>
      <c r="CO18" s="23">
        <f>IF(B7L811C44=0,0,B7L811C43/B7L811C44)</f>
        <v>0.98286874262729529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444.61811443197723</v>
      </c>
      <c r="F19" s="16" t="s">
        <v>18592</v>
      </c>
      <c r="G19" s="23">
        <f>B7L212C7</f>
        <v>193.02829135229513</v>
      </c>
      <c r="H19" s="16" t="s">
        <v>18593</v>
      </c>
      <c r="I19" s="23">
        <f>B7L812C1+B7L812C2</f>
        <v>637.64640578427236</v>
      </c>
      <c r="J19" s="16" t="s">
        <v>18594</v>
      </c>
      <c r="K19" s="23">
        <f>IF(B7L812C3=0,0,B7L812C2/B7L812C3)</f>
        <v>0.3027199551370171</v>
      </c>
      <c r="L19" s="16" t="s">
        <v>18595</v>
      </c>
      <c r="M19" s="23">
        <f>B7L312C9+B7L412C9+B7L512C11+B7L612C11+B7L712C7</f>
        <v>893.13166457587499</v>
      </c>
      <c r="N19" s="16" t="s">
        <v>18596</v>
      </c>
      <c r="O19" s="17">
        <f>B7L312C10+B7L412C10+B7L512C12+B7L612C12+B7L712C8</f>
        <v>2322.1423278972748</v>
      </c>
      <c r="P19" s="16" t="s">
        <v>18597</v>
      </c>
      <c r="Q19" s="17">
        <f>B7L212C1</f>
        <v>84011</v>
      </c>
      <c r="R19" s="16" t="s">
        <v>18598</v>
      </c>
      <c r="S19" s="17">
        <f>B7L812C6+B7L812C7</f>
        <v>86333.14232789728</v>
      </c>
      <c r="T19" s="16" t="s">
        <v>18599</v>
      </c>
      <c r="U19" s="23">
        <f>IF(B7L812C8=0,0,B7L812C7/B7L812C8)</f>
        <v>0.97310253901013266</v>
      </c>
      <c r="V19" s="16" t="s">
        <v>18600</v>
      </c>
      <c r="W19" s="23">
        <f>B7L312C15+B7L312C17+B7L412C17+B7L512C19+B7L512C21+B7L612C19+B7L612C21+B7L712C13</f>
        <v>417.77064508724311</v>
      </c>
      <c r="X19" s="16" t="s">
        <v>18601</v>
      </c>
      <c r="Y19" s="23">
        <f>B7L212C15</f>
        <v>166.03367319384941</v>
      </c>
      <c r="Z19" s="16" t="s">
        <v>18602</v>
      </c>
      <c r="AA19" s="23">
        <f>B7L812C10+B7L812C11</f>
        <v>583.80431828109249</v>
      </c>
      <c r="AB19" s="16" t="s">
        <v>18603</v>
      </c>
      <c r="AC19" s="23">
        <f>IF(B7L812C12=0,0,B7L812C11/B7L812C12)</f>
        <v>0.28439952907971955</v>
      </c>
      <c r="AD19" s="16" t="s">
        <v>18604</v>
      </c>
      <c r="AE19" s="23">
        <f>B7L312C19+B7L412C19+B7L512C23+B7L612C23+B7L712C15</f>
        <v>839.53966772983711</v>
      </c>
      <c r="AF19" s="16" t="s">
        <v>18605</v>
      </c>
      <c r="AG19" s="17">
        <f>B7L312C20+B7L412C20+B7L512C24+B7L612C24+B7L712C16</f>
        <v>2182.8031360975765</v>
      </c>
      <c r="AH19" s="16" t="s">
        <v>18606</v>
      </c>
      <c r="AI19" s="17">
        <f>B7L212C9</f>
        <v>76461</v>
      </c>
      <c r="AJ19" s="16" t="s">
        <v>18607</v>
      </c>
      <c r="AK19" s="17">
        <f>B7L812C15+B7L812C16</f>
        <v>78643.803136097573</v>
      </c>
      <c r="AL19" s="16" t="s">
        <v>18608</v>
      </c>
      <c r="AM19" s="23">
        <f>IF(B7L812C17=0,0,B7L812C16/B7L812C17)</f>
        <v>0.97224443568274399</v>
      </c>
      <c r="AN19" s="16" t="s">
        <v>18609</v>
      </c>
      <c r="AO19" s="23">
        <f>B7L312C25+B7L312C27+B7L412C27+B7L512C31+B7L512C33+B7L612C31+B7L612C33+B7L712C21</f>
        <v>373.33726402404352</v>
      </c>
      <c r="AP19" s="16" t="s">
        <v>18610</v>
      </c>
      <c r="AQ19" s="23">
        <f>B7L212C23</f>
        <v>149.80367701566948</v>
      </c>
      <c r="AR19" s="16" t="s">
        <v>18611</v>
      </c>
      <c r="AS19" s="23">
        <f>B7L812C19+B7L812C20</f>
        <v>523.14094103971297</v>
      </c>
      <c r="AT19" s="16" t="s">
        <v>18612</v>
      </c>
      <c r="AU19" s="23">
        <f>IF(B7L812C21=0,0,B7L812C20/B7L812C21)</f>
        <v>0.28635433640109137</v>
      </c>
      <c r="AV19" s="16" t="s">
        <v>18613</v>
      </c>
      <c r="AW19" s="23">
        <f>B7L312C29+B7L412C29+B7L512C35+B7L612C35+B7L712C23</f>
        <v>752.6478433122395</v>
      </c>
      <c r="AX19" s="16" t="s">
        <v>18614</v>
      </c>
      <c r="AY19" s="17">
        <f>B7L312C30+B7L412C30+B7L512C36+B7L612C36+B7L712C24</f>
        <v>1956.8843926118229</v>
      </c>
      <c r="AZ19" s="16" t="s">
        <v>18615</v>
      </c>
      <c r="BA19" s="17">
        <f>B7L212C17</f>
        <v>68053</v>
      </c>
      <c r="BB19" s="16" t="s">
        <v>18616</v>
      </c>
      <c r="BC19" s="17">
        <f>B7L812C24+B7L812C25</f>
        <v>70009.884392611828</v>
      </c>
      <c r="BD19" s="16" t="s">
        <v>18617</v>
      </c>
      <c r="BE19" s="23">
        <f>IF(B7L812C26=0,0,B7L812C25/B7L812C26)</f>
        <v>0.9720484555918173</v>
      </c>
      <c r="BF19" s="16" t="s">
        <v>18618</v>
      </c>
      <c r="BG19" s="23">
        <f>B7L312C35+B7L312C37+B7L412C37+B7L512C43+B7L512C45+B7L612C43+B7L612C45+B7L712C29</f>
        <v>344.9207828742002</v>
      </c>
      <c r="BH19" s="16" t="s">
        <v>18619</v>
      </c>
      <c r="BI19" s="23">
        <f>B7L212C31</f>
        <v>136.99148454589371</v>
      </c>
      <c r="BJ19" s="16" t="s">
        <v>18620</v>
      </c>
      <c r="BK19" s="23">
        <f>B7L812C28+B7L812C29</f>
        <v>481.91226742009394</v>
      </c>
      <c r="BL19" s="16" t="s">
        <v>18621</v>
      </c>
      <c r="BM19" s="23">
        <f>IF(B7L812C30=0,0,B7L812C29/B7L812C30)</f>
        <v>0.28426643978015836</v>
      </c>
      <c r="BN19" s="16" t="s">
        <v>18622</v>
      </c>
      <c r="BO19" s="23">
        <f>B7L312C39+B7L412C39+B7L512C47+B7L612C47+B7L712C31</f>
        <v>698.85921195310118</v>
      </c>
      <c r="BP19" s="16" t="s">
        <v>18623</v>
      </c>
      <c r="BQ19" s="17">
        <f>B7L312C40+B7L412C40+B7L512C48+B7L612C48+B7L712C32</f>
        <v>1817.0339510780632</v>
      </c>
      <c r="BR19" s="16" t="s">
        <v>18624</v>
      </c>
      <c r="BS19" s="17">
        <f>B7L212C25</f>
        <v>63047</v>
      </c>
      <c r="BT19" s="16" t="s">
        <v>18625</v>
      </c>
      <c r="BU19" s="17">
        <f>B7L812C33+B7L812C34</f>
        <v>64864.033951078061</v>
      </c>
      <c r="BV19" s="16" t="s">
        <v>18626</v>
      </c>
      <c r="BW19" s="23">
        <f>IF(B7L812C35=0,0,B7L812C34/B7L812C35)</f>
        <v>0.9719870344103404</v>
      </c>
      <c r="BX19" s="16" t="s">
        <v>18627</v>
      </c>
      <c r="BY19" s="23">
        <f>B7L312C45+B7L312C47+B7L412C47+B7L512C55+B7L512C57+B7L612C55+B7L612C57+B7L712C37</f>
        <v>325.34305016180895</v>
      </c>
      <c r="BZ19" s="16" t="s">
        <v>18628</v>
      </c>
      <c r="CA19" s="23">
        <f>B7L212C39</f>
        <v>127.75972074042066</v>
      </c>
      <c r="CB19" s="16" t="s">
        <v>18629</v>
      </c>
      <c r="CC19" s="23">
        <f>B7L812C37+B7L812C38</f>
        <v>453.10277090222962</v>
      </c>
      <c r="CD19" s="16" t="s">
        <v>18630</v>
      </c>
      <c r="CE19" s="23">
        <f>IF(B7L812C39=0,0,B7L812C38/B7L812C39)</f>
        <v>0.28196631966302543</v>
      </c>
      <c r="CF19" s="16" t="s">
        <v>18631</v>
      </c>
      <c r="CG19" s="23">
        <f>B7L312C49+B7L412C49+B7L512C59+B7L612C59+B7L712C39</f>
        <v>660.83134002194947</v>
      </c>
      <c r="CH19" s="16" t="s">
        <v>18632</v>
      </c>
      <c r="CI19" s="17">
        <f>B7L312C50+B7L412C50+B7L512C60+B7L612C60+B7L712C40</f>
        <v>1718.1614840570687</v>
      </c>
      <c r="CJ19" s="16" t="s">
        <v>18633</v>
      </c>
      <c r="CK19" s="17">
        <f>B7L212C33</f>
        <v>60005</v>
      </c>
      <c r="CL19" s="16" t="s">
        <v>18634</v>
      </c>
      <c r="CM19" s="17">
        <f>B7L812C42+B7L812C43</f>
        <v>61723.161484057069</v>
      </c>
      <c r="CN19" s="16" t="s">
        <v>18635</v>
      </c>
      <c r="CO19" s="23">
        <f>IF(B7L812C44=0,0,B7L812C43/B7L812C44)</f>
        <v>0.97216342386316579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10.91487639794601</v>
      </c>
      <c r="F20" s="16" t="s">
        <v>18637</v>
      </c>
      <c r="G20" s="23">
        <f>B7L213C7</f>
        <v>2.5251228076819978</v>
      </c>
      <c r="H20" s="16" t="s">
        <v>18638</v>
      </c>
      <c r="I20" s="23">
        <f>B7L813C1+B7L813C2</f>
        <v>13.439999205628007</v>
      </c>
      <c r="J20" s="16" t="s">
        <v>18639</v>
      </c>
      <c r="K20" s="23">
        <f>IF(B7L813C3=0,0,B7L813C2/B7L813C3)</f>
        <v>0.18788117239059071</v>
      </c>
      <c r="L20" s="16" t="s">
        <v>18640</v>
      </c>
      <c r="M20" s="23">
        <f>B7L313C9+B7L413C9+B7L513C11+B7L613C11+B7L713C7</f>
        <v>28.434892168703048</v>
      </c>
      <c r="N20" s="16" t="s">
        <v>18641</v>
      </c>
      <c r="O20" s="23">
        <f>B7L313C10+B7L413C10+B7L513C12+B7L613C12+B7L713C8</f>
        <v>73.93071963862792</v>
      </c>
      <c r="P20" s="16" t="s">
        <v>18642</v>
      </c>
      <c r="Q20" s="17">
        <f>B7L213C1</f>
        <v>1099</v>
      </c>
      <c r="R20" s="16" t="s">
        <v>18643</v>
      </c>
      <c r="S20" s="17">
        <f>B7L813C6+B7L813C7</f>
        <v>1172.930719638628</v>
      </c>
      <c r="T20" s="16" t="s">
        <v>18644</v>
      </c>
      <c r="U20" s="23">
        <f>IF(B7L813C8=0,0,B7L813C7/B7L813C8)</f>
        <v>0.93696923577770597</v>
      </c>
      <c r="V20" s="16" t="s">
        <v>18645</v>
      </c>
      <c r="W20" s="23">
        <f>B7L313C15+B7L313C17+B7L413C17+B7L513C19+B7L513C21+B7L613C19+B7L613C21+B7L713C13</f>
        <v>12.079945099010859</v>
      </c>
      <c r="X20" s="16" t="s">
        <v>18646</v>
      </c>
      <c r="Y20" s="23">
        <f>B7L213C15</f>
        <v>2.5145759741368492</v>
      </c>
      <c r="Z20" s="16" t="s">
        <v>18647</v>
      </c>
      <c r="AA20" s="23">
        <f>B7L813C10+B7L813C11</f>
        <v>14.594521073147707</v>
      </c>
      <c r="AB20" s="16" t="s">
        <v>18648</v>
      </c>
      <c r="AC20" s="23">
        <f>IF(B7L813C12=0,0,B7L813C11/B7L813C12)</f>
        <v>0.17229588840454579</v>
      </c>
      <c r="AD20" s="16" t="s">
        <v>18649</v>
      </c>
      <c r="AE20" s="23">
        <f>B7L313C19+B7L413C19+B7L513C23+B7L613C23+B7L713C15</f>
        <v>32.571005249559711</v>
      </c>
      <c r="AF20" s="16" t="s">
        <v>18650</v>
      </c>
      <c r="AG20" s="23">
        <f>B7L313C20+B7L413C20+B7L513C24+B7L613C24+B7L713C16</f>
        <v>84.684613648855247</v>
      </c>
      <c r="AH20" s="16" t="s">
        <v>18651</v>
      </c>
      <c r="AI20" s="17">
        <f>B7L213C9</f>
        <v>1158</v>
      </c>
      <c r="AJ20" s="16" t="s">
        <v>18652</v>
      </c>
      <c r="AK20" s="17">
        <f>B7L813C15+B7L813C16</f>
        <v>1242.6846136488552</v>
      </c>
      <c r="AL20" s="16" t="s">
        <v>18653</v>
      </c>
      <c r="AM20" s="23">
        <f>IF(B7L813C17=0,0,B7L813C16/B7L813C17)</f>
        <v>0.93185349466893408</v>
      </c>
      <c r="AN20" s="16" t="s">
        <v>18654</v>
      </c>
      <c r="AO20" s="23">
        <f>B7L313C25+B7L313C27+B7L413C27+B7L513C31+B7L513C33+B7L613C31+B7L613C33+B7L713C21</f>
        <v>11.802882677995767</v>
      </c>
      <c r="AP20" s="16" t="s">
        <v>18655</v>
      </c>
      <c r="AQ20" s="23">
        <f>B7L213C23</f>
        <v>2.5784321094493139</v>
      </c>
      <c r="AR20" s="16" t="s">
        <v>18656</v>
      </c>
      <c r="AS20" s="23">
        <f>B7L813C19+B7L813C20</f>
        <v>14.381314787445081</v>
      </c>
      <c r="AT20" s="16" t="s">
        <v>18657</v>
      </c>
      <c r="AU20" s="23">
        <f>IF(B7L813C21=0,0,B7L813C20/B7L813C21)</f>
        <v>0.1792904298082878</v>
      </c>
      <c r="AV20" s="16" t="s">
        <v>18658</v>
      </c>
      <c r="AW20" s="23">
        <f>B7L313C29+B7L413C29+B7L513C35+B7L613C35+B7L713C23</f>
        <v>32.239646595643386</v>
      </c>
      <c r="AX20" s="16" t="s">
        <v>18659</v>
      </c>
      <c r="AY20" s="23">
        <f>B7L313C30+B7L413C30+B7L513C36+B7L613C36+B7L713C24</f>
        <v>83.823081148672799</v>
      </c>
      <c r="AZ20" s="16" t="s">
        <v>18660</v>
      </c>
      <c r="BA20" s="17">
        <f>B7L213C17</f>
        <v>1171.3333333333333</v>
      </c>
      <c r="BB20" s="16" t="s">
        <v>18661</v>
      </c>
      <c r="BC20" s="17">
        <f>B7L813C24+B7L813C25</f>
        <v>1255.1564144820061</v>
      </c>
      <c r="BD20" s="16" t="s">
        <v>18662</v>
      </c>
      <c r="BE20" s="23">
        <f>IF(B7L813C26=0,0,B7L813C25/B7L813C26)</f>
        <v>0.93321702364619952</v>
      </c>
      <c r="BF20" s="16" t="s">
        <v>18663</v>
      </c>
      <c r="BG20" s="23">
        <f>B7L313C35+B7L313C37+B7L413C37+B7L513C43+B7L513C45+B7L613C43+B7L613C45+B7L713C29</f>
        <v>11.938087893405632</v>
      </c>
      <c r="BH20" s="16" t="s">
        <v>18664</v>
      </c>
      <c r="BI20" s="23">
        <f>B7L213C31</f>
        <v>2.5520087965986034</v>
      </c>
      <c r="BJ20" s="16" t="s">
        <v>18665</v>
      </c>
      <c r="BK20" s="23">
        <f>B7L813C28+B7L813C29</f>
        <v>14.490096690004235</v>
      </c>
      <c r="BL20" s="16" t="s">
        <v>18666</v>
      </c>
      <c r="BM20" s="23">
        <f>IF(B7L813C30=0,0,B7L813C29/B7L813C30)</f>
        <v>0.1761208949253642</v>
      </c>
      <c r="BN20" s="16" t="s">
        <v>18667</v>
      </c>
      <c r="BO20" s="23">
        <f>B7L313C39+B7L413C39+B7L513C47+B7L613C47+B7L713C31</f>
        <v>32.409860416230977</v>
      </c>
      <c r="BP20" s="16" t="s">
        <v>18668</v>
      </c>
      <c r="BQ20" s="23">
        <f>B7L313C40+B7L413C40+B7L513C48+B7L613C48+B7L713C32</f>
        <v>84.265637082200527</v>
      </c>
      <c r="BR20" s="16" t="s">
        <v>18669</v>
      </c>
      <c r="BS20" s="17">
        <f>B7L213C25</f>
        <v>1174.5</v>
      </c>
      <c r="BT20" s="16" t="s">
        <v>18670</v>
      </c>
      <c r="BU20" s="17">
        <f>B7L813C33+B7L813C34</f>
        <v>1258.7656370822006</v>
      </c>
      <c r="BV20" s="16" t="s">
        <v>18671</v>
      </c>
      <c r="BW20" s="23">
        <f>IF(B7L813C35=0,0,B7L813C34/B7L813C35)</f>
        <v>0.93305692926482564</v>
      </c>
      <c r="BX20" s="16" t="s">
        <v>18672</v>
      </c>
      <c r="BY20" s="23">
        <f>B7L313C45+B7L313C47+B7L413C47+B7L513C55+B7L513C57+B7L613C55+B7L613C57+B7L713C37</f>
        <v>11.382609948811208</v>
      </c>
      <c r="BZ20" s="16" t="s">
        <v>18673</v>
      </c>
      <c r="CA20" s="23">
        <f>B7L213C39</f>
        <v>2.4744995824434111</v>
      </c>
      <c r="CB20" s="16" t="s">
        <v>18674</v>
      </c>
      <c r="CC20" s="23">
        <f>B7L813C37+B7L813C38</f>
        <v>13.857109531254618</v>
      </c>
      <c r="CD20" s="16" t="s">
        <v>18675</v>
      </c>
      <c r="CE20" s="23">
        <f>IF(B7L813C39=0,0,B7L813C38/B7L813C39)</f>
        <v>0.17857256427555787</v>
      </c>
      <c r="CF20" s="16" t="s">
        <v>18676</v>
      </c>
      <c r="CG20" s="23">
        <f>B7L313C49+B7L413C49+B7L513C59+B7L613C59+B7L713C39</f>
        <v>31.120705794461639</v>
      </c>
      <c r="CH20" s="16" t="s">
        <v>18677</v>
      </c>
      <c r="CI20" s="23">
        <f>B7L313C50+B7L413C50+B7L513C60+B7L613C60+B7L713C40</f>
        <v>80.913835065600267</v>
      </c>
      <c r="CJ20" s="16" t="s">
        <v>18678</v>
      </c>
      <c r="CK20" s="17">
        <f>B7L213C33</f>
        <v>1162.2</v>
      </c>
      <c r="CL20" s="16" t="s">
        <v>18679</v>
      </c>
      <c r="CM20" s="17">
        <f>B7L813C42+B7L813C43</f>
        <v>1243.1138350656004</v>
      </c>
      <c r="CN20" s="16" t="s">
        <v>18680</v>
      </c>
      <c r="CO20" s="23">
        <f>IF(B7L813C44=0,0,B7L813C43/B7L813C44)</f>
        <v>0.93491035753670104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1065.1128738271509</v>
      </c>
      <c r="F21" s="16" t="s">
        <v>18682</v>
      </c>
      <c r="G21" s="23">
        <f>B7L214C7</f>
        <v>356.02163698846726</v>
      </c>
      <c r="H21" s="16" t="s">
        <v>18683</v>
      </c>
      <c r="I21" s="17">
        <f>B7L814C1+B7L814C2</f>
        <v>1421.1345108156181</v>
      </c>
      <c r="J21" s="16" t="s">
        <v>18684</v>
      </c>
      <c r="K21" s="23">
        <f>IF(B7L814C3=0,0,B7L814C2/B7L814C3)</f>
        <v>0.25051930994493909</v>
      </c>
      <c r="L21" s="16" t="s">
        <v>18685</v>
      </c>
      <c r="M21" s="17">
        <f>B7L314C9+B7L414C9+B7L514C11+B7L614C11+B7L714C7</f>
        <v>2265.7661523293305</v>
      </c>
      <c r="N21" s="16" t="s">
        <v>18686</v>
      </c>
      <c r="O21" s="17">
        <f>B7L314C10+B7L414C10+B7L514C12+B7L614C12+B7L714C8</f>
        <v>5890.9919960562593</v>
      </c>
      <c r="P21" s="16" t="s">
        <v>18687</v>
      </c>
      <c r="Q21" s="17">
        <f>B7L214C1</f>
        <v>154950</v>
      </c>
      <c r="R21" s="16" t="s">
        <v>18688</v>
      </c>
      <c r="S21" s="17">
        <f>B7L814C6+B7L814C7</f>
        <v>160840.99199605625</v>
      </c>
      <c r="T21" s="16" t="s">
        <v>18689</v>
      </c>
      <c r="U21" s="23">
        <f>IF(B7L814C8=0,0,B7L814C7/B7L814C8)</f>
        <v>0.96337381457955262</v>
      </c>
      <c r="V21" s="16" t="s">
        <v>18690</v>
      </c>
      <c r="W21" s="17">
        <f>B7L314C15+B7L314C17+B7L414C17+B7L514C19+B7L514C21+B7L614C19+B7L614C21+B7L714C13</f>
        <v>1058.9920148717895</v>
      </c>
      <c r="X21" s="16" t="s">
        <v>18691</v>
      </c>
      <c r="Y21" s="23">
        <f>B7L214C15</f>
        <v>333.5971553460576</v>
      </c>
      <c r="Z21" s="16" t="s">
        <v>18692</v>
      </c>
      <c r="AA21" s="17">
        <f>B7L814C10+B7L814C11</f>
        <v>1392.5891702178471</v>
      </c>
      <c r="AB21" s="16" t="s">
        <v>18693</v>
      </c>
      <c r="AC21" s="23">
        <f>IF(B7L814C12=0,0,B7L814C11/B7L814C12)</f>
        <v>0.23955173749762246</v>
      </c>
      <c r="AD21" s="16" t="s">
        <v>18694</v>
      </c>
      <c r="AE21" s="17">
        <f>B7L314C19+B7L414C19+B7L514C23+B7L614C23+B7L714C15</f>
        <v>2258.8284712498412</v>
      </c>
      <c r="AF21" s="16" t="s">
        <v>18695</v>
      </c>
      <c r="AG21" s="17">
        <f>B7L314C20+B7L414C20+B7L514C24+B7L614C24+B7L714C16</f>
        <v>5872.9540252495863</v>
      </c>
      <c r="AH21" s="16" t="s">
        <v>18696</v>
      </c>
      <c r="AI21" s="17">
        <f>B7L214C9</f>
        <v>153626.5</v>
      </c>
      <c r="AJ21" s="16" t="s">
        <v>18697</v>
      </c>
      <c r="AK21" s="17">
        <f>B7L814C15+B7L814C16</f>
        <v>159499.45402524958</v>
      </c>
      <c r="AL21" s="16" t="s">
        <v>18698</v>
      </c>
      <c r="AM21" s="23">
        <f>IF(B7L814C17=0,0,B7L814C16/B7L814C17)</f>
        <v>0.96317884558827482</v>
      </c>
      <c r="AN21" s="16" t="s">
        <v>18699</v>
      </c>
      <c r="AO21" s="17">
        <f>B7L314C25+B7L314C27+B7L414C27+B7L514C31+B7L514C33+B7L614C31+B7L614C33+B7L714C21</f>
        <v>1031.6165451579332</v>
      </c>
      <c r="AP21" s="16" t="s">
        <v>18700</v>
      </c>
      <c r="AQ21" s="23">
        <f>B7L214C23</f>
        <v>329.52934691444466</v>
      </c>
      <c r="AR21" s="16" t="s">
        <v>18701</v>
      </c>
      <c r="AS21" s="17">
        <f>B7L814C19+B7L814C20</f>
        <v>1361.1458920723778</v>
      </c>
      <c r="AT21" s="16" t="s">
        <v>18702</v>
      </c>
      <c r="AU21" s="23">
        <f>IF(B7L814C21=0,0,B7L814C20/B7L814C21)</f>
        <v>0.24209700725961725</v>
      </c>
      <c r="AV21" s="16" t="s">
        <v>18703</v>
      </c>
      <c r="AW21" s="17">
        <f>B7L314C29+B7L414C29+B7L514C35+B7L614C35+B7L714C23</f>
        <v>2202.5424186252999</v>
      </c>
      <c r="AX21" s="16" t="s">
        <v>18704</v>
      </c>
      <c r="AY21" s="17">
        <f>B7L314C30+B7L414C30+B7L514C36+B7L614C36+B7L714C24</f>
        <v>5726.6102884257798</v>
      </c>
      <c r="AZ21" s="16" t="s">
        <v>18705</v>
      </c>
      <c r="BA21" s="17">
        <f>B7L214C17</f>
        <v>149699</v>
      </c>
      <c r="BB21" s="16" t="s">
        <v>18706</v>
      </c>
      <c r="BC21" s="17">
        <f>B7L814C24+B7L814C25</f>
        <v>155425.61028842579</v>
      </c>
      <c r="BD21" s="16" t="s">
        <v>18707</v>
      </c>
      <c r="BE21" s="23">
        <f>IF(B7L814C26=0,0,B7L814C25/B7L814C26)</f>
        <v>0.96315529803744171</v>
      </c>
      <c r="BF21" s="16" t="s">
        <v>18708</v>
      </c>
      <c r="BG21" s="17">
        <f>B7L314C35+B7L314C37+B7L414C37+B7L514C43+B7L514C45+B7L614C43+B7L614C45+B7L714C29</f>
        <v>1009.0466357144521</v>
      </c>
      <c r="BH21" s="16" t="s">
        <v>18709</v>
      </c>
      <c r="BI21" s="23">
        <f>B7L214C31</f>
        <v>321.50096004352417</v>
      </c>
      <c r="BJ21" s="16" t="s">
        <v>18710</v>
      </c>
      <c r="BK21" s="17">
        <f>B7L814C28+B7L814C29</f>
        <v>1330.5475957579763</v>
      </c>
      <c r="BL21" s="16" t="s">
        <v>18711</v>
      </c>
      <c r="BM21" s="23">
        <f>IF(B7L814C30=0,0,B7L814C29/B7L814C30)</f>
        <v>0.24163055952941986</v>
      </c>
      <c r="BN21" s="16" t="s">
        <v>18712</v>
      </c>
      <c r="BO21" s="17">
        <f>B7L314C39+B7L414C39+B7L514C47+B7L614C47+B7L714C31</f>
        <v>2151.3162485869861</v>
      </c>
      <c r="BP21" s="16" t="s">
        <v>18713</v>
      </c>
      <c r="BQ21" s="17">
        <f>B7L314C40+B7L414C40+B7L514C48+B7L614C48+B7L714C32</f>
        <v>5593.4222463261631</v>
      </c>
      <c r="BR21" s="16" t="s">
        <v>18714</v>
      </c>
      <c r="BS21" s="17">
        <f>B7L214C25</f>
        <v>147963</v>
      </c>
      <c r="BT21" s="16" t="s">
        <v>18715</v>
      </c>
      <c r="BU21" s="17">
        <f>B7L814C33+B7L814C34</f>
        <v>153556.42224632617</v>
      </c>
      <c r="BV21" s="16" t="s">
        <v>18716</v>
      </c>
      <c r="BW21" s="23">
        <f>IF(B7L814C35=0,0,B7L814C34/B7L814C35)</f>
        <v>0.96357415623194498</v>
      </c>
      <c r="BX21" s="16" t="s">
        <v>18717</v>
      </c>
      <c r="BY21" s="23">
        <f>B7L314C45+B7L314C47+B7L414C47+B7L514C55+B7L514C57+B7L614C55+B7L614C57+B7L714C37</f>
        <v>986.05128060108427</v>
      </c>
      <c r="BZ21" s="16" t="s">
        <v>18718</v>
      </c>
      <c r="CA21" s="23">
        <f>B7L214C39</f>
        <v>311.17715846994537</v>
      </c>
      <c r="CB21" s="16" t="s">
        <v>18719</v>
      </c>
      <c r="CC21" s="17">
        <f>B7L814C37+B7L814C38</f>
        <v>1297.2284390710297</v>
      </c>
      <c r="CD21" s="16" t="s">
        <v>18720</v>
      </c>
      <c r="CE21" s="23">
        <f>IF(B7L814C39=0,0,B7L814C38/B7L814C39)</f>
        <v>0.23987845864124388</v>
      </c>
      <c r="CF21" s="16" t="s">
        <v>18721</v>
      </c>
      <c r="CG21" s="17">
        <f>B7L314C49+B7L414C49+B7L514C59+B7L614C59+B7L714C39</f>
        <v>2102.9474663479641</v>
      </c>
      <c r="CH21" s="16" t="s">
        <v>18722</v>
      </c>
      <c r="CI21" s="17">
        <f>B7L314C50+B7L414C50+B7L514C60+B7L614C60+B7L714C40</f>
        <v>5467.6634125047067</v>
      </c>
      <c r="CJ21" s="16" t="s">
        <v>18723</v>
      </c>
      <c r="CK21" s="17">
        <f>B7L214C33</f>
        <v>146150.79999999999</v>
      </c>
      <c r="CL21" s="16" t="s">
        <v>18724</v>
      </c>
      <c r="CM21" s="17">
        <f>B7L814C42+B7L814C43</f>
        <v>151618.4634125047</v>
      </c>
      <c r="CN21" s="16" t="s">
        <v>18725</v>
      </c>
      <c r="CO21" s="23">
        <f>IF(B7L814C44=0,0,B7L814C43/B7L814C44)</f>
        <v>0.96393801065224505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2945.8049679488736</v>
      </c>
      <c r="F22" s="16" t="s">
        <v>18727</v>
      </c>
      <c r="G22" s="23">
        <f>B7L215C7</f>
        <v>108.85829698121721</v>
      </c>
      <c r="H22" s="16" t="s">
        <v>18728</v>
      </c>
      <c r="I22" s="17">
        <f>B7L815C1+B7L815C2</f>
        <v>3054.6632649300909</v>
      </c>
      <c r="J22" s="16" t="s">
        <v>18729</v>
      </c>
      <c r="K22" s="23">
        <f>IF(B7L815C3=0,0,B7L815C2/B7L815C3)</f>
        <v>3.5636758470563711E-2</v>
      </c>
      <c r="L22" s="16" t="s">
        <v>18730</v>
      </c>
      <c r="M22" s="17">
        <f>B7L315C9+B7L415C9+B7L515C11+B7L615C11+B7L715C7</f>
        <v>6820.282004868799</v>
      </c>
      <c r="N22" s="16" t="s">
        <v>18731</v>
      </c>
      <c r="O22" s="17">
        <f>B7L315C10+B7L415C10+B7L515C12+B7L615C12+B7L715C8</f>
        <v>17732.733212658877</v>
      </c>
      <c r="P22" s="16" t="s">
        <v>18732</v>
      </c>
      <c r="Q22" s="17">
        <f>B7L215C1</f>
        <v>47378</v>
      </c>
      <c r="R22" s="16" t="s">
        <v>18733</v>
      </c>
      <c r="S22" s="17">
        <f>B7L815C6+B7L815C7</f>
        <v>65110.733212658874</v>
      </c>
      <c r="T22" s="16" t="s">
        <v>18734</v>
      </c>
      <c r="U22" s="23">
        <f>IF(B7L815C8=0,0,B7L815C7/B7L815C8)</f>
        <v>0.72765268738808697</v>
      </c>
      <c r="V22" s="16" t="s">
        <v>18735</v>
      </c>
      <c r="W22" s="17">
        <f>B7L315C15+B7L315C17+B7L415C17+B7L515C19+B7L515C21+B7L615C19+B7L615C21+B7L715C13</f>
        <v>2949.8438690342841</v>
      </c>
      <c r="X22" s="16" t="s">
        <v>18736</v>
      </c>
      <c r="Y22" s="23">
        <f>B7L215C15</f>
        <v>100.71115639420806</v>
      </c>
      <c r="Z22" s="16" t="s">
        <v>18737</v>
      </c>
      <c r="AA22" s="17">
        <f>B7L815C10+B7L815C11</f>
        <v>3050.5550254284922</v>
      </c>
      <c r="AB22" s="16" t="s">
        <v>18738</v>
      </c>
      <c r="AC22" s="23">
        <f>IF(B7L815C12=0,0,B7L815C11/B7L815C12)</f>
        <v>3.3014043528050048E-2</v>
      </c>
      <c r="AD22" s="16" t="s">
        <v>18739</v>
      </c>
      <c r="AE22" s="17">
        <f>B7L315C19+B7L415C19+B7L515C23+B7L615C23+B7L715C15</f>
        <v>6746.877981353563</v>
      </c>
      <c r="AF22" s="16" t="s">
        <v>18740</v>
      </c>
      <c r="AG22" s="17">
        <f>B7L315C20+B7L415C20+B7L515C24+B7L615C24+B7L715C16</f>
        <v>17541.882751519264</v>
      </c>
      <c r="AH22" s="16" t="s">
        <v>18741</v>
      </c>
      <c r="AI22" s="17">
        <f>B7L215C9</f>
        <v>46379</v>
      </c>
      <c r="AJ22" s="16" t="s">
        <v>18742</v>
      </c>
      <c r="AK22" s="17">
        <f>B7L815C15+B7L815C16</f>
        <v>63920.882751519268</v>
      </c>
      <c r="AL22" s="16" t="s">
        <v>18743</v>
      </c>
      <c r="AM22" s="23">
        <f>IF(B7L815C17=0,0,B7L815C16/B7L815C17)</f>
        <v>0.72556882826993918</v>
      </c>
      <c r="AN22" s="16" t="s">
        <v>18744</v>
      </c>
      <c r="AO22" s="17">
        <f>B7L315C25+B7L315C27+B7L415C27+B7L515C31+B7L515C33+B7L615C31+B7L615C33+B7L715C21</f>
        <v>2939.3155304275847</v>
      </c>
      <c r="AP22" s="16" t="s">
        <v>18745</v>
      </c>
      <c r="AQ22" s="23">
        <f>B7L215C23</f>
        <v>99.098670168977421</v>
      </c>
      <c r="AR22" s="16" t="s">
        <v>18746</v>
      </c>
      <c r="AS22" s="17">
        <f>B7L815C19+B7L815C20</f>
        <v>3038.4142005965623</v>
      </c>
      <c r="AT22" s="16" t="s">
        <v>18747</v>
      </c>
      <c r="AU22" s="23">
        <f>IF(B7L815C21=0,0,B7L815C20/B7L815C21)</f>
        <v>3.2615260338607024E-2</v>
      </c>
      <c r="AV22" s="16" t="s">
        <v>18748</v>
      </c>
      <c r="AW22" s="17">
        <f>B7L315C29+B7L415C29+B7L515C35+B7L615C35+B7L715C23</f>
        <v>6625.0939536983778</v>
      </c>
      <c r="AX22" s="16" t="s">
        <v>18749</v>
      </c>
      <c r="AY22" s="17">
        <f>B7L315C30+B7L415C30+B7L515C36+B7L615C36+B7L715C24</f>
        <v>17225.244279615781</v>
      </c>
      <c r="AZ22" s="16" t="s">
        <v>18750</v>
      </c>
      <c r="BA22" s="17">
        <f>B7L215C17</f>
        <v>45018.666666666672</v>
      </c>
      <c r="BB22" s="16" t="s">
        <v>18751</v>
      </c>
      <c r="BC22" s="17">
        <f>B7L815C24+B7L815C25</f>
        <v>62243.910946282456</v>
      </c>
      <c r="BD22" s="16" t="s">
        <v>18752</v>
      </c>
      <c r="BE22" s="23">
        <f>IF(B7L815C26=0,0,B7L815C25/B7L815C26)</f>
        <v>0.72326217909923007</v>
      </c>
      <c r="BF22" s="16" t="s">
        <v>18753</v>
      </c>
      <c r="BG22" s="17">
        <f>B7L315C35+B7L315C37+B7L415C37+B7L515C43+B7L515C45+B7L615C43+B7L615C45+B7L715C29</f>
        <v>2858.2496806395502</v>
      </c>
      <c r="BH22" s="16" t="s">
        <v>18754</v>
      </c>
      <c r="BI22" s="23">
        <f>B7L215C31</f>
        <v>94.597066810316548</v>
      </c>
      <c r="BJ22" s="16" t="s">
        <v>18755</v>
      </c>
      <c r="BK22" s="17">
        <f>B7L815C28+B7L815C29</f>
        <v>2952.8467474498666</v>
      </c>
      <c r="BL22" s="16" t="s">
        <v>18756</v>
      </c>
      <c r="BM22" s="23">
        <f>IF(B7L815C30=0,0,B7L815C29/B7L815C30)</f>
        <v>3.2035887704640387E-2</v>
      </c>
      <c r="BN22" s="16" t="s">
        <v>18757</v>
      </c>
      <c r="BO22" s="17">
        <f>B7L315C39+B7L415C39+B7L515C47+B7L615C47+B7L715C31</f>
        <v>6365.7887811125265</v>
      </c>
      <c r="BP22" s="16" t="s">
        <v>18758</v>
      </c>
      <c r="BQ22" s="17">
        <f>B7L315C40+B7L415C40+B7L515C48+B7L615C48+B7L715C32</f>
        <v>16551.050830892567</v>
      </c>
      <c r="BR22" s="16" t="s">
        <v>18759</v>
      </c>
      <c r="BS22" s="17">
        <f>B7L215C25</f>
        <v>43536</v>
      </c>
      <c r="BT22" s="16" t="s">
        <v>18760</v>
      </c>
      <c r="BU22" s="17">
        <f>B7L815C33+B7L815C34</f>
        <v>60087.050830892564</v>
      </c>
      <c r="BV22" s="16" t="s">
        <v>18761</v>
      </c>
      <c r="BW22" s="23">
        <f>IF(B7L815C35=0,0,B7L815C34/B7L815C35)</f>
        <v>0.72454879042951514</v>
      </c>
      <c r="BX22" s="16" t="s">
        <v>18762</v>
      </c>
      <c r="BY22" s="17">
        <f>B7L315C45+B7L315C47+B7L415C47+B7L515C55+B7L515C57+B7L615C55+B7L615C57+B7L715C37</f>
        <v>2600.5135034669775</v>
      </c>
      <c r="BZ22" s="16" t="s">
        <v>18763</v>
      </c>
      <c r="CA22" s="23">
        <f>B7L215C39</f>
        <v>91.119582713960327</v>
      </c>
      <c r="CB22" s="16" t="s">
        <v>18764</v>
      </c>
      <c r="CC22" s="17">
        <f>B7L815C37+B7L815C38</f>
        <v>2691.6330861809379</v>
      </c>
      <c r="CD22" s="16" t="s">
        <v>18765</v>
      </c>
      <c r="CE22" s="23">
        <f>IF(B7L815C39=0,0,B7L815C38/B7L815C39)</f>
        <v>3.3852898889442117E-2</v>
      </c>
      <c r="CF22" s="16" t="s">
        <v>18766</v>
      </c>
      <c r="CG22" s="17">
        <f>B7L315C49+B7L415C49+B7L515C59+B7L615C59+B7L715C39</f>
        <v>5753.5865918783757</v>
      </c>
      <c r="CH22" s="16" t="s">
        <v>18767</v>
      </c>
      <c r="CI22" s="17">
        <f>B7L315C50+B7L415C50+B7L515C60+B7L615C60+B7L715C40</f>
        <v>14959.325138883776</v>
      </c>
      <c r="CJ22" s="16" t="s">
        <v>18768</v>
      </c>
      <c r="CK22" s="17">
        <f>B7L215C33</f>
        <v>42796.2</v>
      </c>
      <c r="CL22" s="16" t="s">
        <v>18769</v>
      </c>
      <c r="CM22" s="17">
        <f>B7L815C42+B7L815C43</f>
        <v>57755.525138883771</v>
      </c>
      <c r="CN22" s="16" t="s">
        <v>18770</v>
      </c>
      <c r="CO22" s="23">
        <f>IF(B7L815C44=0,0,B7L815C43/B7L815C44)</f>
        <v>0.74098884733692005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24783.132371334046</v>
      </c>
      <c r="F23" s="16" t="s">
        <v>18772</v>
      </c>
      <c r="G23" s="17">
        <f>B7L216C7</f>
        <v>8225.0878060689938</v>
      </c>
      <c r="H23" s="16" t="s">
        <v>18773</v>
      </c>
      <c r="I23" s="17">
        <f>B7L816C1+B7L816C2</f>
        <v>33008.22017740304</v>
      </c>
      <c r="J23" s="16" t="s">
        <v>18774</v>
      </c>
      <c r="K23" s="23">
        <f>IF(B7L816C3=0,0,B7L816C2/B7L816C3)</f>
        <v>0.24918301446921917</v>
      </c>
      <c r="L23" s="16" t="s">
        <v>18775</v>
      </c>
      <c r="M23" s="17">
        <f>B7L316C9+B7L416C9+B7L516C11+B7L616C11+B7L716C7</f>
        <v>50086.629480968251</v>
      </c>
      <c r="N23" s="16" t="s">
        <v>18776</v>
      </c>
      <c r="O23" s="17">
        <f>B7L316C10+B7L416C10+B7L516C12+B7L616C12+B7L716C8</f>
        <v>130225.23665051744</v>
      </c>
      <c r="P23" s="16" t="s">
        <v>18777</v>
      </c>
      <c r="Q23" s="17">
        <f>B7L216C1</f>
        <v>3579775</v>
      </c>
      <c r="R23" s="16" t="s">
        <v>18778</v>
      </c>
      <c r="S23" s="17">
        <f>B7L816C6+B7L816C7</f>
        <v>3710000.2366505172</v>
      </c>
      <c r="T23" s="16" t="s">
        <v>18779</v>
      </c>
      <c r="U23" s="23">
        <f>IF(B7L816C8=0,0,B7L816C7/B7L816C8)</f>
        <v>0.96489886028468619</v>
      </c>
      <c r="V23" s="16" t="s">
        <v>18780</v>
      </c>
      <c r="W23" s="17">
        <f>B7L316C15+B7L316C17+B7L416C17+B7L516C19+B7L516C21+B7L616C19+B7L616C21+B7L716C13</f>
        <v>25540.088601005067</v>
      </c>
      <c r="X23" s="16" t="s">
        <v>18781</v>
      </c>
      <c r="Y23" s="17">
        <f>B7L216C15</f>
        <v>8018.7352325923166</v>
      </c>
      <c r="Z23" s="16" t="s">
        <v>18782</v>
      </c>
      <c r="AA23" s="17">
        <f>B7L816C10+B7L816C11</f>
        <v>33558.823833597387</v>
      </c>
      <c r="AB23" s="16" t="s">
        <v>18783</v>
      </c>
      <c r="AC23" s="23">
        <f>IF(B7L816C12=0,0,B7L816C11/B7L816C12)</f>
        <v>0.23894565770104156</v>
      </c>
      <c r="AD23" s="16" t="s">
        <v>18784</v>
      </c>
      <c r="AE23" s="17">
        <f>B7L316C19+B7L416C19+B7L516C23+B7L616C23+B7L716C15</f>
        <v>51612.317019824375</v>
      </c>
      <c r="AF23" s="16" t="s">
        <v>18785</v>
      </c>
      <c r="AG23" s="17">
        <f>B7L316C20+B7L416C20+B7L516C24+B7L616C24+B7L716C16</f>
        <v>134192.02425154336</v>
      </c>
      <c r="AH23" s="16" t="s">
        <v>18786</v>
      </c>
      <c r="AI23" s="17">
        <f>B7L216C9</f>
        <v>3692748</v>
      </c>
      <c r="AJ23" s="16" t="s">
        <v>18787</v>
      </c>
      <c r="AK23" s="17">
        <f>B7L816C15+B7L816C16</f>
        <v>3826940.0242515435</v>
      </c>
      <c r="AL23" s="16" t="s">
        <v>18788</v>
      </c>
      <c r="AM23" s="23">
        <f>IF(B7L816C17=0,0,B7L816C16/B7L816C17)</f>
        <v>0.96493490271570481</v>
      </c>
      <c r="AN23" s="16" t="s">
        <v>18789</v>
      </c>
      <c r="AO23" s="17">
        <f>B7L316C25+B7L316C27+B7L416C27+B7L516C31+B7L516C33+B7L616C31+B7L616C33+B7L716C21</f>
        <v>26149.29129665369</v>
      </c>
      <c r="AP23" s="16" t="s">
        <v>18790</v>
      </c>
      <c r="AQ23" s="17">
        <f>B7L216C23</f>
        <v>8290.9763308085312</v>
      </c>
      <c r="AR23" s="16" t="s">
        <v>18791</v>
      </c>
      <c r="AS23" s="17">
        <f>B7L816C19+B7L816C20</f>
        <v>34440.267627462221</v>
      </c>
      <c r="AT23" s="16" t="s">
        <v>18792</v>
      </c>
      <c r="AU23" s="23">
        <f>IF(B7L816C21=0,0,B7L816C20/B7L816C21)</f>
        <v>0.24073495654828811</v>
      </c>
      <c r="AV23" s="16" t="s">
        <v>18793</v>
      </c>
      <c r="AW23" s="17">
        <f>B7L316C29+B7L416C29+B7L516C35+B7L616C35+B7L716C23</f>
        <v>52836.375688754983</v>
      </c>
      <c r="AX23" s="16" t="s">
        <v>18794</v>
      </c>
      <c r="AY23" s="17">
        <f>B7L316C30+B7L416C30+B7L516C36+B7L616C36+B7L716C24</f>
        <v>137374.57679076295</v>
      </c>
      <c r="AZ23" s="16" t="s">
        <v>18795</v>
      </c>
      <c r="BA23" s="17">
        <f>B7L216C17</f>
        <v>3766435</v>
      </c>
      <c r="BB23" s="16" t="s">
        <v>18796</v>
      </c>
      <c r="BC23" s="17">
        <f>B7L816C24+B7L816C25</f>
        <v>3903809.5767907631</v>
      </c>
      <c r="BD23" s="16" t="s">
        <v>18797</v>
      </c>
      <c r="BE23" s="23">
        <f>IF(B7L816C26=0,0,B7L816C25/B7L816C26)</f>
        <v>0.96481012352459683</v>
      </c>
      <c r="BF23" s="16" t="s">
        <v>18798</v>
      </c>
      <c r="BG23" s="17">
        <f>B7L316C35+B7L316C37+B7L416C37+B7L516C43+B7L516C45+B7L616C43+B7L616C45+B7L716C29</f>
        <v>26481.594180236287</v>
      </c>
      <c r="BH23" s="16" t="s">
        <v>18799</v>
      </c>
      <c r="BI23" s="17">
        <f>B7L216C31</f>
        <v>8302.7987426323652</v>
      </c>
      <c r="BJ23" s="16" t="s">
        <v>18800</v>
      </c>
      <c r="BK23" s="17">
        <f>B7L816C28+B7L816C29</f>
        <v>34784.392922868654</v>
      </c>
      <c r="BL23" s="16" t="s">
        <v>18801</v>
      </c>
      <c r="BM23" s="23">
        <f>IF(B7L816C30=0,0,B7L816C29/B7L816C30)</f>
        <v>0.23869321971618404</v>
      </c>
      <c r="BN23" s="16" t="s">
        <v>18802</v>
      </c>
      <c r="BO23" s="17">
        <f>B7L316C39+B7L416C39+B7L516C47+B7L616C47+B7L716C31</f>
        <v>53538.102996497342</v>
      </c>
      <c r="BP23" s="16" t="s">
        <v>18803</v>
      </c>
      <c r="BQ23" s="17">
        <f>B7L316C40+B7L416C40+B7L516C48+B7L616C48+B7L716C32</f>
        <v>139199.06779089308</v>
      </c>
      <c r="BR23" s="16" t="s">
        <v>18804</v>
      </c>
      <c r="BS23" s="17">
        <f>B7L216C25</f>
        <v>3821161.25</v>
      </c>
      <c r="BT23" s="16" t="s">
        <v>18805</v>
      </c>
      <c r="BU23" s="17">
        <f>B7L816C33+B7L816C34</f>
        <v>3960360.3177908929</v>
      </c>
      <c r="BV23" s="16" t="s">
        <v>18806</v>
      </c>
      <c r="BW23" s="23">
        <f>IF(B7L816C35=0,0,B7L816C34/B7L816C35)</f>
        <v>0.96485191835561601</v>
      </c>
      <c r="BX23" s="16" t="s">
        <v>18807</v>
      </c>
      <c r="BY23" s="17">
        <f>B7L316C45+B7L316C47+B7L416C47+B7L516C55+B7L516C57+B7L616C55+B7L616C57+B7L716C37</f>
        <v>26124.431655537221</v>
      </c>
      <c r="BZ23" s="16" t="s">
        <v>18808</v>
      </c>
      <c r="CA23" s="17">
        <f>B7L216C39</f>
        <v>8044.0820362605928</v>
      </c>
      <c r="CB23" s="16" t="s">
        <v>18809</v>
      </c>
      <c r="CC23" s="17">
        <f>B7L816C37+B7L816C38</f>
        <v>34168.513691797816</v>
      </c>
      <c r="CD23" s="16" t="s">
        <v>18810</v>
      </c>
      <c r="CE23" s="23">
        <f>IF(B7L816C39=0,0,B7L816C38/B7L816C39)</f>
        <v>0.2354238205623671</v>
      </c>
      <c r="CF23" s="16" t="s">
        <v>18811</v>
      </c>
      <c r="CG23" s="17">
        <f>B7L316C49+B7L416C49+B7L516C59+B7L616C59+B7L716C39</f>
        <v>52828.80023359209</v>
      </c>
      <c r="CH23" s="16" t="s">
        <v>18812</v>
      </c>
      <c r="CI23" s="17">
        <f>B7L316C50+B7L416C50+B7L516C60+B7L616C60+B7L716C40</f>
        <v>137354.88060733944</v>
      </c>
      <c r="CJ23" s="16" t="s">
        <v>18813</v>
      </c>
      <c r="CK23" s="17">
        <f>B7L216C33</f>
        <v>3778069.8</v>
      </c>
      <c r="CL23" s="16" t="s">
        <v>18814</v>
      </c>
      <c r="CM23" s="17">
        <f>B7L816C42+B7L816C43</f>
        <v>3915424.6806073394</v>
      </c>
      <c r="CN23" s="16" t="s">
        <v>18815</v>
      </c>
      <c r="CO23" s="23">
        <f>IF(B7L816C44=0,0,B7L816C43/B7L816C44)</f>
        <v>0.96491954466966434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6879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3198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10077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0.68264364394164934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0.31735635605835072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12979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17863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30842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0.42082225536605927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0.57917774463394078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34307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278835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7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313149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0.10955487643262472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0.89042276999128211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2.2353576093169704E-5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35543.17641</v>
      </c>
      <c r="F8" s="16" t="s">
        <v>18915</v>
      </c>
      <c r="G8" s="21">
        <f>B3L520C2</f>
        <v>0.28218974992848306</v>
      </c>
      <c r="H8" s="16" t="s">
        <v>18916</v>
      </c>
      <c r="I8" s="15">
        <f>IF(B9L101C2=NULL_VALUE,NULL_VALUE,B9L101C1*B9L101C2)</f>
        <v>10029.920062801859</v>
      </c>
      <c r="J8" s="16" t="s">
        <v>18917</v>
      </c>
      <c r="K8" s="21">
        <f>B3L520C3</f>
        <v>7.4923657778791813E-2</v>
      </c>
      <c r="L8" s="16" t="s">
        <v>18918</v>
      </c>
      <c r="M8" s="15">
        <f>IF(B9L101C4=NULL_VALUE,NULL_VALUE,B9L101C1*B9L101C4)</f>
        <v>2663.0247857140662</v>
      </c>
      <c r="N8" s="16" t="s">
        <v>18919</v>
      </c>
      <c r="O8" s="21">
        <f>B3L520C4</f>
        <v>0.12297397759414681</v>
      </c>
      <c r="P8" s="16" t="s">
        <v>18920</v>
      </c>
      <c r="Q8" s="15">
        <f>B9L101C1*B9L101C6</f>
        <v>4370.8857794681471</v>
      </c>
      <c r="R8" s="16" t="s">
        <v>18921</v>
      </c>
      <c r="S8" s="21">
        <f>B3L520C5</f>
        <v>2.9905319227560883E-2</v>
      </c>
      <c r="T8" s="16" t="s">
        <v>18922</v>
      </c>
      <c r="U8" s="15">
        <f>B9L101C1*B9L101C8</f>
        <v>1062.9300369025614</v>
      </c>
      <c r="V8" s="16" t="s">
        <v>18923</v>
      </c>
      <c r="W8" s="21">
        <f>B3L520C6</f>
        <v>0.10023685555705776</v>
      </c>
      <c r="X8" s="16" t="s">
        <v>18924</v>
      </c>
      <c r="Y8" s="15">
        <f>B9L101C1*B9L101C10</f>
        <v>3562.7362398481928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0.38977043991395971</v>
      </c>
      <c r="BD8" s="16" t="s">
        <v>18926</v>
      </c>
      <c r="BE8" s="15">
        <f>B9L101C1*B9L101C26</f>
        <v>13853.679505265176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19569.108328000002</v>
      </c>
      <c r="F9" s="16" t="s">
        <v>18928</v>
      </c>
      <c r="G9" s="21">
        <f>B3L524C2</f>
        <v>0.63296631395088465</v>
      </c>
      <c r="H9" s="16" t="s">
        <v>18929</v>
      </c>
      <c r="I9" s="15">
        <f>IF(B9L102C2=NULL_VALUE,NULL_VALUE,B9L102C1*B9L102C2)</f>
        <v>12386.586365679721</v>
      </c>
      <c r="J9" s="16" t="s">
        <v>18930</v>
      </c>
      <c r="K9" s="21">
        <f>B3L524C3</f>
        <v>0.16812239049743913</v>
      </c>
      <c r="L9" s="16" t="s">
        <v>18931</v>
      </c>
      <c r="M9" s="15">
        <f>IF(B9L102C4=NULL_VALUE,NULL_VALUE,B9L102C1*B9L102C4)</f>
        <v>3290.0052720067047</v>
      </c>
      <c r="N9" s="16" t="s">
        <v>18932</v>
      </c>
      <c r="O9" s="21">
        <f>B3L524C4</f>
        <v>2.1680200336368919E-2</v>
      </c>
      <c r="P9" s="16" t="s">
        <v>18933</v>
      </c>
      <c r="Q9" s="21">
        <f>B9L102C1*B9L102C6</f>
        <v>424.26218895514546</v>
      </c>
      <c r="R9" s="16" t="s">
        <v>18934</v>
      </c>
      <c r="S9" s="21">
        <f>B3L524C5</f>
        <v>5.2722805642373962E-3</v>
      </c>
      <c r="T9" s="16" t="s">
        <v>18935</v>
      </c>
      <c r="U9" s="21">
        <f>B9L102C1*B9L102C8</f>
        <v>103.17382949717059</v>
      </c>
      <c r="V9" s="16" t="s">
        <v>18936</v>
      </c>
      <c r="W9" s="21">
        <f>B3L524C6</f>
        <v>1.7671666413334928E-2</v>
      </c>
      <c r="X9" s="16" t="s">
        <v>18937</v>
      </c>
      <c r="Y9" s="21">
        <f>B9L102C1*B9L102C10</f>
        <v>345.81875437883048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3.2450583718430983E-3</v>
      </c>
      <c r="AF9" s="16" t="s">
        <v>18941</v>
      </c>
      <c r="AG9" s="21">
        <f>B9L102C1*B9L102C14</f>
        <v>63.5028988092809</v>
      </c>
      <c r="AH9" s="16" t="s">
        <v>18942</v>
      </c>
      <c r="AI9" s="21">
        <f>B3L524C9</f>
        <v>6.9228193760712672E-3</v>
      </c>
      <c r="AJ9" s="16" t="s">
        <v>18943</v>
      </c>
      <c r="AK9" s="21">
        <f>B9L102C1*B9L102C16</f>
        <v>135.473402305516</v>
      </c>
      <c r="AL9" s="16" t="s">
        <v>18944</v>
      </c>
      <c r="AM9" s="21">
        <f>B3L524C10</f>
        <v>6.090449880975215E-3</v>
      </c>
      <c r="AN9" s="16" t="s">
        <v>18945</v>
      </c>
      <c r="AO9" s="21">
        <f>B9L102C1*B9L102C18</f>
        <v>119.1846734870587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2.0057658771749379E-2</v>
      </c>
      <c r="AZ9" s="16" t="s">
        <v>18951</v>
      </c>
      <c r="BA9" s="21">
        <f>B9L102C1*B9L102C24</f>
        <v>392.51049731042303</v>
      </c>
      <c r="BB9" s="16" t="s">
        <v>18952</v>
      </c>
      <c r="BC9" s="21">
        <f>B3L524C14</f>
        <v>0.11797116183709616</v>
      </c>
      <c r="BD9" s="16" t="s">
        <v>18953</v>
      </c>
      <c r="BE9" s="15">
        <f>B9L102C1*B9L102C26</f>
        <v>2308.5904455701543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0.10899431465789478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2.6505687118546162E-2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8.884194517120271E-2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1.6314098014609962E-2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3.4803550783131604E-2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3.0618924199771955E-2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0.1008372034183372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0.59308427663650565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16973.376153999998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0.10899431465789478</v>
      </c>
      <c r="P11" s="16" t="s">
        <v>18984</v>
      </c>
      <c r="Q11" s="15">
        <f>B9L104C1*B9L104C6</f>
        <v>1850.0015013358836</v>
      </c>
      <c r="R11" s="16" t="s">
        <v>18961</v>
      </c>
      <c r="S11" s="21">
        <f>B3L522C5</f>
        <v>2.6505687118546162E-2</v>
      </c>
      <c r="T11" s="16" t="s">
        <v>18985</v>
      </c>
      <c r="U11" s="21">
        <f>B9L104C1*B9L104C8</f>
        <v>449.89099768331636</v>
      </c>
      <c r="V11" s="16" t="s">
        <v>18963</v>
      </c>
      <c r="W11" s="21">
        <f>B3L522C6</f>
        <v>8.884194517120271E-2</v>
      </c>
      <c r="X11" s="16" t="s">
        <v>18986</v>
      </c>
      <c r="Y11" s="15">
        <f>B9L104C1*B9L104C10</f>
        <v>1507.9477536438674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1.6314098014609962E-2</v>
      </c>
      <c r="AF11" s="16" t="s">
        <v>18988</v>
      </c>
      <c r="AG11" s="21">
        <f>B9L104C1*B9L104C14</f>
        <v>276.90532221519942</v>
      </c>
      <c r="AH11" s="16" t="s">
        <v>18969</v>
      </c>
      <c r="AI11" s="21">
        <f>B3L522C9</f>
        <v>3.4803550783131604E-2</v>
      </c>
      <c r="AJ11" s="16" t="s">
        <v>18989</v>
      </c>
      <c r="AK11" s="21">
        <f>B9L104C1*B9L104C16</f>
        <v>590.7337589369339</v>
      </c>
      <c r="AL11" s="16" t="s">
        <v>18971</v>
      </c>
      <c r="AM11" s="21">
        <f>B3L522C10</f>
        <v>3.0618924199771955E-2</v>
      </c>
      <c r="AN11" s="16" t="s">
        <v>18990</v>
      </c>
      <c r="AO11" s="21">
        <f>B9L104C1*B9L104C18</f>
        <v>519.70651787354279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0.1008372034183372</v>
      </c>
      <c r="AZ11" s="16" t="s">
        <v>18993</v>
      </c>
      <c r="BA11" s="15">
        <f>B9L104C1*B9L104C24</f>
        <v>1711.5477839368516</v>
      </c>
      <c r="BB11" s="16" t="s">
        <v>18979</v>
      </c>
      <c r="BC11" s="21">
        <f>B3L522C14</f>
        <v>0.59308427663650565</v>
      </c>
      <c r="BD11" s="16" t="s">
        <v>18994</v>
      </c>
      <c r="BE11" s="15">
        <f>B9L104C1*B9L104C26</f>
        <v>10066.642518374403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1341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0.10899431465789478</v>
      </c>
      <c r="P12" s="16" t="s">
        <v>18998</v>
      </c>
      <c r="Q12" s="21">
        <f>B9L105C1*B9L105C6</f>
        <v>146.1613759562369</v>
      </c>
      <c r="R12" s="16" t="s">
        <v>18961</v>
      </c>
      <c r="S12" s="21">
        <f>B3L522C5</f>
        <v>2.6505687118546162E-2</v>
      </c>
      <c r="T12" s="16" t="s">
        <v>18999</v>
      </c>
      <c r="U12" s="21">
        <f>B9L105C1*B9L105C8</f>
        <v>35.544126425970404</v>
      </c>
      <c r="V12" s="16" t="s">
        <v>18963</v>
      </c>
      <c r="W12" s="21">
        <f>B3L522C6</f>
        <v>8.884194517120271E-2</v>
      </c>
      <c r="X12" s="16" t="s">
        <v>19000</v>
      </c>
      <c r="Y12" s="21">
        <f>B9L105C1*B9L105C10</f>
        <v>119.13704847458284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1.6314098014609962E-2</v>
      </c>
      <c r="AF12" s="16" t="s">
        <v>19002</v>
      </c>
      <c r="AG12" s="21">
        <f>B9L105C1*B9L105C14</f>
        <v>21.877205437591957</v>
      </c>
      <c r="AH12" s="16" t="s">
        <v>18969</v>
      </c>
      <c r="AI12" s="21">
        <f>B3L522C9</f>
        <v>3.4803550783131604E-2</v>
      </c>
      <c r="AJ12" s="16" t="s">
        <v>19003</v>
      </c>
      <c r="AK12" s="21">
        <f>B9L105C1*B9L105C16</f>
        <v>46.67156160017948</v>
      </c>
      <c r="AL12" s="16" t="s">
        <v>18971</v>
      </c>
      <c r="AM12" s="21">
        <f>B3L522C10</f>
        <v>3.0618924199771955E-2</v>
      </c>
      <c r="AN12" s="16" t="s">
        <v>19004</v>
      </c>
      <c r="AO12" s="21">
        <f>B9L105C1*B9L105C18</f>
        <v>41.05997735189419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0.1008372034183372</v>
      </c>
      <c r="AZ12" s="16" t="s">
        <v>19007</v>
      </c>
      <c r="BA12" s="21">
        <f>B9L105C1*B9L105C24</f>
        <v>135.22268978399018</v>
      </c>
      <c r="BB12" s="16" t="s">
        <v>18979</v>
      </c>
      <c r="BC12" s="21">
        <f>B3L522C14</f>
        <v>0.59308427663650565</v>
      </c>
      <c r="BD12" s="16" t="s">
        <v>19008</v>
      </c>
      <c r="BE12" s="21">
        <f>B9L105C1*B9L105C26</f>
        <v>795.32601496955408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1226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0.10899431465789478</v>
      </c>
      <c r="P13" s="16" t="s">
        <v>19012</v>
      </c>
      <c r="Q13" s="21">
        <f>B9L106C1*B9L106C6</f>
        <v>133.62702977057899</v>
      </c>
      <c r="R13" s="16" t="s">
        <v>18961</v>
      </c>
      <c r="S13" s="21">
        <f>B3L522C5</f>
        <v>2.6505687118546162E-2</v>
      </c>
      <c r="T13" s="16" t="s">
        <v>19013</v>
      </c>
      <c r="U13" s="21">
        <f>B9L106C1*B9L106C8</f>
        <v>32.495972407337597</v>
      </c>
      <c r="V13" s="16" t="s">
        <v>18963</v>
      </c>
      <c r="W13" s="21">
        <f>B3L522C6</f>
        <v>8.884194517120271E-2</v>
      </c>
      <c r="X13" s="16" t="s">
        <v>19014</v>
      </c>
      <c r="Y13" s="21">
        <f>B9L106C1*B9L106C10</f>
        <v>108.92022477989453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1.6314098014609962E-2</v>
      </c>
      <c r="AF13" s="16" t="s">
        <v>19016</v>
      </c>
      <c r="AG13" s="21">
        <f>B9L106C1*B9L106C14</f>
        <v>20.001084165911813</v>
      </c>
      <c r="AH13" s="16" t="s">
        <v>18969</v>
      </c>
      <c r="AI13" s="21">
        <f>B3L522C9</f>
        <v>3.4803550783131604E-2</v>
      </c>
      <c r="AJ13" s="16" t="s">
        <v>19017</v>
      </c>
      <c r="AK13" s="21">
        <f>B9L106C1*B9L106C16</f>
        <v>42.669153260119344</v>
      </c>
      <c r="AL13" s="16" t="s">
        <v>18971</v>
      </c>
      <c r="AM13" s="21">
        <f>B3L522C10</f>
        <v>3.0618924199771955E-2</v>
      </c>
      <c r="AN13" s="16" t="s">
        <v>19018</v>
      </c>
      <c r="AO13" s="21">
        <f>B9L106C1*B9L106C18</f>
        <v>37.538801068920414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0.1008372034183372</v>
      </c>
      <c r="AZ13" s="16" t="s">
        <v>19021</v>
      </c>
      <c r="BA13" s="21">
        <f>B9L106C1*B9L106C24</f>
        <v>123.6264113908814</v>
      </c>
      <c r="BB13" s="16" t="s">
        <v>18979</v>
      </c>
      <c r="BC13" s="21">
        <f>B3L522C14</f>
        <v>0.59308427663650565</v>
      </c>
      <c r="BD13" s="16" t="s">
        <v>19022</v>
      </c>
      <c r="BE13" s="21">
        <f>B9L106C1*B9L106C26</f>
        <v>727.12132315635597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2167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0.10899431465789478</v>
      </c>
      <c r="P14" s="16" t="s">
        <v>19026</v>
      </c>
      <c r="Q14" s="21">
        <f>B9L107C1*B9L107C6</f>
        <v>236.19067986365798</v>
      </c>
      <c r="R14" s="16" t="s">
        <v>18961</v>
      </c>
      <c r="S14" s="21">
        <f>B3L522C5</f>
        <v>2.6505687118546162E-2</v>
      </c>
      <c r="T14" s="16" t="s">
        <v>19027</v>
      </c>
      <c r="U14" s="21">
        <f>B9L107C1*B9L107C8</f>
        <v>57.437823985889537</v>
      </c>
      <c r="V14" s="16" t="s">
        <v>18963</v>
      </c>
      <c r="W14" s="21">
        <f>B3L522C6</f>
        <v>8.884194517120271E-2</v>
      </c>
      <c r="X14" s="16" t="s">
        <v>19028</v>
      </c>
      <c r="Y14" s="21">
        <f>B9L107C1*B9L107C10</f>
        <v>192.52049518599628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1.6314098014609962E-2</v>
      </c>
      <c r="AF14" s="16" t="s">
        <v>19030</v>
      </c>
      <c r="AG14" s="21">
        <f>B9L107C1*B9L107C14</f>
        <v>35.352650397659787</v>
      </c>
      <c r="AH14" s="16" t="s">
        <v>18969</v>
      </c>
      <c r="AI14" s="21">
        <f>B3L522C9</f>
        <v>3.4803550783131604E-2</v>
      </c>
      <c r="AJ14" s="16" t="s">
        <v>19031</v>
      </c>
      <c r="AK14" s="21">
        <f>B9L107C1*B9L107C16</f>
        <v>75.419294547046192</v>
      </c>
      <c r="AL14" s="16" t="s">
        <v>18971</v>
      </c>
      <c r="AM14" s="21">
        <f>B3L522C10</f>
        <v>3.0618924199771955E-2</v>
      </c>
      <c r="AN14" s="16" t="s">
        <v>19032</v>
      </c>
      <c r="AO14" s="21">
        <f>B9L107C1*B9L107C18</f>
        <v>66.351208740905832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0.1008372034183372</v>
      </c>
      <c r="AZ14" s="16" t="s">
        <v>19035</v>
      </c>
      <c r="BA14" s="21">
        <f>B9L107C1*B9L107C24</f>
        <v>218.5142198075367</v>
      </c>
      <c r="BB14" s="16" t="s">
        <v>18979</v>
      </c>
      <c r="BC14" s="21">
        <f>B3L522C14</f>
        <v>0.59308427663650565</v>
      </c>
      <c r="BD14" s="16" t="s">
        <v>19036</v>
      </c>
      <c r="BE14" s="15">
        <f>B9L107C1*B9L107C26</f>
        <v>1285.2136274713077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0.10899431465789478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2.6505687118546162E-2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8.884194517120271E-2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1.6314098014609962E-2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3.4803550783131604E-2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3.0618924199771955E-2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0.1008372034183372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0.59308427663650565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0.10899431465789478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2.6505687118546162E-2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8.884194517120271E-2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1.6314098014609962E-2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3.4803550783131604E-2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3.0618924199771955E-2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0.1008372034183372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0.59308427663650565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0.10899431465789478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2.6505687118546162E-2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8.884194517120271E-2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1.6314098014609962E-2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3.4803550783131604E-2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3.0618924199771955E-2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0.1008372034183372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0.59308427663650565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1605</v>
      </c>
      <c r="F18" s="16" t="s">
        <v>18928</v>
      </c>
      <c r="G18" s="21">
        <f>B3L524C2</f>
        <v>0.63296631395088465</v>
      </c>
      <c r="H18" s="16" t="s">
        <v>19080</v>
      </c>
      <c r="I18" s="15">
        <f>IF(B9L111C2=NULL_VALUE,NULL_VALUE,B9L111C1*B9L111C2)</f>
        <v>1015.9109338911699</v>
      </c>
      <c r="J18" s="16" t="s">
        <v>18930</v>
      </c>
      <c r="K18" s="21">
        <f>B3L524C3</f>
        <v>0.16812239049743913</v>
      </c>
      <c r="L18" s="16" t="s">
        <v>19081</v>
      </c>
      <c r="M18" s="21">
        <f>IF(B9L111C4=NULL_VALUE,NULL_VALUE,B9L111C1*B9L111C4)</f>
        <v>269.83643674838981</v>
      </c>
      <c r="N18" s="16" t="s">
        <v>18932</v>
      </c>
      <c r="O18" s="21">
        <f>B3L524C4</f>
        <v>2.1680200336368919E-2</v>
      </c>
      <c r="P18" s="16" t="s">
        <v>19082</v>
      </c>
      <c r="Q18" s="21">
        <f>B9L111C1*B9L111C6</f>
        <v>34.796721539872117</v>
      </c>
      <c r="R18" s="16" t="s">
        <v>18934</v>
      </c>
      <c r="S18" s="21">
        <f>B3L524C5</f>
        <v>5.2722805642373962E-3</v>
      </c>
      <c r="T18" s="16" t="s">
        <v>19083</v>
      </c>
      <c r="U18" s="21">
        <f>B9L111C1*B9L111C8</f>
        <v>8.4620103056010212</v>
      </c>
      <c r="V18" s="16" t="s">
        <v>18936</v>
      </c>
      <c r="W18" s="21">
        <f>B3L524C6</f>
        <v>1.7671666413334928E-2</v>
      </c>
      <c r="X18" s="16" t="s">
        <v>19084</v>
      </c>
      <c r="Y18" s="21">
        <f>B9L111C1*B9L111C10</f>
        <v>28.36302459340256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3.2450583718430983E-3</v>
      </c>
      <c r="AF18" s="16" t="s">
        <v>19086</v>
      </c>
      <c r="AG18" s="21">
        <f>B9L111C1*B9L111C14</f>
        <v>5.2083186868081723</v>
      </c>
      <c r="AH18" s="16" t="s">
        <v>18942</v>
      </c>
      <c r="AI18" s="21">
        <f>B3L524C9</f>
        <v>6.9228193760712672E-3</v>
      </c>
      <c r="AJ18" s="16" t="s">
        <v>19087</v>
      </c>
      <c r="AK18" s="21">
        <f>B9L111C1*B9L111C16</f>
        <v>11.111125098594384</v>
      </c>
      <c r="AL18" s="16" t="s">
        <v>18944</v>
      </c>
      <c r="AM18" s="21">
        <f>B3L524C10</f>
        <v>6.090449880975215E-3</v>
      </c>
      <c r="AN18" s="16" t="s">
        <v>19088</v>
      </c>
      <c r="AO18" s="21">
        <f>B9L111C1*B9L111C18</f>
        <v>9.7751720589652198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2.0057658771749379E-2</v>
      </c>
      <c r="AZ18" s="16" t="s">
        <v>19091</v>
      </c>
      <c r="BA18" s="21">
        <f>B9L111C1*B9L111C24</f>
        <v>32.192542328657751</v>
      </c>
      <c r="BB18" s="16" t="s">
        <v>18952</v>
      </c>
      <c r="BC18" s="21">
        <f>B3L524C14</f>
        <v>0.11797116183709616</v>
      </c>
      <c r="BD18" s="16" t="s">
        <v>19092</v>
      </c>
      <c r="BE18" s="21">
        <f>B9L111C1*B9L111C26</f>
        <v>189.34371474853933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44295.341073999996</v>
      </c>
      <c r="F19" s="16" t="s">
        <v>18928</v>
      </c>
      <c r="G19" s="21">
        <f>B3L524C2</f>
        <v>0.63296631395088465</v>
      </c>
      <c r="H19" s="16" t="s">
        <v>19094</v>
      </c>
      <c r="I19" s="15">
        <f>IF(B9L112C2=NULL_VALUE,NULL_VALUE,B9L112C1*B9L112C2)</f>
        <v>28037.458764806997</v>
      </c>
      <c r="J19" s="16" t="s">
        <v>18930</v>
      </c>
      <c r="K19" s="21">
        <f>B3L524C3</f>
        <v>0.16812239049743913</v>
      </c>
      <c r="L19" s="16" t="s">
        <v>19095</v>
      </c>
      <c r="M19" s="15">
        <f>IF(B9L112C4=NULL_VALUE,NULL_VALUE,B9L112C1*B9L112C4)</f>
        <v>7447.0386292602825</v>
      </c>
      <c r="N19" s="16" t="s">
        <v>18932</v>
      </c>
      <c r="O19" s="21">
        <f>B3L524C4</f>
        <v>2.1680200336368919E-2</v>
      </c>
      <c r="P19" s="16" t="s">
        <v>19096</v>
      </c>
      <c r="Q19" s="21">
        <f>B9L112C1*B9L112C6</f>
        <v>960.33186845211071</v>
      </c>
      <c r="R19" s="16" t="s">
        <v>18934</v>
      </c>
      <c r="S19" s="21">
        <f>B3L524C5</f>
        <v>5.2722805642373962E-3</v>
      </c>
      <c r="T19" s="16" t="s">
        <v>19097</v>
      </c>
      <c r="U19" s="21">
        <f>B9L112C1*B9L112C8</f>
        <v>233.53746583071663</v>
      </c>
      <c r="V19" s="16" t="s">
        <v>18936</v>
      </c>
      <c r="W19" s="21">
        <f>B3L524C6</f>
        <v>1.7671666413334928E-2</v>
      </c>
      <c r="X19" s="16" t="s">
        <v>19098</v>
      </c>
      <c r="Y19" s="21">
        <f>B9L112C1*B9L112C10</f>
        <v>782.77249112462084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3.2450583718430983E-3</v>
      </c>
      <c r="AF19" s="16" t="s">
        <v>19100</v>
      </c>
      <c r="AG19" s="21">
        <f>B9L112C1*B9L112C14</f>
        <v>143.74096738582915</v>
      </c>
      <c r="AH19" s="16" t="s">
        <v>18942</v>
      </c>
      <c r="AI19" s="21">
        <f>B3L524C9</f>
        <v>6.9228193760712672E-3</v>
      </c>
      <c r="AJ19" s="16" t="s">
        <v>19101</v>
      </c>
      <c r="AK19" s="21">
        <f>B9L112C1*B9L112C16</f>
        <v>306.64864545677261</v>
      </c>
      <c r="AL19" s="16" t="s">
        <v>18944</v>
      </c>
      <c r="AM19" s="21">
        <f>B3L524C10</f>
        <v>6.090449880975215E-3</v>
      </c>
      <c r="AN19" s="16" t="s">
        <v>19102</v>
      </c>
      <c r="AO19" s="21">
        <f>B9L112C1*B9L112C18</f>
        <v>269.77855477189985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2.0057658771749379E-2</v>
      </c>
      <c r="AZ19" s="16" t="s">
        <v>19105</v>
      </c>
      <c r="BA19" s="21">
        <f>B9L112C1*B9L112C24</f>
        <v>888.46083644054659</v>
      </c>
      <c r="BB19" s="16" t="s">
        <v>18952</v>
      </c>
      <c r="BC19" s="21">
        <f>B3L524C14</f>
        <v>0.11797116183709616</v>
      </c>
      <c r="BD19" s="16" t="s">
        <v>19106</v>
      </c>
      <c r="BE19" s="15">
        <f>B9L112C1*B9L112C26</f>
        <v>5225.5728504702265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25984.407790000001</v>
      </c>
      <c r="F20" s="16" t="s">
        <v>18928</v>
      </c>
      <c r="G20" s="21">
        <f>B3L524C2</f>
        <v>0.63296631395088465</v>
      </c>
      <c r="H20" s="16" t="s">
        <v>19107</v>
      </c>
      <c r="I20" s="15">
        <f>IF(B9L113C2=NULL_VALUE,NULL_VALUE,B9L113C1*B9L113C2)</f>
        <v>16447.254819032954</v>
      </c>
      <c r="J20" s="16" t="s">
        <v>18930</v>
      </c>
      <c r="K20" s="21">
        <f>B3L524C3</f>
        <v>0.16812239049743913</v>
      </c>
      <c r="L20" s="16" t="s">
        <v>19108</v>
      </c>
      <c r="M20" s="15">
        <f>IF(B9L113C4=NULL_VALUE,NULL_VALUE,B9L113C1*B9L113C4)</f>
        <v>4368.5607533150796</v>
      </c>
      <c r="N20" s="16" t="s">
        <v>18932</v>
      </c>
      <c r="O20" s="21">
        <f>B3L524C4</f>
        <v>2.1680200336368919E-2</v>
      </c>
      <c r="P20" s="16" t="s">
        <v>19109</v>
      </c>
      <c r="Q20" s="21">
        <f>B9L113C1*B9L113C6</f>
        <v>563.34716650910514</v>
      </c>
      <c r="R20" s="16" t="s">
        <v>18934</v>
      </c>
      <c r="S20" s="21">
        <f>B3L524C5</f>
        <v>5.2722805642373962E-3</v>
      </c>
      <c r="T20" s="16" t="s">
        <v>19110</v>
      </c>
      <c r="U20" s="21">
        <f>B9L113C1*B9L113C8</f>
        <v>136.99708816443581</v>
      </c>
      <c r="V20" s="16" t="s">
        <v>18936</v>
      </c>
      <c r="W20" s="21">
        <f>B3L524C6</f>
        <v>1.7671666413334928E-2</v>
      </c>
      <c r="X20" s="16" t="s">
        <v>19111</v>
      </c>
      <c r="Y20" s="21">
        <f>B9L113C1*B9L113C10</f>
        <v>459.18778641294148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3.2450583718430983E-3</v>
      </c>
      <c r="AF20" s="16" t="s">
        <v>19113</v>
      </c>
      <c r="AG20" s="21">
        <f>B9L113C1*B9L113C14</f>
        <v>84.320920036324523</v>
      </c>
      <c r="AH20" s="16" t="s">
        <v>18942</v>
      </c>
      <c r="AI20" s="21">
        <f>B3L524C9</f>
        <v>6.9228193760712672E-3</v>
      </c>
      <c r="AJ20" s="16" t="s">
        <v>19114</v>
      </c>
      <c r="AK20" s="21">
        <f>B9L113C1*B9L113C16</f>
        <v>179.8853617243492</v>
      </c>
      <c r="AL20" s="16" t="s">
        <v>18944</v>
      </c>
      <c r="AM20" s="21">
        <f>B3L524C10</f>
        <v>6.090449880975215E-3</v>
      </c>
      <c r="AN20" s="16" t="s">
        <v>19115</v>
      </c>
      <c r="AO20" s="21">
        <f>B9L113C1*B9L113C18</f>
        <v>158.25673333181695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2.0057658771749379E-2</v>
      </c>
      <c r="AZ20" s="16" t="s">
        <v>19118</v>
      </c>
      <c r="BA20" s="21">
        <f>B9L113C1*B9L113C24</f>
        <v>521.18638483780637</v>
      </c>
      <c r="BB20" s="16" t="s">
        <v>18952</v>
      </c>
      <c r="BC20" s="21">
        <f>B3L524C14</f>
        <v>0.11797116183709616</v>
      </c>
      <c r="BD20" s="16" t="s">
        <v>19119</v>
      </c>
      <c r="BE20" s="15">
        <f>B9L113C1*B9L113C26</f>
        <v>3065.4107766351922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740</v>
      </c>
      <c r="F21" s="16" t="s">
        <v>19121</v>
      </c>
      <c r="G21" s="21">
        <f>B8L105C1</f>
        <v>0.68264364394164934</v>
      </c>
      <c r="H21" s="16" t="s">
        <v>19122</v>
      </c>
      <c r="I21" s="21">
        <f>IF(B9L114C2=NULL_VALUE,NULL_VALUE,B9L114C1*B9L114C2)</f>
        <v>505.15629651682053</v>
      </c>
      <c r="J21" s="16" t="s">
        <v>19123</v>
      </c>
      <c r="K21" s="21">
        <f>B8L106C1</f>
        <v>0.31735635605835072</v>
      </c>
      <c r="L21" s="16" t="s">
        <v>19124</v>
      </c>
      <c r="M21" s="21">
        <f>IF(B9L114C4=NULL_VALUE,NULL_VALUE,B9L114C1*B9L114C4)</f>
        <v>234.84370348317952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192215</v>
      </c>
      <c r="F22" s="16" t="s">
        <v>19128</v>
      </c>
      <c r="G22" s="21">
        <f>B8L112C1</f>
        <v>0.42082225536605927</v>
      </c>
      <c r="H22" s="16" t="s">
        <v>19129</v>
      </c>
      <c r="I22" s="15">
        <f>IF(B9L115C2=NULL_VALUE,NULL_VALUE,B9L115C1*B9L115C2)</f>
        <v>80888.349815187088</v>
      </c>
      <c r="J22" s="16" t="s">
        <v>19130</v>
      </c>
      <c r="K22" s="21">
        <f>B8L113C1</f>
        <v>0.57917774463394078</v>
      </c>
      <c r="L22" s="16" t="s">
        <v>19131</v>
      </c>
      <c r="M22" s="15">
        <f>IF(B9L115C4=NULL_VALUE,NULL_VALUE,B9L115C1*B9L115C4)</f>
        <v>111326.65018481293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31823</v>
      </c>
      <c r="F23" s="16" t="s">
        <v>19128</v>
      </c>
      <c r="G23" s="21">
        <f>B8L112C1</f>
        <v>0.42082225536605927</v>
      </c>
      <c r="H23" s="16" t="s">
        <v>19135</v>
      </c>
      <c r="I23" s="15">
        <f>IF(B9L116C2=NULL_VALUE,NULL_VALUE,B9L116C1*B9L116C2)</f>
        <v>13391.826632514105</v>
      </c>
      <c r="J23" s="16" t="s">
        <v>19130</v>
      </c>
      <c r="K23" s="21">
        <f>B8L113C1</f>
        <v>0.57917774463394078</v>
      </c>
      <c r="L23" s="16" t="s">
        <v>19136</v>
      </c>
      <c r="M23" s="15">
        <f>IF(B9L116C4=NULL_VALUE,NULL_VALUE,B9L116C1*B9L116C4)</f>
        <v>18431.173367485899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2344</v>
      </c>
      <c r="F24" s="16" t="s">
        <v>19128</v>
      </c>
      <c r="G24" s="21">
        <f>B8L112C1</f>
        <v>0.42082225536605927</v>
      </c>
      <c r="H24" s="16" t="s">
        <v>19139</v>
      </c>
      <c r="I24" s="21">
        <f>IF(B9L117C2=NULL_VALUE,NULL_VALUE,B9L117C1*B9L117C2)</f>
        <v>986.40736657804291</v>
      </c>
      <c r="J24" s="16" t="s">
        <v>19130</v>
      </c>
      <c r="K24" s="21">
        <f>B8L113C1</f>
        <v>0.57917774463394078</v>
      </c>
      <c r="L24" s="16" t="s">
        <v>19140</v>
      </c>
      <c r="M24" s="15">
        <f>IF(B9L117C4=NULL_VALUE,NULL_VALUE,B9L117C1*B9L117C4)</f>
        <v>1357.5926334219571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0.42082225536605927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0.57917774463394078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0.42082225536605927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0.57917774463394078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775</v>
      </c>
      <c r="F27" s="16" t="s">
        <v>19128</v>
      </c>
      <c r="G27" s="21">
        <f>B8L112C1</f>
        <v>0.42082225536605927</v>
      </c>
      <c r="H27" s="16" t="s">
        <v>19151</v>
      </c>
      <c r="I27" s="21">
        <f>IF(B9L120C2=NULL_VALUE,NULL_VALUE,B9L120C1*B9L120C2)</f>
        <v>326.13724790869594</v>
      </c>
      <c r="J27" s="16" t="s">
        <v>19130</v>
      </c>
      <c r="K27" s="21">
        <f>B8L113C1</f>
        <v>0.57917774463394078</v>
      </c>
      <c r="L27" s="16" t="s">
        <v>19152</v>
      </c>
      <c r="M27" s="21">
        <f>IF(B9L120C4=NULL_VALUE,NULL_VALUE,B9L120C1*B9L120C4)</f>
        <v>448.86275209130412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9636</v>
      </c>
      <c r="F28" s="16" t="s">
        <v>19155</v>
      </c>
      <c r="G28" s="21">
        <f>B8L119C1</f>
        <v>0.10955487643262472</v>
      </c>
      <c r="H28" s="16" t="s">
        <v>19156</v>
      </c>
      <c r="I28" s="15">
        <f>IF(B9L121C2=NULL_VALUE,NULL_VALUE,B9L121C1*B9L121C2)</f>
        <v>1055.6707893047719</v>
      </c>
      <c r="J28" s="16" t="s">
        <v>19157</v>
      </c>
      <c r="K28" s="21">
        <f>B8L120C1</f>
        <v>0.89042276999128211</v>
      </c>
      <c r="L28" s="16" t="s">
        <v>19158</v>
      </c>
      <c r="M28" s="15">
        <f>IF(B9L121C4=NULL_VALUE,NULL_VALUE,B9L121C1*B9L121C4)</f>
        <v>8580.1138116359944</v>
      </c>
      <c r="N28" s="16" t="s">
        <v>19159</v>
      </c>
      <c r="O28" s="21">
        <f>B8L121C1</f>
        <v>2.2353576093169704E-5</v>
      </c>
      <c r="P28" s="16" t="s">
        <v>19160</v>
      </c>
      <c r="Q28" s="21">
        <f>B9L121C1*B9L121C6</f>
        <v>0.21539905923378327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1785</v>
      </c>
      <c r="F29" s="16" t="s">
        <v>19155</v>
      </c>
      <c r="G29" s="21">
        <f>B8L119C1</f>
        <v>0.10955487643262472</v>
      </c>
      <c r="H29" s="16" t="s">
        <v>19162</v>
      </c>
      <c r="I29" s="21">
        <f>IF(B9L122C2=NULL_VALUE,NULL_VALUE,B9L122C1*B9L122C2)</f>
        <v>195.55545443223514</v>
      </c>
      <c r="J29" s="16" t="s">
        <v>19157</v>
      </c>
      <c r="K29" s="21">
        <f>B8L120C1</f>
        <v>0.89042276999128211</v>
      </c>
      <c r="L29" s="16" t="s">
        <v>19163</v>
      </c>
      <c r="M29" s="15">
        <f>IF(B9L122C4=NULL_VALUE,NULL_VALUE,B9L122C1*B9L122C4)</f>
        <v>1589.4046444344385</v>
      </c>
      <c r="N29" s="16" t="s">
        <v>19159</v>
      </c>
      <c r="O29" s="21">
        <f>B8L121C1</f>
        <v>2.2353576093169704E-5</v>
      </c>
      <c r="P29" s="16" t="s">
        <v>19164</v>
      </c>
      <c r="Q29" s="21">
        <f>B9L122C1*B9L122C6</f>
        <v>3.9901133326307923E-2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192</v>
      </c>
      <c r="F30" s="16" t="s">
        <v>19155</v>
      </c>
      <c r="G30" s="21">
        <f>B8L119C1</f>
        <v>0.10955487643262472</v>
      </c>
      <c r="H30" s="16" t="s">
        <v>19166</v>
      </c>
      <c r="I30" s="21">
        <f>IF(B9L123C2=NULL_VALUE,NULL_VALUE,B9L123C1*B9L123C2)</f>
        <v>21.034536275063946</v>
      </c>
      <c r="J30" s="16" t="s">
        <v>19157</v>
      </c>
      <c r="K30" s="21">
        <f>B8L120C1</f>
        <v>0.89042276999128211</v>
      </c>
      <c r="L30" s="16" t="s">
        <v>19167</v>
      </c>
      <c r="M30" s="21">
        <f>IF(B9L123C4=NULL_VALUE,NULL_VALUE,B9L123C1*B9L123C4)</f>
        <v>170.96117183832615</v>
      </c>
      <c r="N30" s="16" t="s">
        <v>19159</v>
      </c>
      <c r="O30" s="21">
        <f>B8L121C1</f>
        <v>2.2353576093169704E-5</v>
      </c>
      <c r="P30" s="16" t="s">
        <v>19168</v>
      </c>
      <c r="Q30" s="21">
        <f>B9L123C1*B9L123C6</f>
        <v>4.2918866098885832E-3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0.10955487643262472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0.89042276999128211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2.2353576093169704E-5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0.10955487643262472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0.89042276999128211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2.2353576093169704E-5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0.10955487643262472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0.89042276999128211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2.2353576093169704E-5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1062.9300369025614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5.1992891016571516E-3</v>
      </c>
      <c r="L8" s="16" t="s">
        <v>19231</v>
      </c>
      <c r="M8" s="21">
        <f>B9L201C1*B9L201C4</f>
        <v>5.5264805566915216</v>
      </c>
      <c r="N8" s="16" t="s">
        <v>19232</v>
      </c>
      <c r="O8" s="21">
        <f>B3L309C4</f>
        <v>7.4160915544483896E-2</v>
      </c>
      <c r="P8" s="16" t="s">
        <v>19233</v>
      </c>
      <c r="Q8" s="21">
        <f>B9L201C1*B9L201C6</f>
        <v>78.827864696426005</v>
      </c>
      <c r="R8" s="16" t="s">
        <v>19234</v>
      </c>
      <c r="S8" s="21">
        <f>B3L310C4</f>
        <v>0.20572349643772747</v>
      </c>
      <c r="T8" s="16" t="s">
        <v>19235</v>
      </c>
      <c r="U8" s="21">
        <f>B9L201C1*B9L201C8</f>
        <v>218.66968366027763</v>
      </c>
      <c r="V8" s="16" t="s">
        <v>19236</v>
      </c>
      <c r="W8" s="21">
        <f>B3L311C4</f>
        <v>5.5580571851448941E-2</v>
      </c>
      <c r="X8" s="16" t="s">
        <v>19237</v>
      </c>
      <c r="Y8" s="21">
        <f>B9L201C1*B9L201C10</f>
        <v>59.078259289126088</v>
      </c>
      <c r="Z8" s="16" t="s">
        <v>19238</v>
      </c>
      <c r="AA8" s="21">
        <f>B3L312C4</f>
        <v>0.27225557639303749</v>
      </c>
      <c r="AB8" s="16" t="s">
        <v>19239</v>
      </c>
      <c r="AC8" s="21">
        <f>B9L201C1*B9L201C12</f>
        <v>289.38862986237945</v>
      </c>
      <c r="AD8" s="16" t="s">
        <v>19240</v>
      </c>
      <c r="AE8" s="21">
        <f>B3L313C4</f>
        <v>2.3503802004205866E-2</v>
      </c>
      <c r="AF8" s="16" t="s">
        <v>19241</v>
      </c>
      <c r="AG8" s="21">
        <f>B9L201C1*B9L201C14</f>
        <v>24.982897131681035</v>
      </c>
      <c r="AH8" s="16" t="s">
        <v>19242</v>
      </c>
      <c r="AI8" s="21">
        <f>B3L314C4</f>
        <v>7.3382737155758396E-2</v>
      </c>
      <c r="AJ8" s="16" t="s">
        <v>19243</v>
      </c>
      <c r="AK8" s="21">
        <f>B9L201C1*B9L201C16</f>
        <v>78.00071551298123</v>
      </c>
      <c r="AL8" s="16" t="s">
        <v>19244</v>
      </c>
      <c r="AM8" s="21">
        <f>B3L315C4</f>
        <v>1.086461033435159E-2</v>
      </c>
      <c r="AN8" s="16" t="s">
        <v>19245</v>
      </c>
      <c r="AO8" s="21">
        <f>B9L201C1*B9L201C18</f>
        <v>11.548320663624285</v>
      </c>
      <c r="AP8" s="16" t="s">
        <v>19246</v>
      </c>
      <c r="AQ8" s="21">
        <f>B3L316C4</f>
        <v>5.4304425261570621E-3</v>
      </c>
      <c r="AR8" s="16" t="s">
        <v>19247</v>
      </c>
      <c r="AS8" s="21">
        <f>B9L201C1*B9L201C20</f>
        <v>5.7721804747253644</v>
      </c>
      <c r="AT8" s="16" t="s">
        <v>19248</v>
      </c>
      <c r="AU8" s="21">
        <f>B3L317C4</f>
        <v>6.0118117597194182E-2</v>
      </c>
      <c r="AV8" s="16" t="s">
        <v>19249</v>
      </c>
      <c r="AW8" s="21">
        <f>B9L201C1*B9L201C22</f>
        <v>63.901352956098137</v>
      </c>
      <c r="AX8" s="16" t="s">
        <v>19250</v>
      </c>
      <c r="AY8" s="21">
        <f>B3L318C4</f>
        <v>1.5570538535024507E-2</v>
      </c>
      <c r="AZ8" s="16" t="s">
        <v>19251</v>
      </c>
      <c r="BA8" s="21">
        <f>B9L201C1*B9L201C24</f>
        <v>16.550393099626355</v>
      </c>
      <c r="BB8" s="16" t="s">
        <v>19252</v>
      </c>
      <c r="BC8" s="21">
        <f>B3L319C4</f>
        <v>1.40743218862798E-2</v>
      </c>
      <c r="BD8" s="16" t="s">
        <v>19253</v>
      </c>
      <c r="BE8" s="21">
        <f>B9L201C1*B9L201C26</f>
        <v>14.960019481961915</v>
      </c>
      <c r="BF8" s="16" t="s">
        <v>19254</v>
      </c>
      <c r="BG8" s="21">
        <f>B3L320C4</f>
        <v>5.3090829833555751E-2</v>
      </c>
      <c r="BH8" s="16" t="s">
        <v>19255</v>
      </c>
      <c r="BI8" s="21">
        <f>B9L201C1*B9L201C28</f>
        <v>56.431837714169021</v>
      </c>
      <c r="BJ8" s="16" t="s">
        <v>19256</v>
      </c>
      <c r="BK8" s="21">
        <f>B3L321C4</f>
        <v>0.12556739896035457</v>
      </c>
      <c r="BL8" s="16" t="s">
        <v>19257</v>
      </c>
      <c r="BM8" s="21">
        <f>B9L201C1*B9L201C30</f>
        <v>133.46936001068832</v>
      </c>
      <c r="BN8" s="16" t="s">
        <v>19258</v>
      </c>
      <c r="BO8" s="21">
        <f>B3L322C4</f>
        <v>4.0021016072891446E-4</v>
      </c>
      <c r="BP8" s="16" t="s">
        <v>19259</v>
      </c>
      <c r="BQ8" s="21">
        <f>B9L201C1*B9L201C32</f>
        <v>0.42539540091236505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5.0771416780342957E-3</v>
      </c>
      <c r="BX8" s="16" t="s">
        <v>19263</v>
      </c>
      <c r="BY8" s="21">
        <f>B9L201C1*B9L201C36</f>
        <v>5.396646391192526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103.17382949717059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5.1992891016571516E-3</v>
      </c>
      <c r="L9" s="16" t="s">
        <v>19266</v>
      </c>
      <c r="M9" s="21">
        <f>B9L202C1*B9L202C4</f>
        <v>0.53643056728087224</v>
      </c>
      <c r="N9" s="16" t="s">
        <v>19232</v>
      </c>
      <c r="O9" s="21">
        <f>B3L309C4</f>
        <v>7.4160915544483896E-2</v>
      </c>
      <c r="P9" s="16" t="s">
        <v>19267</v>
      </c>
      <c r="Q9" s="21">
        <f>B9L202C1*B9L202C6</f>
        <v>7.6514656557406493</v>
      </c>
      <c r="R9" s="16" t="s">
        <v>19234</v>
      </c>
      <c r="S9" s="21">
        <f>B3L310C4</f>
        <v>0.20572349643772747</v>
      </c>
      <c r="T9" s="16" t="s">
        <v>19268</v>
      </c>
      <c r="U9" s="21">
        <f>B9L202C1*B9L202C8</f>
        <v>21.225280945027876</v>
      </c>
      <c r="V9" s="16" t="s">
        <v>19236</v>
      </c>
      <c r="W9" s="21">
        <f>B3L311C4</f>
        <v>5.5580571851448941E-2</v>
      </c>
      <c r="X9" s="16" t="s">
        <v>19269</v>
      </c>
      <c r="Y9" s="21">
        <f>B9L202C1*B9L202C10</f>
        <v>5.7344604435566318</v>
      </c>
      <c r="Z9" s="16" t="s">
        <v>19238</v>
      </c>
      <c r="AA9" s="21">
        <f>B3L312C4</f>
        <v>0.27225557639303749</v>
      </c>
      <c r="AB9" s="16" t="s">
        <v>19270</v>
      </c>
      <c r="AC9" s="21">
        <f>B9L202C1*B9L202C12</f>
        <v>28.089650418429152</v>
      </c>
      <c r="AD9" s="16" t="s">
        <v>19240</v>
      </c>
      <c r="AE9" s="21">
        <f>B3L313C4</f>
        <v>2.3503802004205866E-2</v>
      </c>
      <c r="AF9" s="16" t="s">
        <v>19271</v>
      </c>
      <c r="AG9" s="21">
        <f>B9L202C1*B9L202C14</f>
        <v>2.4249772605171924</v>
      </c>
      <c r="AH9" s="16" t="s">
        <v>19242</v>
      </c>
      <c r="AI9" s="21">
        <f>B3L314C4</f>
        <v>7.3382737155758396E-2</v>
      </c>
      <c r="AJ9" s="16" t="s">
        <v>19272</v>
      </c>
      <c r="AK9" s="21">
        <f>B9L202C1*B9L202C16</f>
        <v>7.5711780113439016</v>
      </c>
      <c r="AL9" s="16" t="s">
        <v>19244</v>
      </c>
      <c r="AM9" s="21">
        <f>B3L315C4</f>
        <v>1.086461033435159E-2</v>
      </c>
      <c r="AN9" s="16" t="s">
        <v>19273</v>
      </c>
      <c r="AO9" s="21">
        <f>B9L202C1*B9L202C18</f>
        <v>1.1209434541895884</v>
      </c>
      <c r="AP9" s="16" t="s">
        <v>19246</v>
      </c>
      <c r="AQ9" s="21">
        <f>B3L316C4</f>
        <v>5.4304425261570621E-3</v>
      </c>
      <c r="AR9" s="16" t="s">
        <v>19274</v>
      </c>
      <c r="AS9" s="21">
        <f>B9L202C1*B9L202C20</f>
        <v>0.56027955128791307</v>
      </c>
      <c r="AT9" s="16" t="s">
        <v>19248</v>
      </c>
      <c r="AU9" s="21">
        <f>B3L317C4</f>
        <v>6.0118117597194182E-2</v>
      </c>
      <c r="AV9" s="16" t="s">
        <v>19275</v>
      </c>
      <c r="AW9" s="21">
        <f>B9L202C1*B9L202C22</f>
        <v>6.2026164146637628</v>
      </c>
      <c r="AX9" s="16" t="s">
        <v>19250</v>
      </c>
      <c r="AY9" s="21">
        <f>B3L318C4</f>
        <v>1.5570538535024507E-2</v>
      </c>
      <c r="AZ9" s="16" t="s">
        <v>19276</v>
      </c>
      <c r="BA9" s="21">
        <f>B9L202C1*B9L202C24</f>
        <v>1.6064720879917429</v>
      </c>
      <c r="BB9" s="16" t="s">
        <v>19252</v>
      </c>
      <c r="BC9" s="21">
        <f>B3L319C4</f>
        <v>1.40743218862798E-2</v>
      </c>
      <c r="BD9" s="16" t="s">
        <v>19277</v>
      </c>
      <c r="BE9" s="21">
        <f>B9L202C1*B9L202C26</f>
        <v>1.4521016865833285</v>
      </c>
      <c r="BF9" s="16" t="s">
        <v>19254</v>
      </c>
      <c r="BG9" s="21">
        <f>B3L320C4</f>
        <v>5.3090829833555751E-2</v>
      </c>
      <c r="BH9" s="16" t="s">
        <v>19278</v>
      </c>
      <c r="BI9" s="21">
        <f>B9L202C1*B9L202C28</f>
        <v>5.4775842251105784</v>
      </c>
      <c r="BJ9" s="16" t="s">
        <v>19256</v>
      </c>
      <c r="BK9" s="21">
        <f>B3L321C4</f>
        <v>0.12556739896035457</v>
      </c>
      <c r="BL9" s="16" t="s">
        <v>19279</v>
      </c>
      <c r="BM9" s="21">
        <f>B9L202C1*B9L202C30</f>
        <v>12.955269410738818</v>
      </c>
      <c r="BN9" s="16" t="s">
        <v>19258</v>
      </c>
      <c r="BO9" s="21">
        <f>B3L322C4</f>
        <v>4.0021016072891446E-4</v>
      </c>
      <c r="BP9" s="16" t="s">
        <v>19280</v>
      </c>
      <c r="BQ9" s="21">
        <f>B9L202C1*B9L202C32</f>
        <v>4.1291214886080257E-2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5.0771416780342957E-3</v>
      </c>
      <c r="BX9" s="16" t="s">
        <v>19282</v>
      </c>
      <c r="BY9" s="21">
        <f>B9L202C1*B9L202C36</f>
        <v>0.52382814982248893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5.1992891016571516E-3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7.4160915544483896E-2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0.20572349643772747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5.5580571851448941E-2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0.27225557639303749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2.3503802004205866E-2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7.3382737155758396E-2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1.086461033435159E-2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5.4304425261570621E-3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6.0118117597194182E-2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1.5570538535024507E-2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1.40743218862798E-2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5.3090829833555751E-2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0.12556739896035457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4.0021016072891446E-4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5.0771416780342957E-3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3090.4435839999996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5.1992891016571516E-3</v>
      </c>
      <c r="L11" s="16" t="s">
        <v>19303</v>
      </c>
      <c r="M11" s="21">
        <f>B9L204C1*B9L204C4</f>
        <v>16.068109645577465</v>
      </c>
      <c r="N11" s="16" t="s">
        <v>19232</v>
      </c>
      <c r="O11" s="21">
        <f>B3L309C4</f>
        <v>7.4160915544483896E-2</v>
      </c>
      <c r="P11" s="16" t="s">
        <v>19304</v>
      </c>
      <c r="Q11" s="21">
        <f>B9L204C1*B9L204C6</f>
        <v>229.19012562801609</v>
      </c>
      <c r="R11" s="16" t="s">
        <v>19234</v>
      </c>
      <c r="S11" s="21">
        <f>B3L310C4</f>
        <v>0.20572349643772747</v>
      </c>
      <c r="T11" s="16" t="s">
        <v>19305</v>
      </c>
      <c r="U11" s="21">
        <f>B9L204C1*B9L204C8</f>
        <v>635.77685964402167</v>
      </c>
      <c r="V11" s="16" t="s">
        <v>19236</v>
      </c>
      <c r="W11" s="21">
        <f>B3L311C4</f>
        <v>5.5580571851448941E-2</v>
      </c>
      <c r="X11" s="16" t="s">
        <v>19306</v>
      </c>
      <c r="Y11" s="21">
        <f>B9L204C1*B9L204C10</f>
        <v>171.76862167336137</v>
      </c>
      <c r="Z11" s="16" t="s">
        <v>19238</v>
      </c>
      <c r="AA11" s="21">
        <f>B3L312C4</f>
        <v>0.27225557639303749</v>
      </c>
      <c r="AB11" s="16" t="s">
        <v>19307</v>
      </c>
      <c r="AC11" s="21">
        <f>B9L204C1*B9L204C12</f>
        <v>841.39049927208453</v>
      </c>
      <c r="AD11" s="16" t="s">
        <v>19240</v>
      </c>
      <c r="AE11" s="21">
        <f>B3L313C4</f>
        <v>2.3503802004205866E-2</v>
      </c>
      <c r="AF11" s="16" t="s">
        <v>19308</v>
      </c>
      <c r="AG11" s="21">
        <f>B9L204C1*B9L204C14</f>
        <v>72.63717410350435</v>
      </c>
      <c r="AH11" s="16" t="s">
        <v>19242</v>
      </c>
      <c r="AI11" s="21">
        <f>B3L314C4</f>
        <v>7.3382737155758396E-2</v>
      </c>
      <c r="AJ11" s="16" t="s">
        <v>19309</v>
      </c>
      <c r="AK11" s="21">
        <f>B9L204C1*B9L204C16</f>
        <v>226.78520921937192</v>
      </c>
      <c r="AL11" s="16" t="s">
        <v>19244</v>
      </c>
      <c r="AM11" s="21">
        <f>B3L315C4</f>
        <v>1.086461033435159E-2</v>
      </c>
      <c r="AN11" s="16" t="s">
        <v>19310</v>
      </c>
      <c r="AO11" s="21">
        <f>B9L204C1*B9L204C18</f>
        <v>33.57646530045696</v>
      </c>
      <c r="AP11" s="16" t="s">
        <v>19246</v>
      </c>
      <c r="AQ11" s="21">
        <f>B3L316C4</f>
        <v>5.4304425261570621E-3</v>
      </c>
      <c r="AR11" s="16" t="s">
        <v>19311</v>
      </c>
      <c r="AS11" s="21">
        <f>B9L204C1*B9L204C20</f>
        <v>16.782476263242842</v>
      </c>
      <c r="AT11" s="16" t="s">
        <v>19248</v>
      </c>
      <c r="AU11" s="21">
        <f>B3L317C4</f>
        <v>6.0118117597194182E-2</v>
      </c>
      <c r="AV11" s="16" t="s">
        <v>19312</v>
      </c>
      <c r="AW11" s="21">
        <f>B9L204C1*B9L204C22</f>
        <v>185.79165081040622</v>
      </c>
      <c r="AX11" s="16" t="s">
        <v>19250</v>
      </c>
      <c r="AY11" s="21">
        <f>B3L318C4</f>
        <v>1.5570538535024507E-2</v>
      </c>
      <c r="AZ11" s="16" t="s">
        <v>19313</v>
      </c>
      <c r="BA11" s="21">
        <f>B9L204C1*B9L204C24</f>
        <v>48.119870914991246</v>
      </c>
      <c r="BB11" s="16" t="s">
        <v>19252</v>
      </c>
      <c r="BC11" s="21">
        <f>B3L319C4</f>
        <v>1.40743218862798E-2</v>
      </c>
      <c r="BD11" s="16" t="s">
        <v>19314</v>
      </c>
      <c r="BE11" s="21">
        <f>B9L204C1*B9L204C26</f>
        <v>43.495897772604181</v>
      </c>
      <c r="BF11" s="16" t="s">
        <v>19254</v>
      </c>
      <c r="BG11" s="21">
        <f>B3L320C4</f>
        <v>5.3090829833555751E-2</v>
      </c>
      <c r="BH11" s="16" t="s">
        <v>19315</v>
      </c>
      <c r="BI11" s="21">
        <f>B9L204C1*B9L204C28</f>
        <v>164.07421442834814</v>
      </c>
      <c r="BJ11" s="16" t="s">
        <v>19256</v>
      </c>
      <c r="BK11" s="21">
        <f>B3L321C4</f>
        <v>0.12556739896035457</v>
      </c>
      <c r="BL11" s="16" t="s">
        <v>19316</v>
      </c>
      <c r="BM11" s="21">
        <f>B9L204C1*B9L204C30</f>
        <v>388.05896247659598</v>
      </c>
      <c r="BN11" s="16" t="s">
        <v>19258</v>
      </c>
      <c r="BO11" s="21">
        <f>B3L322C4</f>
        <v>4.0021016072891446E-4</v>
      </c>
      <c r="BP11" s="16" t="s">
        <v>19317</v>
      </c>
      <c r="BQ11" s="21">
        <f>B9L204C1*B9L204C32</f>
        <v>1.2368269234762823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5.0771416780342957E-3</v>
      </c>
      <c r="BX11" s="16" t="s">
        <v>19319</v>
      </c>
      <c r="BY11" s="21">
        <f>B9L204C1*B9L204C36</f>
        <v>15.690619923940082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449.89099768331636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5.1992891016571516E-3</v>
      </c>
      <c r="L12" s="16" t="s">
        <v>19322</v>
      </c>
      <c r="M12" s="21">
        <f>B9L205C1*B9L205C4</f>
        <v>2.3391133611885295</v>
      </c>
      <c r="N12" s="16" t="s">
        <v>19232</v>
      </c>
      <c r="O12" s="21">
        <f>B3L309C4</f>
        <v>7.4160915544483896E-2</v>
      </c>
      <c r="P12" s="16" t="s">
        <v>19323</v>
      </c>
      <c r="Q12" s="21">
        <f>B9L205C1*B9L205C6</f>
        <v>33.364328283416022</v>
      </c>
      <c r="R12" s="16" t="s">
        <v>19234</v>
      </c>
      <c r="S12" s="21">
        <f>B3L310C4</f>
        <v>0.20572349643772747</v>
      </c>
      <c r="T12" s="16" t="s">
        <v>19324</v>
      </c>
      <c r="U12" s="21">
        <f>B9L205C1*B9L205C8</f>
        <v>92.553149059269387</v>
      </c>
      <c r="V12" s="16" t="s">
        <v>19236</v>
      </c>
      <c r="W12" s="21">
        <f>B3L311C4</f>
        <v>5.5580571851448941E-2</v>
      </c>
      <c r="X12" s="16" t="s">
        <v>19325</v>
      </c>
      <c r="Y12" s="21">
        <f>B9L205C1*B9L205C10</f>
        <v>25.005198922057613</v>
      </c>
      <c r="Z12" s="16" t="s">
        <v>19238</v>
      </c>
      <c r="AA12" s="21">
        <f>B3L312C4</f>
        <v>0.27225557639303749</v>
      </c>
      <c r="AB12" s="16" t="s">
        <v>19326</v>
      </c>
      <c r="AC12" s="21">
        <f>B9L205C1*B9L205C12</f>
        <v>122.48533288830998</v>
      </c>
      <c r="AD12" s="16" t="s">
        <v>19240</v>
      </c>
      <c r="AE12" s="21">
        <f>B3L313C4</f>
        <v>2.3503802004205866E-2</v>
      </c>
      <c r="AF12" s="16" t="s">
        <v>19327</v>
      </c>
      <c r="AG12" s="21">
        <f>B9L205C1*B9L205C14</f>
        <v>10.574148933023308</v>
      </c>
      <c r="AH12" s="16" t="s">
        <v>19242</v>
      </c>
      <c r="AI12" s="21">
        <f>B3L314C4</f>
        <v>7.3382737155758396E-2</v>
      </c>
      <c r="AJ12" s="16" t="s">
        <v>19328</v>
      </c>
      <c r="AK12" s="21">
        <f>B9L205C1*B9L205C16</f>
        <v>33.014232831736713</v>
      </c>
      <c r="AL12" s="16" t="s">
        <v>19244</v>
      </c>
      <c r="AM12" s="21">
        <f>B3L315C4</f>
        <v>1.086461033435159E-2</v>
      </c>
      <c r="AN12" s="16" t="s">
        <v>19329</v>
      </c>
      <c r="AO12" s="21">
        <f>B9L205C1*B9L205C18</f>
        <v>4.8878903827619062</v>
      </c>
      <c r="AP12" s="16" t="s">
        <v>19246</v>
      </c>
      <c r="AQ12" s="21">
        <f>B3L316C4</f>
        <v>5.4304425261570621E-3</v>
      </c>
      <c r="AR12" s="16" t="s">
        <v>19330</v>
      </c>
      <c r="AS12" s="21">
        <f>B9L205C1*B9L205C20</f>
        <v>2.4431072059547096</v>
      </c>
      <c r="AT12" s="16" t="s">
        <v>19248</v>
      </c>
      <c r="AU12" s="21">
        <f>B3L317C4</f>
        <v>6.0118117597194182E-2</v>
      </c>
      <c r="AV12" s="16" t="s">
        <v>19331</v>
      </c>
      <c r="AW12" s="21">
        <f>B9L205C1*B9L205C22</f>
        <v>27.046599904644626</v>
      </c>
      <c r="AX12" s="16" t="s">
        <v>19250</v>
      </c>
      <c r="AY12" s="21">
        <f>B3L318C4</f>
        <v>1.5570538535024507E-2</v>
      </c>
      <c r="AZ12" s="16" t="s">
        <v>19332</v>
      </c>
      <c r="BA12" s="21">
        <f>B9L205C1*B9L205C24</f>
        <v>7.0050451159886986</v>
      </c>
      <c r="BB12" s="16" t="s">
        <v>19252</v>
      </c>
      <c r="BC12" s="21">
        <f>B3L319C4</f>
        <v>1.40743218862798E-2</v>
      </c>
      <c r="BD12" s="16" t="s">
        <v>19333</v>
      </c>
      <c r="BE12" s="21">
        <f>B9L205C1*B9L205C26</f>
        <v>6.3319107151345539</v>
      </c>
      <c r="BF12" s="16" t="s">
        <v>19254</v>
      </c>
      <c r="BG12" s="21">
        <f>B3L320C4</f>
        <v>5.3090829833555751E-2</v>
      </c>
      <c r="BH12" s="16" t="s">
        <v>19334</v>
      </c>
      <c r="BI12" s="21">
        <f>B9L205C1*B9L205C28</f>
        <v>23.885086401653574</v>
      </c>
      <c r="BJ12" s="16" t="s">
        <v>19256</v>
      </c>
      <c r="BK12" s="21">
        <f>B3L321C4</f>
        <v>0.12556739896035457</v>
      </c>
      <c r="BL12" s="16" t="s">
        <v>19335</v>
      </c>
      <c r="BM12" s="21">
        <f>B9L205C1*B9L205C30</f>
        <v>56.491642394772938</v>
      </c>
      <c r="BN12" s="16" t="s">
        <v>19258</v>
      </c>
      <c r="BO12" s="21">
        <f>B3L322C4</f>
        <v>4.0021016072891446E-4</v>
      </c>
      <c r="BP12" s="16" t="s">
        <v>19336</v>
      </c>
      <c r="BQ12" s="21">
        <f>B9L205C1*B9L205C32</f>
        <v>0.18005094849333173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5.0771416780342957E-3</v>
      </c>
      <c r="BX12" s="16" t="s">
        <v>19338</v>
      </c>
      <c r="BY12" s="21">
        <f>B9L205C1*B9L205C36</f>
        <v>2.2841603349103963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35.544126425970404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5.1992891016571516E-3</v>
      </c>
      <c r="L13" s="16" t="s">
        <v>19341</v>
      </c>
      <c r="M13" s="21">
        <f>B9L206C1*B9L206C4</f>
        <v>0.18480418915447189</v>
      </c>
      <c r="N13" s="16" t="s">
        <v>19232</v>
      </c>
      <c r="O13" s="21">
        <f>B3L309C4</f>
        <v>7.4160915544483896E-2</v>
      </c>
      <c r="P13" s="16" t="s">
        <v>19342</v>
      </c>
      <c r="Q13" s="21">
        <f>B9L206C1*B9L206C6</f>
        <v>2.6359849579788492</v>
      </c>
      <c r="R13" s="16" t="s">
        <v>19234</v>
      </c>
      <c r="S13" s="21">
        <f>B3L310C4</f>
        <v>0.20572349643772747</v>
      </c>
      <c r="T13" s="16" t="s">
        <v>19343</v>
      </c>
      <c r="U13" s="21">
        <f>B9L206C1*B9L206C8</f>
        <v>7.3122619661752575</v>
      </c>
      <c r="V13" s="16" t="s">
        <v>19236</v>
      </c>
      <c r="W13" s="21">
        <f>B3L311C4</f>
        <v>5.5580571851448941E-2</v>
      </c>
      <c r="X13" s="16" t="s">
        <v>19344</v>
      </c>
      <c r="Y13" s="21">
        <f>B9L206C1*B9L206C10</f>
        <v>1.9755628727156331</v>
      </c>
      <c r="Z13" s="16" t="s">
        <v>19238</v>
      </c>
      <c r="AA13" s="21">
        <f>B3L312C4</f>
        <v>0.27225557639303749</v>
      </c>
      <c r="AB13" s="16" t="s">
        <v>19345</v>
      </c>
      <c r="AC13" s="21">
        <f>B9L206C1*B9L206C12</f>
        <v>9.6770866274895688</v>
      </c>
      <c r="AD13" s="16" t="s">
        <v>19240</v>
      </c>
      <c r="AE13" s="21">
        <f>B3L313C4</f>
        <v>2.3503802004205866E-2</v>
      </c>
      <c r="AF13" s="16" t="s">
        <v>19346</v>
      </c>
      <c r="AG13" s="21">
        <f>B9L206C1*B9L206C14</f>
        <v>0.83542210992846988</v>
      </c>
      <c r="AH13" s="16" t="s">
        <v>19242</v>
      </c>
      <c r="AI13" s="21">
        <f>B3L314C4</f>
        <v>7.3382737155758396E-2</v>
      </c>
      <c r="AJ13" s="16" t="s">
        <v>19347</v>
      </c>
      <c r="AK13" s="21">
        <f>B9L206C1*B9L206C16</f>
        <v>2.6083252869480322</v>
      </c>
      <c r="AL13" s="16" t="s">
        <v>19244</v>
      </c>
      <c r="AM13" s="21">
        <f>B3L315C4</f>
        <v>1.086461033435159E-2</v>
      </c>
      <c r="AN13" s="16" t="s">
        <v>19348</v>
      </c>
      <c r="AO13" s="21">
        <f>B9L206C1*B9L206C18</f>
        <v>0.38617308329309752</v>
      </c>
      <c r="AP13" s="16" t="s">
        <v>19246</v>
      </c>
      <c r="AQ13" s="21">
        <f>B3L316C4</f>
        <v>5.4304425261570621E-3</v>
      </c>
      <c r="AR13" s="16" t="s">
        <v>19349</v>
      </c>
      <c r="AS13" s="21">
        <f>B9L206C1*B9L206C20</f>
        <v>0.1930203356986927</v>
      </c>
      <c r="AT13" s="16" t="s">
        <v>19248</v>
      </c>
      <c r="AU13" s="21">
        <f>B3L317C4</f>
        <v>6.0118117597194182E-2</v>
      </c>
      <c r="AV13" s="16" t="s">
        <v>19350</v>
      </c>
      <c r="AW13" s="21">
        <f>B9L206C1*B9L206C22</f>
        <v>2.136845972366026</v>
      </c>
      <c r="AX13" s="16" t="s">
        <v>19250</v>
      </c>
      <c r="AY13" s="21">
        <f>B3L318C4</f>
        <v>1.5570538535024507E-2</v>
      </c>
      <c r="AZ13" s="16" t="s">
        <v>19351</v>
      </c>
      <c r="BA13" s="21">
        <f>B9L206C1*B9L206C24</f>
        <v>0.55344119020935512</v>
      </c>
      <c r="BB13" s="16" t="s">
        <v>19252</v>
      </c>
      <c r="BC13" s="21">
        <f>B3L319C4</f>
        <v>1.40743218862798E-2</v>
      </c>
      <c r="BD13" s="16" t="s">
        <v>19352</v>
      </c>
      <c r="BE13" s="21">
        <f>B9L206C1*B9L206C26</f>
        <v>0.50025947648573144</v>
      </c>
      <c r="BF13" s="16" t="s">
        <v>19254</v>
      </c>
      <c r="BG13" s="21">
        <f>B3L320C4</f>
        <v>5.3090829833555751E-2</v>
      </c>
      <c r="BH13" s="16" t="s">
        <v>19353</v>
      </c>
      <c r="BI13" s="21">
        <f>B9L206C1*B9L206C28</f>
        <v>1.8870671676635868</v>
      </c>
      <c r="BJ13" s="16" t="s">
        <v>19256</v>
      </c>
      <c r="BK13" s="21">
        <f>B3L321C4</f>
        <v>0.12556739896035457</v>
      </c>
      <c r="BL13" s="16" t="s">
        <v>19354</v>
      </c>
      <c r="BM13" s="21">
        <f>B9L206C1*B9L206C30</f>
        <v>4.4631835036271079</v>
      </c>
      <c r="BN13" s="16" t="s">
        <v>19258</v>
      </c>
      <c r="BO13" s="21">
        <f>B3L322C4</f>
        <v>4.0021016072891446E-4</v>
      </c>
      <c r="BP13" s="16" t="s">
        <v>19355</v>
      </c>
      <c r="BQ13" s="21">
        <f>B9L206C1*B9L206C32</f>
        <v>1.4225120549906472E-2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5.0771416780342957E-3</v>
      </c>
      <c r="BX13" s="16" t="s">
        <v>19357</v>
      </c>
      <c r="BY13" s="21">
        <f>B9L206C1*B9L206C36</f>
        <v>0.18046256568661453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32.495972407337597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5.1992891016571516E-3</v>
      </c>
      <c r="L14" s="16" t="s">
        <v>19360</v>
      </c>
      <c r="M14" s="21">
        <f>B9L207C1*B9L207C4</f>
        <v>0.16895595518522188</v>
      </c>
      <c r="N14" s="16" t="s">
        <v>19232</v>
      </c>
      <c r="O14" s="21">
        <f>B3L309C4</f>
        <v>7.4160915544483896E-2</v>
      </c>
      <c r="P14" s="16" t="s">
        <v>19361</v>
      </c>
      <c r="Q14" s="21">
        <f>B9L207C1*B9L207C6</f>
        <v>2.4099310652364427</v>
      </c>
      <c r="R14" s="16" t="s">
        <v>19234</v>
      </c>
      <c r="S14" s="21">
        <f>B3L310C4</f>
        <v>0.20572349643772747</v>
      </c>
      <c r="T14" s="16" t="s">
        <v>19362</v>
      </c>
      <c r="U14" s="21">
        <f>B9L207C1*B9L207C8</f>
        <v>6.6851850637814065</v>
      </c>
      <c r="V14" s="16" t="s">
        <v>19236</v>
      </c>
      <c r="W14" s="21">
        <f>B3L311C4</f>
        <v>5.5580571851448941E-2</v>
      </c>
      <c r="X14" s="16" t="s">
        <v>19363</v>
      </c>
      <c r="Y14" s="21">
        <f>B9L207C1*B9L207C10</f>
        <v>1.8061447292687296</v>
      </c>
      <c r="Z14" s="16" t="s">
        <v>19238</v>
      </c>
      <c r="AA14" s="21">
        <f>B3L312C4</f>
        <v>0.27225557639303749</v>
      </c>
      <c r="AB14" s="16" t="s">
        <v>19364</v>
      </c>
      <c r="AC14" s="21">
        <f>B9L207C1*B9L207C12</f>
        <v>8.8472096982119393</v>
      </c>
      <c r="AD14" s="16" t="s">
        <v>19240</v>
      </c>
      <c r="AE14" s="21">
        <f>B3L313C4</f>
        <v>2.3503802004205866E-2</v>
      </c>
      <c r="AF14" s="16" t="s">
        <v>19365</v>
      </c>
      <c r="AG14" s="21">
        <f>B9L207C1*B9L207C14</f>
        <v>0.76377890139619986</v>
      </c>
      <c r="AH14" s="16" t="s">
        <v>19242</v>
      </c>
      <c r="AI14" s="21">
        <f>B3L314C4</f>
        <v>7.3382737155758396E-2</v>
      </c>
      <c r="AJ14" s="16" t="s">
        <v>19366</v>
      </c>
      <c r="AK14" s="21">
        <f>B9L207C1*B9L207C16</f>
        <v>2.3846434017884324</v>
      </c>
      <c r="AL14" s="16" t="s">
        <v>19244</v>
      </c>
      <c r="AM14" s="21">
        <f>B3L315C4</f>
        <v>1.086461033435159E-2</v>
      </c>
      <c r="AN14" s="16" t="s">
        <v>19367</v>
      </c>
      <c r="AO14" s="21">
        <f>B9L207C1*B9L207C18</f>
        <v>0.35305607764156416</v>
      </c>
      <c r="AP14" s="16" t="s">
        <v>19246</v>
      </c>
      <c r="AQ14" s="21">
        <f>B3L316C4</f>
        <v>5.4304425261570621E-3</v>
      </c>
      <c r="AR14" s="16" t="s">
        <v>19368</v>
      </c>
      <c r="AS14" s="21">
        <f>B9L207C1*B9L207C20</f>
        <v>0.17646751048963258</v>
      </c>
      <c r="AT14" s="16" t="s">
        <v>19248</v>
      </c>
      <c r="AU14" s="21">
        <f>B3L317C4</f>
        <v>6.0118117597194182E-2</v>
      </c>
      <c r="AV14" s="16" t="s">
        <v>19369</v>
      </c>
      <c r="AW14" s="21">
        <f>B9L207C1*B9L207C22</f>
        <v>1.953596690619499</v>
      </c>
      <c r="AX14" s="16" t="s">
        <v>19250</v>
      </c>
      <c r="AY14" s="21">
        <f>B3L318C4</f>
        <v>1.5570538535024507E-2</v>
      </c>
      <c r="AZ14" s="16" t="s">
        <v>19370</v>
      </c>
      <c r="BA14" s="21">
        <f>B9L207C1*B9L207C24</f>
        <v>0.50597979060154319</v>
      </c>
      <c r="BB14" s="16" t="s">
        <v>19252</v>
      </c>
      <c r="BC14" s="21">
        <f>B3L319C4</f>
        <v>1.40743218862798E-2</v>
      </c>
      <c r="BD14" s="16" t="s">
        <v>19371</v>
      </c>
      <c r="BE14" s="21">
        <f>B9L207C1*B9L207C26</f>
        <v>0.457358775668536</v>
      </c>
      <c r="BF14" s="16" t="s">
        <v>19254</v>
      </c>
      <c r="BG14" s="21">
        <f>B3L320C4</f>
        <v>5.3090829833555751E-2</v>
      </c>
      <c r="BH14" s="16" t="s">
        <v>19372</v>
      </c>
      <c r="BI14" s="21">
        <f>B9L207C1*B9L207C28</f>
        <v>1.7252381413538833</v>
      </c>
      <c r="BJ14" s="16" t="s">
        <v>19256</v>
      </c>
      <c r="BK14" s="21">
        <f>B3L321C4</f>
        <v>0.12556739896035457</v>
      </c>
      <c r="BL14" s="16" t="s">
        <v>19373</v>
      </c>
      <c r="BM14" s="21">
        <f>B9L207C1*B9L207C30</f>
        <v>4.0804347318768341</v>
      </c>
      <c r="BN14" s="16" t="s">
        <v>19258</v>
      </c>
      <c r="BO14" s="21">
        <f>B3L322C4</f>
        <v>4.0021016072891446E-4</v>
      </c>
      <c r="BP14" s="16" t="s">
        <v>19374</v>
      </c>
      <c r="BQ14" s="21">
        <f>B9L207C1*B9L207C32</f>
        <v>1.3005218340182948E-2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5.0771416780342957E-3</v>
      </c>
      <c r="BX14" s="16" t="s">
        <v>19376</v>
      </c>
      <c r="BY14" s="21">
        <f>B9L207C1*B9L207C36</f>
        <v>0.16498665587754618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57.437823985889537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5.1992891016571516E-3</v>
      </c>
      <c r="L15" s="16" t="s">
        <v>19379</v>
      </c>
      <c r="M15" s="21">
        <f>B9L208C1*B9L208C4</f>
        <v>0.2986358522727372</v>
      </c>
      <c r="N15" s="16" t="s">
        <v>19232</v>
      </c>
      <c r="O15" s="21">
        <f>B3L309C4</f>
        <v>7.4160915544483896E-2</v>
      </c>
      <c r="P15" s="16" t="s">
        <v>19380</v>
      </c>
      <c r="Q15" s="21">
        <f>B9L208C1*B9L208C6</f>
        <v>4.259641613676485</v>
      </c>
      <c r="R15" s="16" t="s">
        <v>19234</v>
      </c>
      <c r="S15" s="21">
        <f>B3L310C4</f>
        <v>0.20572349643772747</v>
      </c>
      <c r="T15" s="16" t="s">
        <v>19381</v>
      </c>
      <c r="U15" s="21">
        <f>B9L208C1*B9L208C8</f>
        <v>11.816309978151963</v>
      </c>
      <c r="V15" s="16" t="s">
        <v>19236</v>
      </c>
      <c r="W15" s="21">
        <f>B3L311C4</f>
        <v>5.5580571851448941E-2</v>
      </c>
      <c r="X15" s="16" t="s">
        <v>19382</v>
      </c>
      <c r="Y15" s="21">
        <f>B9L208C1*B9L208C10</f>
        <v>3.1924271030386109</v>
      </c>
      <c r="Z15" s="16" t="s">
        <v>19238</v>
      </c>
      <c r="AA15" s="21">
        <f>B3L312C4</f>
        <v>0.27225557639303749</v>
      </c>
      <c r="AB15" s="16" t="s">
        <v>19383</v>
      </c>
      <c r="AC15" s="21">
        <f>B9L208C1*B9L208C12</f>
        <v>15.63776787604019</v>
      </c>
      <c r="AD15" s="16" t="s">
        <v>19240</v>
      </c>
      <c r="AE15" s="21">
        <f>B3L313C4</f>
        <v>2.3503802004205866E-2</v>
      </c>
      <c r="AF15" s="16" t="s">
        <v>19384</v>
      </c>
      <c r="AG15" s="21">
        <f>B9L208C1*B9L208C14</f>
        <v>1.3500072425167742</v>
      </c>
      <c r="AH15" s="16" t="s">
        <v>19242</v>
      </c>
      <c r="AI15" s="21">
        <f>B3L314C4</f>
        <v>7.3382737155758396E-2</v>
      </c>
      <c r="AJ15" s="16" t="s">
        <v>19385</v>
      </c>
      <c r="AK15" s="21">
        <f>B9L208C1*B9L208C16</f>
        <v>4.2149447403552474</v>
      </c>
      <c r="AL15" s="16" t="s">
        <v>19244</v>
      </c>
      <c r="AM15" s="21">
        <f>B3L315C4</f>
        <v>1.086461033435159E-2</v>
      </c>
      <c r="AN15" s="16" t="s">
        <v>19386</v>
      </c>
      <c r="AO15" s="21">
        <f>B9L208C1*B9L208C18</f>
        <v>0.62403957605976312</v>
      </c>
      <c r="AP15" s="16" t="s">
        <v>19246</v>
      </c>
      <c r="AQ15" s="21">
        <f>B3L316C4</f>
        <v>5.4304425261570621E-3</v>
      </c>
      <c r="AR15" s="16" t="s">
        <v>19387</v>
      </c>
      <c r="AS15" s="21">
        <f>B9L208C1*B9L208C20</f>
        <v>0.31191280198289867</v>
      </c>
      <c r="AT15" s="16" t="s">
        <v>19248</v>
      </c>
      <c r="AU15" s="21">
        <f>B3L317C4</f>
        <v>6.0118117597194182E-2</v>
      </c>
      <c r="AV15" s="16" t="s">
        <v>19388</v>
      </c>
      <c r="AW15" s="21">
        <f>B9L208C1*B9L208C22</f>
        <v>3.4530538569106479</v>
      </c>
      <c r="AX15" s="16" t="s">
        <v>19250</v>
      </c>
      <c r="AY15" s="21">
        <f>B3L318C4</f>
        <v>1.5570538535024507E-2</v>
      </c>
      <c r="AZ15" s="16" t="s">
        <v>19389</v>
      </c>
      <c r="BA15" s="21">
        <f>B9L208C1*B9L208C24</f>
        <v>0.89433785174024794</v>
      </c>
      <c r="BB15" s="16" t="s">
        <v>19252</v>
      </c>
      <c r="BC15" s="21">
        <f>B3L319C4</f>
        <v>1.40743218862798E-2</v>
      </c>
      <c r="BD15" s="16" t="s">
        <v>19390</v>
      </c>
      <c r="BE15" s="21">
        <f>B9L208C1*B9L208C26</f>
        <v>0.80839842322489197</v>
      </c>
      <c r="BF15" s="16" t="s">
        <v>19254</v>
      </c>
      <c r="BG15" s="21">
        <f>B3L320C4</f>
        <v>5.3090829833555751E-2</v>
      </c>
      <c r="BH15" s="16" t="s">
        <v>19391</v>
      </c>
      <c r="BI15" s="21">
        <f>B9L208C1*B9L208C28</f>
        <v>3.0494217392445884</v>
      </c>
      <c r="BJ15" s="16" t="s">
        <v>19256</v>
      </c>
      <c r="BK15" s="21">
        <f>B3L321C4</f>
        <v>0.12556739896035457</v>
      </c>
      <c r="BL15" s="16" t="s">
        <v>19392</v>
      </c>
      <c r="BM15" s="21">
        <f>B9L208C1*B9L208C30</f>
        <v>7.212318159850815</v>
      </c>
      <c r="BN15" s="16" t="s">
        <v>19258</v>
      </c>
      <c r="BO15" s="21">
        <f>B3L322C4</f>
        <v>4.0021016072891446E-4</v>
      </c>
      <c r="BP15" s="16" t="s">
        <v>19393</v>
      </c>
      <c r="BQ15" s="21">
        <f>B9L208C1*B9L208C32</f>
        <v>2.298720076931195E-2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5.0771416780342957E-3</v>
      </c>
      <c r="BX15" s="16" t="s">
        <v>19395</v>
      </c>
      <c r="BY15" s="21">
        <f>B9L208C1*B9L208C36</f>
        <v>0.29161997005435775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5.1992891016571516E-3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7.4160915544483896E-2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0.20572349643772747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5.5580571851448941E-2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0.27225557639303749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2.3503802004205866E-2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7.3382737155758396E-2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1.086461033435159E-2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5.4304425261570621E-3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6.0118117597194182E-2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1.5570538535024507E-2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1.40743218862798E-2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5.3090829833555751E-2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0.12556739896035457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4.0021016072891446E-4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5.0771416780342957E-3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5.1992891016571516E-3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7.4160915544483896E-2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0.20572349643772747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5.5580571851448941E-2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0.27225557639303749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2.3503802004205866E-2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7.3382737155758396E-2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1.086461033435159E-2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5.4304425261570621E-3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6.0118117597194182E-2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1.5570538535024507E-2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1.40743218862798E-2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5.3090829833555751E-2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0.12556739896035457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4.0021016072891446E-4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5.0771416780342957E-3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5.1992891016571516E-3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7.4160915544483896E-2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0.20572349643772747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5.5580571851448941E-2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0.27225557639303749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2.3503802004205866E-2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7.3382737155758396E-2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1.086461033435159E-2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5.4304425261570621E-3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6.0118117597194182E-2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1.5570538535024507E-2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1.40743218862798E-2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5.3090829833555751E-2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0.12556739896035457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4.0021016072891446E-4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5.0771416780342957E-3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8.4620103056010212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5.1992891016571516E-3</v>
      </c>
      <c r="L19" s="16" t="s">
        <v>19455</v>
      </c>
      <c r="M19" s="21">
        <f>B9L212C1*B9L212C4</f>
        <v>4.3996437960021895E-2</v>
      </c>
      <c r="N19" s="16" t="s">
        <v>19232</v>
      </c>
      <c r="O19" s="21">
        <f>B3L309C4</f>
        <v>7.4160915544483896E-2</v>
      </c>
      <c r="P19" s="16" t="s">
        <v>19456</v>
      </c>
      <c r="Q19" s="21">
        <f>B9L212C1*B9L212C6</f>
        <v>0.62755043161022972</v>
      </c>
      <c r="R19" s="16" t="s">
        <v>19234</v>
      </c>
      <c r="S19" s="21">
        <f>B3L310C4</f>
        <v>0.20572349643772747</v>
      </c>
      <c r="T19" s="16" t="s">
        <v>19457</v>
      </c>
      <c r="U19" s="21">
        <f>B9L212C1*B9L212C8</f>
        <v>1.7408343469603249</v>
      </c>
      <c r="V19" s="16" t="s">
        <v>19236</v>
      </c>
      <c r="W19" s="21">
        <f>B3L311C4</f>
        <v>5.5580571851448941E-2</v>
      </c>
      <c r="X19" s="16" t="s">
        <v>19458</v>
      </c>
      <c r="Y19" s="21">
        <f>B9L212C1*B9L212C10</f>
        <v>0.47032337179815897</v>
      </c>
      <c r="Z19" s="16" t="s">
        <v>19238</v>
      </c>
      <c r="AA19" s="21">
        <f>B3L312C4</f>
        <v>0.27225557639303749</v>
      </c>
      <c r="AB19" s="16" t="s">
        <v>19459</v>
      </c>
      <c r="AC19" s="21">
        <f>B9L212C1*B9L212C12</f>
        <v>2.3038294931952294</v>
      </c>
      <c r="AD19" s="16" t="s">
        <v>19240</v>
      </c>
      <c r="AE19" s="21">
        <f>B3L313C4</f>
        <v>2.3503802004205866E-2</v>
      </c>
      <c r="AF19" s="16" t="s">
        <v>19460</v>
      </c>
      <c r="AG19" s="21">
        <f>B9L212C1*B9L212C14</f>
        <v>0.19888941478039598</v>
      </c>
      <c r="AH19" s="16" t="s">
        <v>19242</v>
      </c>
      <c r="AI19" s="21">
        <f>B3L314C4</f>
        <v>7.3382737155758396E-2</v>
      </c>
      <c r="AJ19" s="16" t="s">
        <v>19461</v>
      </c>
      <c r="AK19" s="21">
        <f>B9L212C1*B9L212C16</f>
        <v>0.6209654780652385</v>
      </c>
      <c r="AL19" s="16" t="s">
        <v>19244</v>
      </c>
      <c r="AM19" s="21">
        <f>B3L315C4</f>
        <v>1.086461033435159E-2</v>
      </c>
      <c r="AN19" s="16" t="s">
        <v>19462</v>
      </c>
      <c r="AO19" s="21">
        <f>B9L212C1*B9L212C18</f>
        <v>9.1936444615622517E-2</v>
      </c>
      <c r="AP19" s="16" t="s">
        <v>19246</v>
      </c>
      <c r="AQ19" s="21">
        <f>B3L316C4</f>
        <v>5.4304425261570621E-3</v>
      </c>
      <c r="AR19" s="16" t="s">
        <v>19463</v>
      </c>
      <c r="AS19" s="21">
        <f>B9L212C1*B9L212C20</f>
        <v>4.5952460620315105E-2</v>
      </c>
      <c r="AT19" s="16" t="s">
        <v>19248</v>
      </c>
      <c r="AU19" s="21">
        <f>B3L317C4</f>
        <v>6.0118117597194182E-2</v>
      </c>
      <c r="AV19" s="16" t="s">
        <v>19464</v>
      </c>
      <c r="AW19" s="21">
        <f>B9L212C1*B9L212C22</f>
        <v>0.50872013066079125</v>
      </c>
      <c r="AX19" s="16" t="s">
        <v>19250</v>
      </c>
      <c r="AY19" s="21">
        <f>B3L318C4</f>
        <v>1.5570538535024507E-2</v>
      </c>
      <c r="AZ19" s="16" t="s">
        <v>19465</v>
      </c>
      <c r="BA19" s="21">
        <f>B9L212C1*B9L212C24</f>
        <v>0.13175805754713521</v>
      </c>
      <c r="BB19" s="16" t="s">
        <v>19252</v>
      </c>
      <c r="BC19" s="21">
        <f>B3L319C4</f>
        <v>1.40743218862798E-2</v>
      </c>
      <c r="BD19" s="16" t="s">
        <v>19466</v>
      </c>
      <c r="BE19" s="21">
        <f>B9L212C1*B9L212C26</f>
        <v>0.11909705684604567</v>
      </c>
      <c r="BF19" s="16" t="s">
        <v>19254</v>
      </c>
      <c r="BG19" s="21">
        <f>B3L320C4</f>
        <v>5.3090829833555751E-2</v>
      </c>
      <c r="BH19" s="16" t="s">
        <v>19467</v>
      </c>
      <c r="BI19" s="21">
        <f>B9L212C1*B9L212C28</f>
        <v>0.44925514918445891</v>
      </c>
      <c r="BJ19" s="16" t="s">
        <v>19256</v>
      </c>
      <c r="BK19" s="21">
        <f>B3L321C4</f>
        <v>0.12556739896035457</v>
      </c>
      <c r="BL19" s="16" t="s">
        <v>19468</v>
      </c>
      <c r="BM19" s="21">
        <f>B9L212C1*B9L212C30</f>
        <v>1.0625526240500354</v>
      </c>
      <c r="BN19" s="16" t="s">
        <v>19258</v>
      </c>
      <c r="BO19" s="21">
        <f>B3L322C4</f>
        <v>4.0021016072891446E-4</v>
      </c>
      <c r="BP19" s="16" t="s">
        <v>19469</v>
      </c>
      <c r="BQ19" s="21">
        <f>B9L212C1*B9L212C32</f>
        <v>3.3865825044943152E-3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5.0771416780342957E-3</v>
      </c>
      <c r="BX19" s="16" t="s">
        <v>19471</v>
      </c>
      <c r="BY19" s="21">
        <f>B9L212C1*B9L212C36</f>
        <v>4.2962825202522668E-2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233.53746583071663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5.1992891016571516E-3</v>
      </c>
      <c r="L20" s="16" t="s">
        <v>19474</v>
      </c>
      <c r="M20" s="21">
        <f>B9L213C1*B9L213C4</f>
        <v>1.2142288009222744</v>
      </c>
      <c r="N20" s="16" t="s">
        <v>19232</v>
      </c>
      <c r="O20" s="21">
        <f>B3L309C4</f>
        <v>7.4160915544483896E-2</v>
      </c>
      <c r="P20" s="16" t="s">
        <v>19475</v>
      </c>
      <c r="Q20" s="21">
        <f>B9L213C1*B9L213C6</f>
        <v>17.319352279944571</v>
      </c>
      <c r="R20" s="16" t="s">
        <v>19234</v>
      </c>
      <c r="S20" s="21">
        <f>B3L310C4</f>
        <v>0.20572349643772747</v>
      </c>
      <c r="T20" s="16" t="s">
        <v>19476</v>
      </c>
      <c r="U20" s="21">
        <f>B9L213C1*B9L213C8</f>
        <v>48.044144019901331</v>
      </c>
      <c r="V20" s="16" t="s">
        <v>19236</v>
      </c>
      <c r="W20" s="21">
        <f>B3L311C4</f>
        <v>5.5580571851448941E-2</v>
      </c>
      <c r="X20" s="16" t="s">
        <v>19477</v>
      </c>
      <c r="Y20" s="21">
        <f>B9L213C1*B9L213C10</f>
        <v>12.980145899609447</v>
      </c>
      <c r="Z20" s="16" t="s">
        <v>19238</v>
      </c>
      <c r="AA20" s="21">
        <f>B3L312C4</f>
        <v>0.27225557639303749</v>
      </c>
      <c r="AB20" s="16" t="s">
        <v>19478</v>
      </c>
      <c r="AC20" s="21">
        <f>B9L213C1*B9L213C12</f>
        <v>63.581877369111055</v>
      </c>
      <c r="AD20" s="16" t="s">
        <v>19240</v>
      </c>
      <c r="AE20" s="21">
        <f>B3L313C4</f>
        <v>2.3503802004205866E-2</v>
      </c>
      <c r="AF20" s="16" t="s">
        <v>19479</v>
      </c>
      <c r="AG20" s="21">
        <f>B9L213C1*B9L213C14</f>
        <v>5.4890183574491562</v>
      </c>
      <c r="AH20" s="16" t="s">
        <v>19242</v>
      </c>
      <c r="AI20" s="21">
        <f>B3L314C4</f>
        <v>7.3382737155758396E-2</v>
      </c>
      <c r="AJ20" s="16" t="s">
        <v>19480</v>
      </c>
      <c r="AK20" s="21">
        <f>B9L213C1*B9L213C16</f>
        <v>17.137618471077385</v>
      </c>
      <c r="AL20" s="16" t="s">
        <v>19244</v>
      </c>
      <c r="AM20" s="21">
        <f>B3L315C4</f>
        <v>1.086461033435159E-2</v>
      </c>
      <c r="AN20" s="16" t="s">
        <v>19481</v>
      </c>
      <c r="AO20" s="21">
        <f>B9L213C1*B9L213C18</f>
        <v>2.5372935647226851</v>
      </c>
      <c r="AP20" s="16" t="s">
        <v>19246</v>
      </c>
      <c r="AQ20" s="21">
        <f>B3L316C4</f>
        <v>5.4304425261570621E-3</v>
      </c>
      <c r="AR20" s="16" t="s">
        <v>19482</v>
      </c>
      <c r="AS20" s="21">
        <f>B9L213C1*B9L213C20</f>
        <v>1.2682117858980755</v>
      </c>
      <c r="AT20" s="16" t="s">
        <v>19248</v>
      </c>
      <c r="AU20" s="21">
        <f>B3L317C4</f>
        <v>6.0118117597194182E-2</v>
      </c>
      <c r="AV20" s="16" t="s">
        <v>19483</v>
      </c>
      <c r="AW20" s="21">
        <f>B9L213C1*B9L213C22</f>
        <v>14.039832834161739</v>
      </c>
      <c r="AX20" s="16" t="s">
        <v>19250</v>
      </c>
      <c r="AY20" s="21">
        <f>B3L318C4</f>
        <v>1.5570538535024507E-2</v>
      </c>
      <c r="AZ20" s="16" t="s">
        <v>19484</v>
      </c>
      <c r="BA20" s="21">
        <f>B9L213C1*B9L213C24</f>
        <v>3.6363041110891423</v>
      </c>
      <c r="BB20" s="16" t="s">
        <v>19252</v>
      </c>
      <c r="BC20" s="21">
        <f>B3L319C4</f>
        <v>1.40743218862798E-2</v>
      </c>
      <c r="BD20" s="16" t="s">
        <v>19485</v>
      </c>
      <c r="BE20" s="21">
        <f>B9L213C1*B9L213C26</f>
        <v>3.2868814666075759</v>
      </c>
      <c r="BF20" s="16" t="s">
        <v>19254</v>
      </c>
      <c r="BG20" s="21">
        <f>B3L320C4</f>
        <v>5.3090829833555751E-2</v>
      </c>
      <c r="BH20" s="16" t="s">
        <v>19486</v>
      </c>
      <c r="BI20" s="21">
        <f>B9L213C1*B9L213C28</f>
        <v>12.398697858178418</v>
      </c>
      <c r="BJ20" s="16" t="s">
        <v>19256</v>
      </c>
      <c r="BK20" s="21">
        <f>B3L321C4</f>
        <v>0.12556739896035457</v>
      </c>
      <c r="BL20" s="16" t="s">
        <v>19487</v>
      </c>
      <c r="BM20" s="21">
        <f>B9L213C1*B9L213C30</f>
        <v>29.324692144155769</v>
      </c>
      <c r="BN20" s="16" t="s">
        <v>19258</v>
      </c>
      <c r="BO20" s="21">
        <f>B3L322C4</f>
        <v>4.0021016072891446E-4</v>
      </c>
      <c r="BP20" s="16" t="s">
        <v>19488</v>
      </c>
      <c r="BQ20" s="21">
        <f>B9L213C1*B9L213C32</f>
        <v>9.3464066736334464E-2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5.0771416780342957E-3</v>
      </c>
      <c r="BX20" s="16" t="s">
        <v>19490</v>
      </c>
      <c r="BY20" s="21">
        <f>B9L213C1*B9L213C36</f>
        <v>1.1857028011516415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136.99708816443581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5.1992891016571516E-3</v>
      </c>
      <c r="L21" s="16" t="s">
        <v>19493</v>
      </c>
      <c r="M21" s="21">
        <f>B9L214C1*B9L214C4</f>
        <v>0.71228746745211502</v>
      </c>
      <c r="N21" s="16" t="s">
        <v>19232</v>
      </c>
      <c r="O21" s="21">
        <f>B3L309C4</f>
        <v>7.4160915544483896E-2</v>
      </c>
      <c r="P21" s="16" t="s">
        <v>19494</v>
      </c>
      <c r="Q21" s="21">
        <f>B9L214C1*B9L214C6</f>
        <v>10.159829485202938</v>
      </c>
      <c r="R21" s="16" t="s">
        <v>19234</v>
      </c>
      <c r="S21" s="21">
        <f>B3L310C4</f>
        <v>0.20572349643772747</v>
      </c>
      <c r="T21" s="16" t="s">
        <v>19495</v>
      </c>
      <c r="U21" s="21">
        <f>B9L214C1*B9L214C8</f>
        <v>28.183519978975347</v>
      </c>
      <c r="V21" s="16" t="s">
        <v>19236</v>
      </c>
      <c r="W21" s="21">
        <f>B3L311C4</f>
        <v>5.5580571851448941E-2</v>
      </c>
      <c r="X21" s="16" t="s">
        <v>19496</v>
      </c>
      <c r="Y21" s="21">
        <f>B9L214C1*B9L214C10</f>
        <v>7.6143765021627097</v>
      </c>
      <c r="Z21" s="16" t="s">
        <v>19238</v>
      </c>
      <c r="AA21" s="21">
        <f>B3L312C4</f>
        <v>0.27225557639303749</v>
      </c>
      <c r="AB21" s="16" t="s">
        <v>19497</v>
      </c>
      <c r="AC21" s="21">
        <f>B9L214C1*B9L214C12</f>
        <v>37.298221202376247</v>
      </c>
      <c r="AD21" s="16" t="s">
        <v>19240</v>
      </c>
      <c r="AE21" s="21">
        <f>B3L313C4</f>
        <v>2.3503802004205866E-2</v>
      </c>
      <c r="AF21" s="16" t="s">
        <v>19498</v>
      </c>
      <c r="AG21" s="21">
        <f>B9L214C1*B9L214C14</f>
        <v>3.2199524353696338</v>
      </c>
      <c r="AH21" s="16" t="s">
        <v>19242</v>
      </c>
      <c r="AI21" s="21">
        <f>B3L314C4</f>
        <v>7.3382737155758396E-2</v>
      </c>
      <c r="AJ21" s="16" t="s">
        <v>19499</v>
      </c>
      <c r="AK21" s="21">
        <f>B9L214C1*B9L214C16</f>
        <v>10.053221311875053</v>
      </c>
      <c r="AL21" s="16" t="s">
        <v>19244</v>
      </c>
      <c r="AM21" s="21">
        <f>B3L315C4</f>
        <v>1.086461033435159E-2</v>
      </c>
      <c r="AN21" s="16" t="s">
        <v>19500</v>
      </c>
      <c r="AO21" s="21">
        <f>B9L214C1*B9L214C18</f>
        <v>1.4884199798474052</v>
      </c>
      <c r="AP21" s="16" t="s">
        <v>19246</v>
      </c>
      <c r="AQ21" s="21">
        <f>B3L316C4</f>
        <v>5.4304425261570621E-3</v>
      </c>
      <c r="AR21" s="16" t="s">
        <v>19501</v>
      </c>
      <c r="AS21" s="21">
        <f>B9L214C1*B9L214C20</f>
        <v>0.74395481352784054</v>
      </c>
      <c r="AT21" s="16" t="s">
        <v>19248</v>
      </c>
      <c r="AU21" s="21">
        <f>B3L317C4</f>
        <v>6.0118117597194182E-2</v>
      </c>
      <c r="AV21" s="16" t="s">
        <v>19502</v>
      </c>
      <c r="AW21" s="21">
        <f>B9L214C1*B9L214C22</f>
        <v>8.2360070567427304</v>
      </c>
      <c r="AX21" s="16" t="s">
        <v>19250</v>
      </c>
      <c r="AY21" s="21">
        <f>B3L318C4</f>
        <v>1.5570538535024507E-2</v>
      </c>
      <c r="AZ21" s="16" t="s">
        <v>19503</v>
      </c>
      <c r="BA21" s="21">
        <f>B9L214C1*B9L214C24</f>
        <v>2.1331184404504975</v>
      </c>
      <c r="BB21" s="16" t="s">
        <v>19252</v>
      </c>
      <c r="BC21" s="21">
        <f>B3L319C4</f>
        <v>1.40743218862798E-2</v>
      </c>
      <c r="BD21" s="16" t="s">
        <v>19504</v>
      </c>
      <c r="BE21" s="21">
        <f>B9L214C1*B9L214C26</f>
        <v>1.9281411163093223</v>
      </c>
      <c r="BF21" s="16" t="s">
        <v>19254</v>
      </c>
      <c r="BG21" s="21">
        <f>B3L320C4</f>
        <v>5.3090829833555751E-2</v>
      </c>
      <c r="BH21" s="16" t="s">
        <v>19505</v>
      </c>
      <c r="BI21" s="21">
        <f>B9L214C1*B9L214C28</f>
        <v>7.2732890954306963</v>
      </c>
      <c r="BJ21" s="16" t="s">
        <v>19256</v>
      </c>
      <c r="BK21" s="21">
        <f>B3L321C4</f>
        <v>0.12556739896035457</v>
      </c>
      <c r="BL21" s="16" t="s">
        <v>19506</v>
      </c>
      <c r="BM21" s="21">
        <f>B9L214C1*B9L214C30</f>
        <v>17.20236802595058</v>
      </c>
      <c r="BN21" s="16" t="s">
        <v>19258</v>
      </c>
      <c r="BO21" s="21">
        <f>B3L322C4</f>
        <v>4.0021016072891446E-4</v>
      </c>
      <c r="BP21" s="16" t="s">
        <v>19507</v>
      </c>
      <c r="BQ21" s="21">
        <f>B9L214C1*B9L214C32</f>
        <v>5.4827626673682121E-2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5.0771416780342957E-3</v>
      </c>
      <c r="BX21" s="16" t="s">
        <v>19509</v>
      </c>
      <c r="BY21" s="21">
        <f>B9L214C1*B9L214C36</f>
        <v>0.69555362608899596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30837.093679999994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5.1992891016571516E-3</v>
      </c>
      <c r="L22" s="16" t="s">
        <v>19512</v>
      </c>
      <c r="M22" s="21">
        <f>B9L215C1*B9L215C4</f>
        <v>160.3309650972046</v>
      </c>
      <c r="N22" s="16" t="s">
        <v>19232</v>
      </c>
      <c r="O22" s="21">
        <f>B3L309C4</f>
        <v>7.4160915544483896E-2</v>
      </c>
      <c r="P22" s="16" t="s">
        <v>19513</v>
      </c>
      <c r="Q22" s="15">
        <f>B9L215C1*B9L215C6</f>
        <v>2286.9071000398176</v>
      </c>
      <c r="R22" s="16" t="s">
        <v>19234</v>
      </c>
      <c r="S22" s="21">
        <f>B3L310C4</f>
        <v>0.20572349643772747</v>
      </c>
      <c r="T22" s="16" t="s">
        <v>19514</v>
      </c>
      <c r="U22" s="15">
        <f>B9L215C1*B9L215C8</f>
        <v>6343.9147318273472</v>
      </c>
      <c r="V22" s="16" t="s">
        <v>19236</v>
      </c>
      <c r="W22" s="21">
        <f>B3L311C4</f>
        <v>5.5580571851448941E-2</v>
      </c>
      <c r="X22" s="16" t="s">
        <v>19515</v>
      </c>
      <c r="Y22" s="15">
        <f>B9L215C1*B9L215C10</f>
        <v>1713.9433009711017</v>
      </c>
      <c r="Z22" s="16" t="s">
        <v>19238</v>
      </c>
      <c r="AA22" s="21">
        <f>B3L312C4</f>
        <v>0.27225557639303749</v>
      </c>
      <c r="AB22" s="16" t="s">
        <v>19516</v>
      </c>
      <c r="AC22" s="15">
        <f>B9L215C1*B9L215C12</f>
        <v>8395.5707141344919</v>
      </c>
      <c r="AD22" s="16" t="s">
        <v>19240</v>
      </c>
      <c r="AE22" s="21">
        <f>B3L313C4</f>
        <v>2.3503802004205866E-2</v>
      </c>
      <c r="AF22" s="16" t="s">
        <v>19517</v>
      </c>
      <c r="AG22" s="21">
        <f>B9L215C1*B9L215C14</f>
        <v>724.78894423986787</v>
      </c>
      <c r="AH22" s="16" t="s">
        <v>19242</v>
      </c>
      <c r="AI22" s="21">
        <f>B3L314C4</f>
        <v>7.3382737155758396E-2</v>
      </c>
      <c r="AJ22" s="16" t="s">
        <v>19518</v>
      </c>
      <c r="AK22" s="15">
        <f>B9L215C1*B9L215C16</f>
        <v>2262.9103401669381</v>
      </c>
      <c r="AL22" s="16" t="s">
        <v>19244</v>
      </c>
      <c r="AM22" s="21">
        <f>B3L315C4</f>
        <v>1.086461033435159E-2</v>
      </c>
      <c r="AN22" s="16" t="s">
        <v>19519</v>
      </c>
      <c r="AO22" s="21">
        <f>B9L215C1*B9L215C18</f>
        <v>335.03300667709607</v>
      </c>
      <c r="AP22" s="16" t="s">
        <v>19246</v>
      </c>
      <c r="AQ22" s="21">
        <f>B3L316C4</f>
        <v>5.4304425261570621E-3</v>
      </c>
      <c r="AR22" s="16" t="s">
        <v>19520</v>
      </c>
      <c r="AS22" s="21">
        <f>B9L215C1*B9L215C20</f>
        <v>167.45906490296113</v>
      </c>
      <c r="AT22" s="16" t="s">
        <v>19248</v>
      </c>
      <c r="AU22" s="21">
        <f>B3L317C4</f>
        <v>6.0118117597194182E-2</v>
      </c>
      <c r="AV22" s="16" t="s">
        <v>19521</v>
      </c>
      <c r="AW22" s="15">
        <f>B9L215C1*B9L215C22</f>
        <v>1853.8680242099331</v>
      </c>
      <c r="AX22" s="16" t="s">
        <v>19250</v>
      </c>
      <c r="AY22" s="21">
        <f>B3L318C4</f>
        <v>1.5570538535024507E-2</v>
      </c>
      <c r="AZ22" s="16" t="s">
        <v>19522</v>
      </c>
      <c r="BA22" s="21">
        <f>B9L215C1*B9L215C24</f>
        <v>480.15015545260059</v>
      </c>
      <c r="BB22" s="16" t="s">
        <v>19252</v>
      </c>
      <c r="BC22" s="21">
        <f>B3L319C4</f>
        <v>1.40743218862798E-2</v>
      </c>
      <c r="BD22" s="16" t="s">
        <v>19523</v>
      </c>
      <c r="BE22" s="21">
        <f>B9L215C1*B9L215C26</f>
        <v>434.01118248968442</v>
      </c>
      <c r="BF22" s="16" t="s">
        <v>19254</v>
      </c>
      <c r="BG22" s="21">
        <f>B3L320C4</f>
        <v>5.3090829833555751E-2</v>
      </c>
      <c r="BH22" s="16" t="s">
        <v>19524</v>
      </c>
      <c r="BI22" s="15">
        <f>B9L215C1*B9L215C28</f>
        <v>1637.1668931262973</v>
      </c>
      <c r="BJ22" s="16" t="s">
        <v>19256</v>
      </c>
      <c r="BK22" s="21">
        <f>B3L321C4</f>
        <v>0.12556739896035457</v>
      </c>
      <c r="BL22" s="16" t="s">
        <v>19525</v>
      </c>
      <c r="BM22" s="15">
        <f>B9L215C1*B9L215C30</f>
        <v>3872.133644894388</v>
      </c>
      <c r="BN22" s="16" t="s">
        <v>19258</v>
      </c>
      <c r="BO22" s="21">
        <f>B3L322C4</f>
        <v>4.0021016072891446E-4</v>
      </c>
      <c r="BP22" s="16" t="s">
        <v>19526</v>
      </c>
      <c r="BQ22" s="21">
        <f>B9L215C1*B9L215C32</f>
        <v>12.341318218085391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5.0771416780342957E-3</v>
      </c>
      <c r="BX22" s="16" t="s">
        <v>19528</v>
      </c>
      <c r="BY22" s="21">
        <f>B9L215C1*B9L215C36</f>
        <v>156.56429355217594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899.50357333333341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5.1992891016571516E-3</v>
      </c>
      <c r="L23" s="16" t="s">
        <v>19530</v>
      </c>
      <c r="M23" s="21">
        <f>B9L216C1*B9L216C4</f>
        <v>4.6767791257336651</v>
      </c>
      <c r="N23" s="16" t="s">
        <v>19232</v>
      </c>
      <c r="O23" s="21">
        <f>B3L309C4</f>
        <v>7.4160915544483896E-2</v>
      </c>
      <c r="P23" s="16" t="s">
        <v>19531</v>
      </c>
      <c r="Q23" s="21">
        <f>B9L216C1*B9L216C6</f>
        <v>66.708008533934816</v>
      </c>
      <c r="R23" s="16" t="s">
        <v>19234</v>
      </c>
      <c r="S23" s="21">
        <f>B3L310C4</f>
        <v>0.20572349643772747</v>
      </c>
      <c r="T23" s="16" t="s">
        <v>19532</v>
      </c>
      <c r="U23" s="21">
        <f>B9L216C1*B9L216C8</f>
        <v>185.04902016436316</v>
      </c>
      <c r="V23" s="16" t="s">
        <v>19236</v>
      </c>
      <c r="W23" s="21">
        <f>B3L311C4</f>
        <v>5.5580571851448941E-2</v>
      </c>
      <c r="X23" s="16" t="s">
        <v>19533</v>
      </c>
      <c r="Y23" s="21">
        <f>B9L216C1*B9L216C10</f>
        <v>49.994922988288408</v>
      </c>
      <c r="Z23" s="16" t="s">
        <v>19238</v>
      </c>
      <c r="AA23" s="21">
        <f>B3L312C4</f>
        <v>0.27225557639303749</v>
      </c>
      <c r="AB23" s="16" t="s">
        <v>19534</v>
      </c>
      <c r="AC23" s="21">
        <f>B9L216C1*B9L216C12</f>
        <v>244.89486382546355</v>
      </c>
      <c r="AD23" s="16" t="s">
        <v>19240</v>
      </c>
      <c r="AE23" s="21">
        <f>B3L313C4</f>
        <v>2.3503802004205866E-2</v>
      </c>
      <c r="AF23" s="16" t="s">
        <v>19535</v>
      </c>
      <c r="AG23" s="21">
        <f>B9L216C1*B9L216C14</f>
        <v>21.14175388970234</v>
      </c>
      <c r="AH23" s="16" t="s">
        <v>19242</v>
      </c>
      <c r="AI23" s="21">
        <f>B3L314C4</f>
        <v>7.3382737155758396E-2</v>
      </c>
      <c r="AJ23" s="16" t="s">
        <v>19536</v>
      </c>
      <c r="AK23" s="21">
        <f>B9L216C1*B9L216C16</f>
        <v>66.00803429258545</v>
      </c>
      <c r="AL23" s="16" t="s">
        <v>19244</v>
      </c>
      <c r="AM23" s="21">
        <f>B3L315C4</f>
        <v>1.086461033435159E-2</v>
      </c>
      <c r="AN23" s="16" t="s">
        <v>19537</v>
      </c>
      <c r="AO23" s="21">
        <f>B9L216C1*B9L216C18</f>
        <v>9.7727558186235175</v>
      </c>
      <c r="AP23" s="16" t="s">
        <v>19246</v>
      </c>
      <c r="AQ23" s="21">
        <f>B3L316C4</f>
        <v>5.4304425261570621E-3</v>
      </c>
      <c r="AR23" s="16" t="s">
        <v>19538</v>
      </c>
      <c r="AS23" s="21">
        <f>B9L216C1*B9L216C20</f>
        <v>4.8847024570595714</v>
      </c>
      <c r="AT23" s="16" t="s">
        <v>19248</v>
      </c>
      <c r="AU23" s="21">
        <f>B3L317C4</f>
        <v>6.0118117597194182E-2</v>
      </c>
      <c r="AV23" s="16" t="s">
        <v>19539</v>
      </c>
      <c r="AW23" s="21">
        <f>B9L216C1*B9L216C22</f>
        <v>54.076461600749717</v>
      </c>
      <c r="AX23" s="16" t="s">
        <v>19250</v>
      </c>
      <c r="AY23" s="21">
        <f>B3L318C4</f>
        <v>1.5570538535024507E-2</v>
      </c>
      <c r="AZ23" s="16" t="s">
        <v>19540</v>
      </c>
      <c r="BA23" s="21">
        <f>B9L216C1*B9L216C24</f>
        <v>14.005755050978911</v>
      </c>
      <c r="BB23" s="16" t="s">
        <v>19252</v>
      </c>
      <c r="BC23" s="21">
        <f>B3L319C4</f>
        <v>1.40743218862798E-2</v>
      </c>
      <c r="BD23" s="16" t="s">
        <v>19541</v>
      </c>
      <c r="BE23" s="21">
        <f>B9L216C1*B9L216C26</f>
        <v>12.659902828952221</v>
      </c>
      <c r="BF23" s="16" t="s">
        <v>19254</v>
      </c>
      <c r="BG23" s="21">
        <f>B3L320C4</f>
        <v>5.3090829833555751E-2</v>
      </c>
      <c r="BH23" s="16" t="s">
        <v>19542</v>
      </c>
      <c r="BI23" s="21">
        <f>B9L216C1*B9L216C28</f>
        <v>47.755391146515343</v>
      </c>
      <c r="BJ23" s="16" t="s">
        <v>19256</v>
      </c>
      <c r="BK23" s="21">
        <f>B3L321C4</f>
        <v>0.12556739896035457</v>
      </c>
      <c r="BL23" s="16" t="s">
        <v>19543</v>
      </c>
      <c r="BM23" s="21">
        <f>B9L216C1*B9L216C30</f>
        <v>112.94832405901123</v>
      </c>
      <c r="BN23" s="16" t="s">
        <v>19258</v>
      </c>
      <c r="BO23" s="21">
        <f>B3L322C4</f>
        <v>4.0021016072891446E-4</v>
      </c>
      <c r="BP23" s="16" t="s">
        <v>19544</v>
      </c>
      <c r="BQ23" s="21">
        <f>B9L216C1*B9L216C32</f>
        <v>0.35999046965996628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5.0771416780342957E-3</v>
      </c>
      <c r="BX23" s="16" t="s">
        <v>19546</v>
      </c>
      <c r="BY23" s="21">
        <f>B9L216C1*B9L216C36</f>
        <v>4.5669070817114452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29635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5.1992891016571516E-3</v>
      </c>
      <c r="L24" s="16" t="s">
        <v>19549</v>
      </c>
      <c r="M24" s="21">
        <f>B9L217C1*B9L217C4</f>
        <v>154.08093252760969</v>
      </c>
      <c r="N24" s="16" t="s">
        <v>19232</v>
      </c>
      <c r="O24" s="21">
        <f>B3L309C4</f>
        <v>7.4160915544483896E-2</v>
      </c>
      <c r="P24" s="16" t="s">
        <v>19550</v>
      </c>
      <c r="Q24" s="15">
        <f>B9L217C1*B9L217C6</f>
        <v>2197.7587321607803</v>
      </c>
      <c r="R24" s="16" t="s">
        <v>19234</v>
      </c>
      <c r="S24" s="21">
        <f>B3L310C4</f>
        <v>0.20572349643772747</v>
      </c>
      <c r="T24" s="16" t="s">
        <v>19551</v>
      </c>
      <c r="U24" s="15">
        <f>B9L217C1*B9L217C8</f>
        <v>6096.6158169320533</v>
      </c>
      <c r="V24" s="16" t="s">
        <v>19236</v>
      </c>
      <c r="W24" s="21">
        <f>B3L311C4</f>
        <v>5.5580571851448941E-2</v>
      </c>
      <c r="X24" s="16" t="s">
        <v>19552</v>
      </c>
      <c r="Y24" s="15">
        <f>B9L217C1*B9L217C10</f>
        <v>1647.1302468176893</v>
      </c>
      <c r="Z24" s="16" t="s">
        <v>19238</v>
      </c>
      <c r="AA24" s="21">
        <f>B3L312C4</f>
        <v>0.27225557639303749</v>
      </c>
      <c r="AB24" s="16" t="s">
        <v>19553</v>
      </c>
      <c r="AC24" s="15">
        <f>B9L217C1*B9L217C12</f>
        <v>8068.2940064076656</v>
      </c>
      <c r="AD24" s="16" t="s">
        <v>19240</v>
      </c>
      <c r="AE24" s="21">
        <f>B3L313C4</f>
        <v>2.3503802004205866E-2</v>
      </c>
      <c r="AF24" s="16" t="s">
        <v>19554</v>
      </c>
      <c r="AG24" s="21">
        <f>B9L217C1*B9L217C14</f>
        <v>696.53517239464088</v>
      </c>
      <c r="AH24" s="16" t="s">
        <v>19242</v>
      </c>
      <c r="AI24" s="21">
        <f>B3L314C4</f>
        <v>7.3382737155758396E-2</v>
      </c>
      <c r="AJ24" s="16" t="s">
        <v>19555</v>
      </c>
      <c r="AK24" s="15">
        <f>B9L217C1*B9L217C16</f>
        <v>2174.6974156109</v>
      </c>
      <c r="AL24" s="16" t="s">
        <v>19244</v>
      </c>
      <c r="AM24" s="21">
        <f>B3L315C4</f>
        <v>1.086461033435159E-2</v>
      </c>
      <c r="AN24" s="16" t="s">
        <v>19556</v>
      </c>
      <c r="AO24" s="21">
        <f>B9L217C1*B9L217C18</f>
        <v>321.97272725850939</v>
      </c>
      <c r="AP24" s="16" t="s">
        <v>19246</v>
      </c>
      <c r="AQ24" s="21">
        <f>B3L316C4</f>
        <v>5.4304425261570621E-3</v>
      </c>
      <c r="AR24" s="16" t="s">
        <v>19557</v>
      </c>
      <c r="AS24" s="21">
        <f>B9L217C1*B9L217C20</f>
        <v>160.93116426266454</v>
      </c>
      <c r="AT24" s="16" t="s">
        <v>19248</v>
      </c>
      <c r="AU24" s="21">
        <f>B3L317C4</f>
        <v>6.0118117597194182E-2</v>
      </c>
      <c r="AV24" s="16" t="s">
        <v>19558</v>
      </c>
      <c r="AW24" s="15">
        <f>B9L217C1*B9L217C22</f>
        <v>1781.6004149928497</v>
      </c>
      <c r="AX24" s="16" t="s">
        <v>19250</v>
      </c>
      <c r="AY24" s="21">
        <f>B3L318C4</f>
        <v>1.5570538535024507E-2</v>
      </c>
      <c r="AZ24" s="16" t="s">
        <v>19559</v>
      </c>
      <c r="BA24" s="21">
        <f>B9L217C1*B9L217C24</f>
        <v>461.43290948545126</v>
      </c>
      <c r="BB24" s="16" t="s">
        <v>19252</v>
      </c>
      <c r="BC24" s="21">
        <f>B3L319C4</f>
        <v>1.40743218862798E-2</v>
      </c>
      <c r="BD24" s="16" t="s">
        <v>19560</v>
      </c>
      <c r="BE24" s="21">
        <f>B9L217C1*B9L217C26</f>
        <v>417.09252909990187</v>
      </c>
      <c r="BF24" s="16" t="s">
        <v>19254</v>
      </c>
      <c r="BG24" s="21">
        <f>B3L320C4</f>
        <v>5.3090829833555751E-2</v>
      </c>
      <c r="BH24" s="16" t="s">
        <v>19561</v>
      </c>
      <c r="BI24" s="15">
        <f>B9L217C1*B9L217C28</f>
        <v>1573.3467421174246</v>
      </c>
      <c r="BJ24" s="16" t="s">
        <v>19256</v>
      </c>
      <c r="BK24" s="21">
        <f>B3L321C4</f>
        <v>0.12556739896035457</v>
      </c>
      <c r="BL24" s="16" t="s">
        <v>19562</v>
      </c>
      <c r="BM24" s="15">
        <f>B9L217C1*B9L217C30</f>
        <v>3721.1898681901075</v>
      </c>
      <c r="BN24" s="16" t="s">
        <v>19258</v>
      </c>
      <c r="BO24" s="21">
        <f>B3L322C4</f>
        <v>4.0021016072891446E-4</v>
      </c>
      <c r="BP24" s="16" t="s">
        <v>19563</v>
      </c>
      <c r="BQ24" s="21">
        <f>B9L217C1*B9L217C32</f>
        <v>11.86022811320138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5.0771416780342957E-3</v>
      </c>
      <c r="BX24" s="16" t="s">
        <v>19565</v>
      </c>
      <c r="BY24" s="21">
        <f>B9L217C1*B9L217C36</f>
        <v>150.46109362854637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53279.686859999994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5.1992891016571516E-3</v>
      </c>
      <c r="L25" s="16" t="s">
        <v>19568</v>
      </c>
      <c r="M25" s="21">
        <f>B9L218C1*B9L218C4</f>
        <v>277.01649523090373</v>
      </c>
      <c r="N25" s="16" t="s">
        <v>19232</v>
      </c>
      <c r="O25" s="21">
        <f>B3L309C4</f>
        <v>7.4160915544483896E-2</v>
      </c>
      <c r="P25" s="16" t="s">
        <v>19569</v>
      </c>
      <c r="Q25" s="15">
        <f>B9L218C1*B9L218C6</f>
        <v>3951.2703574610082</v>
      </c>
      <c r="R25" s="16" t="s">
        <v>19234</v>
      </c>
      <c r="S25" s="21">
        <f>B3L310C4</f>
        <v>0.20572349643772747</v>
      </c>
      <c r="T25" s="16" t="s">
        <v>19570</v>
      </c>
      <c r="U25" s="15">
        <f>B9L218C1*B9L218C8</f>
        <v>10960.883469946444</v>
      </c>
      <c r="V25" s="16" t="s">
        <v>19236</v>
      </c>
      <c r="W25" s="21">
        <f>B3L311C4</f>
        <v>5.5580571851448941E-2</v>
      </c>
      <c r="X25" s="16" t="s">
        <v>19571</v>
      </c>
      <c r="Y25" s="15">
        <f>B9L218C1*B9L218C10</f>
        <v>2961.3154637449297</v>
      </c>
      <c r="Z25" s="16" t="s">
        <v>19238</v>
      </c>
      <c r="AA25" s="21">
        <f>B3L312C4</f>
        <v>0.27225557639303749</v>
      </c>
      <c r="AB25" s="16" t="s">
        <v>19572</v>
      </c>
      <c r="AC25" s="15">
        <f>B9L218C1*B9L218C12</f>
        <v>14505.691856109845</v>
      </c>
      <c r="AD25" s="16" t="s">
        <v>19240</v>
      </c>
      <c r="AE25" s="21">
        <f>B3L313C4</f>
        <v>2.3503802004205866E-2</v>
      </c>
      <c r="AF25" s="16" t="s">
        <v>19573</v>
      </c>
      <c r="AG25" s="15">
        <f>B9L218C1*B9L218C14</f>
        <v>1252.2752108035288</v>
      </c>
      <c r="AH25" s="16" t="s">
        <v>19242</v>
      </c>
      <c r="AI25" s="21">
        <f>B3L314C4</f>
        <v>7.3382737155758396E-2</v>
      </c>
      <c r="AJ25" s="16" t="s">
        <v>19574</v>
      </c>
      <c r="AK25" s="15">
        <f>B9L218C1*B9L218C16</f>
        <v>3909.809256588494</v>
      </c>
      <c r="AL25" s="16" t="s">
        <v>19244</v>
      </c>
      <c r="AM25" s="21">
        <f>B3L315C4</f>
        <v>1.086461033435159E-2</v>
      </c>
      <c r="AN25" s="16" t="s">
        <v>19575</v>
      </c>
      <c r="AO25" s="21">
        <f>B9L218C1*B9L218C18</f>
        <v>578.86303647017257</v>
      </c>
      <c r="AP25" s="16" t="s">
        <v>19246</v>
      </c>
      <c r="AQ25" s="21">
        <f>B3L316C4</f>
        <v>5.4304425261570621E-3</v>
      </c>
      <c r="AR25" s="16" t="s">
        <v>19576</v>
      </c>
      <c r="AS25" s="21">
        <f>B9L218C1*B9L218C20</f>
        <v>289.33227730487562</v>
      </c>
      <c r="AT25" s="16" t="s">
        <v>19248</v>
      </c>
      <c r="AU25" s="21">
        <f>B3L317C4</f>
        <v>6.0118117597194182E-2</v>
      </c>
      <c r="AV25" s="16" t="s">
        <v>19577</v>
      </c>
      <c r="AW25" s="15">
        <f>B9L218C1*B9L218C22</f>
        <v>3203.0744801911615</v>
      </c>
      <c r="AX25" s="16" t="s">
        <v>19250</v>
      </c>
      <c r="AY25" s="21">
        <f>B3L318C4</f>
        <v>1.5570538535024507E-2</v>
      </c>
      <c r="AZ25" s="16" t="s">
        <v>19578</v>
      </c>
      <c r="BA25" s="21">
        <f>B9L218C1*B9L218C24</f>
        <v>829.59341738766886</v>
      </c>
      <c r="BB25" s="16" t="s">
        <v>19252</v>
      </c>
      <c r="BC25" s="21">
        <f>B3L319C4</f>
        <v>1.40743218862798E-2</v>
      </c>
      <c r="BD25" s="16" t="s">
        <v>19579</v>
      </c>
      <c r="BE25" s="21">
        <f>B9L218C1*B9L218C26</f>
        <v>749.8754628678322</v>
      </c>
      <c r="BF25" s="16" t="s">
        <v>19254</v>
      </c>
      <c r="BG25" s="21">
        <f>B3L320C4</f>
        <v>5.3090829833555751E-2</v>
      </c>
      <c r="BH25" s="16" t="s">
        <v>19580</v>
      </c>
      <c r="BI25" s="15">
        <f>B9L218C1*B9L218C28</f>
        <v>2828.6627886693959</v>
      </c>
      <c r="BJ25" s="16" t="s">
        <v>19256</v>
      </c>
      <c r="BK25" s="21">
        <f>B3L321C4</f>
        <v>0.12556739896035457</v>
      </c>
      <c r="BL25" s="16" t="s">
        <v>19581</v>
      </c>
      <c r="BM25" s="15">
        <f>B9L218C1*B9L218C30</f>
        <v>6690.19169643238</v>
      </c>
      <c r="BN25" s="16" t="s">
        <v>19258</v>
      </c>
      <c r="BO25" s="21">
        <f>B3L322C4</f>
        <v>4.0021016072891446E-4</v>
      </c>
      <c r="BP25" s="16" t="s">
        <v>19582</v>
      </c>
      <c r="BQ25" s="21">
        <f>B9L218C1*B9L218C32</f>
        <v>21.32307204182683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5.0771416780342957E-3</v>
      </c>
      <c r="BX25" s="16" t="s">
        <v>19584</v>
      </c>
      <c r="BY25" s="21">
        <f>B9L218C1*B9L218C36</f>
        <v>270.50851874952218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536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5.1992891016571516E-3</v>
      </c>
      <c r="L26" s="16" t="s">
        <v>19587</v>
      </c>
      <c r="M26" s="21">
        <f>B9L219C1*B9L219C4</f>
        <v>2.7868189584882335</v>
      </c>
      <c r="N26" s="16" t="s">
        <v>19232</v>
      </c>
      <c r="O26" s="21">
        <f>B3L309C4</f>
        <v>7.4160915544483896E-2</v>
      </c>
      <c r="P26" s="16" t="s">
        <v>19588</v>
      </c>
      <c r="Q26" s="21">
        <f>B9L219C1*B9L219C6</f>
        <v>39.750250731843366</v>
      </c>
      <c r="R26" s="16" t="s">
        <v>19234</v>
      </c>
      <c r="S26" s="21">
        <f>B3L310C4</f>
        <v>0.20572349643772747</v>
      </c>
      <c r="T26" s="16" t="s">
        <v>19589</v>
      </c>
      <c r="U26" s="21">
        <f>B9L219C1*B9L219C8</f>
        <v>110.26779409062192</v>
      </c>
      <c r="V26" s="16" t="s">
        <v>19236</v>
      </c>
      <c r="W26" s="21">
        <f>B3L311C4</f>
        <v>5.5580571851448941E-2</v>
      </c>
      <c r="X26" s="16" t="s">
        <v>19590</v>
      </c>
      <c r="Y26" s="21">
        <f>B9L219C1*B9L219C10</f>
        <v>29.791186512376633</v>
      </c>
      <c r="Z26" s="16" t="s">
        <v>19238</v>
      </c>
      <c r="AA26" s="21">
        <f>B3L312C4</f>
        <v>0.27225557639303749</v>
      </c>
      <c r="AB26" s="16" t="s">
        <v>19591</v>
      </c>
      <c r="AC26" s="21">
        <f>B9L219C1*B9L219C12</f>
        <v>145.92898894666808</v>
      </c>
      <c r="AD26" s="16" t="s">
        <v>19240</v>
      </c>
      <c r="AE26" s="21">
        <f>B3L313C4</f>
        <v>2.3503802004205866E-2</v>
      </c>
      <c r="AF26" s="16" t="s">
        <v>19592</v>
      </c>
      <c r="AG26" s="21">
        <f>B9L219C1*B9L219C14</f>
        <v>12.598037874254343</v>
      </c>
      <c r="AH26" s="16" t="s">
        <v>19242</v>
      </c>
      <c r="AI26" s="21">
        <f>B3L314C4</f>
        <v>7.3382737155758396E-2</v>
      </c>
      <c r="AJ26" s="16" t="s">
        <v>19593</v>
      </c>
      <c r="AK26" s="21">
        <f>B9L219C1*B9L219C16</f>
        <v>39.333147115486497</v>
      </c>
      <c r="AL26" s="16" t="s">
        <v>19244</v>
      </c>
      <c r="AM26" s="21">
        <f>B3L315C4</f>
        <v>1.086461033435159E-2</v>
      </c>
      <c r="AN26" s="16" t="s">
        <v>19594</v>
      </c>
      <c r="AO26" s="21">
        <f>B9L219C1*B9L219C18</f>
        <v>5.8234311392124525</v>
      </c>
      <c r="AP26" s="16" t="s">
        <v>19246</v>
      </c>
      <c r="AQ26" s="21">
        <f>B3L316C4</f>
        <v>5.4304425261570621E-3</v>
      </c>
      <c r="AR26" s="16" t="s">
        <v>19595</v>
      </c>
      <c r="AS26" s="21">
        <f>B9L219C1*B9L219C20</f>
        <v>2.9107171940201853</v>
      </c>
      <c r="AT26" s="16" t="s">
        <v>19248</v>
      </c>
      <c r="AU26" s="21">
        <f>B3L317C4</f>
        <v>6.0118117597194182E-2</v>
      </c>
      <c r="AV26" s="16" t="s">
        <v>19596</v>
      </c>
      <c r="AW26" s="21">
        <f>B9L219C1*B9L219C22</f>
        <v>32.223311032096085</v>
      </c>
      <c r="AX26" s="16" t="s">
        <v>19250</v>
      </c>
      <c r="AY26" s="21">
        <f>B3L318C4</f>
        <v>1.5570538535024507E-2</v>
      </c>
      <c r="AZ26" s="16" t="s">
        <v>19597</v>
      </c>
      <c r="BA26" s="21">
        <f>B9L219C1*B9L219C24</f>
        <v>8.3458086547731352</v>
      </c>
      <c r="BB26" s="16" t="s">
        <v>19252</v>
      </c>
      <c r="BC26" s="21">
        <f>B3L319C4</f>
        <v>1.40743218862798E-2</v>
      </c>
      <c r="BD26" s="16" t="s">
        <v>19598</v>
      </c>
      <c r="BE26" s="21">
        <f>B9L219C1*B9L219C26</f>
        <v>7.5438365310459732</v>
      </c>
      <c r="BF26" s="16" t="s">
        <v>19254</v>
      </c>
      <c r="BG26" s="21">
        <f>B3L320C4</f>
        <v>5.3090829833555751E-2</v>
      </c>
      <c r="BH26" s="16" t="s">
        <v>19599</v>
      </c>
      <c r="BI26" s="21">
        <f>B9L219C1*B9L219C28</f>
        <v>28.456684790785882</v>
      </c>
      <c r="BJ26" s="16" t="s">
        <v>19256</v>
      </c>
      <c r="BK26" s="21">
        <f>B3L321C4</f>
        <v>0.12556739896035457</v>
      </c>
      <c r="BL26" s="16" t="s">
        <v>19600</v>
      </c>
      <c r="BM26" s="21">
        <f>B9L219C1*B9L219C30</f>
        <v>67.304125842750054</v>
      </c>
      <c r="BN26" s="16" t="s">
        <v>19258</v>
      </c>
      <c r="BO26" s="21">
        <f>B3L322C4</f>
        <v>4.0021016072891446E-4</v>
      </c>
      <c r="BP26" s="16" t="s">
        <v>19601</v>
      </c>
      <c r="BQ26" s="21">
        <f>B9L219C1*B9L219C32</f>
        <v>0.21451264615069815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5.0771416780342957E-3</v>
      </c>
      <c r="BX26" s="16" t="s">
        <v>19603</v>
      </c>
      <c r="BY26" s="21">
        <f>B9L219C1*B9L219C36</f>
        <v>2.7213479394263826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5.1992891016571516E-3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7.4160915544483896E-2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0.20572349643772747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5.5580571851448941E-2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0.27225557639303749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2.3503802004205866E-2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7.3382737155758396E-2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1.086461033435159E-2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5.4304425261570621E-3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6.0118117597194182E-2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1.5570538535024507E-2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1.40743218862798E-2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5.3090829833555751E-2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0.12556739896035457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4.0021016072891446E-4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5.0771416780342957E-3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5.1992891016571516E-3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7.4160915544483896E-2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0.20572349643772747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5.5580571851448941E-2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0.27225557639303749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2.3503802004205866E-2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7.3382737155758396E-2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1.086461033435159E-2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5.4304425261570621E-3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6.0118117597194182E-2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1.5570538535024507E-2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1.40743218862798E-2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5.3090829833555751E-2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0.12556739896035457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4.0021016072891446E-4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5.0771416780342957E-3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5.1992891016571516E-3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7.4160915544483896E-2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0.20572349643772747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5.5580571851448941E-2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0.27225557639303749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2.3503802004205866E-2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7.3382737155758396E-2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1.086461033435159E-2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5.4304425261570621E-3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6.0118117597194182E-2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1.5570538535024507E-2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1.40743218862798E-2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5.3090829833555751E-2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0.12556739896035457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4.0021016072891446E-4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5.0771416780342957E-3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5.1992891016571516E-3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7.4160915544483896E-2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0.20572349643772747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5.5580571851448941E-2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0.27225557639303749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2.3503802004205866E-2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7.3382737155758396E-2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1.086461033435159E-2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5.4304425261570621E-3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6.0118117597194182E-2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1.5570538535024507E-2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1.40743218862798E-2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5.3090829833555751E-2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0.12556739896035457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4.0021016072891446E-4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5.0771416780342957E-3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5.1992891016571516E-3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7.4160915544483896E-2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0.20572349643772747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5.5580571851448941E-2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0.27225557639303749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2.3503802004205866E-2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7.3382737155758396E-2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1.086461033435159E-2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5.4304425261570621E-3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6.0118117597194182E-2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1.5570538535024507E-2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1.40743218862798E-2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5.3090829833555751E-2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0.12556739896035457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4.0021016072891446E-4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5.0771416780342957E-3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1698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5.1992891016571516E-3</v>
      </c>
      <c r="L32" s="16" t="s">
        <v>19701</v>
      </c>
      <c r="M32" s="21">
        <f>B9L225C1*B9L225C4</f>
        <v>8.8283928946138435</v>
      </c>
      <c r="N32" s="16" t="s">
        <v>19232</v>
      </c>
      <c r="O32" s="21">
        <f>B3L309C4</f>
        <v>7.4160915544483896E-2</v>
      </c>
      <c r="P32" s="16" t="s">
        <v>19702</v>
      </c>
      <c r="Q32" s="21">
        <f>B9L225C1*B9L225C6</f>
        <v>125.92523459453366</v>
      </c>
      <c r="R32" s="16" t="s">
        <v>19234</v>
      </c>
      <c r="S32" s="21">
        <f>B3L310C4</f>
        <v>0.20572349643772747</v>
      </c>
      <c r="T32" s="16" t="s">
        <v>19703</v>
      </c>
      <c r="U32" s="21">
        <f>B9L225C1*B9L225C8</f>
        <v>349.31849695126124</v>
      </c>
      <c r="V32" s="16" t="s">
        <v>19236</v>
      </c>
      <c r="W32" s="21">
        <f>B3L311C4</f>
        <v>5.5580571851448941E-2</v>
      </c>
      <c r="X32" s="16" t="s">
        <v>19704</v>
      </c>
      <c r="Y32" s="21">
        <f>B9L225C1*B9L225C10</f>
        <v>94.375811003760305</v>
      </c>
      <c r="Z32" s="16" t="s">
        <v>19238</v>
      </c>
      <c r="AA32" s="21">
        <f>B3L312C4</f>
        <v>0.27225557639303749</v>
      </c>
      <c r="AB32" s="16" t="s">
        <v>19705</v>
      </c>
      <c r="AC32" s="21">
        <f>B9L225C1*B9L225C12</f>
        <v>462.28996871537765</v>
      </c>
      <c r="AD32" s="16" t="s">
        <v>19240</v>
      </c>
      <c r="AE32" s="21">
        <f>B3L313C4</f>
        <v>2.3503802004205866E-2</v>
      </c>
      <c r="AF32" s="16" t="s">
        <v>19706</v>
      </c>
      <c r="AG32" s="21">
        <f>B9L225C1*B9L225C14</f>
        <v>39.909455803141562</v>
      </c>
      <c r="AH32" s="16" t="s">
        <v>19242</v>
      </c>
      <c r="AI32" s="21">
        <f>B3L314C4</f>
        <v>7.3382737155758396E-2</v>
      </c>
      <c r="AJ32" s="16" t="s">
        <v>19707</v>
      </c>
      <c r="AK32" s="21">
        <f>B9L225C1*B9L225C16</f>
        <v>124.60388769047776</v>
      </c>
      <c r="AL32" s="16" t="s">
        <v>19244</v>
      </c>
      <c r="AM32" s="21">
        <f>B3L315C4</f>
        <v>1.086461033435159E-2</v>
      </c>
      <c r="AN32" s="16" t="s">
        <v>19708</v>
      </c>
      <c r="AO32" s="21">
        <f>B9L225C1*B9L225C18</f>
        <v>18.448108347729001</v>
      </c>
      <c r="AP32" s="16" t="s">
        <v>19246</v>
      </c>
      <c r="AQ32" s="21">
        <f>B3L316C4</f>
        <v>5.4304425261570621E-3</v>
      </c>
      <c r="AR32" s="16" t="s">
        <v>19709</v>
      </c>
      <c r="AS32" s="21">
        <f>B9L225C1*B9L225C20</f>
        <v>9.2208914094146923</v>
      </c>
      <c r="AT32" s="16" t="s">
        <v>19248</v>
      </c>
      <c r="AU32" s="21">
        <f>B3L317C4</f>
        <v>6.0118117597194182E-2</v>
      </c>
      <c r="AV32" s="16" t="s">
        <v>19710</v>
      </c>
      <c r="AW32" s="21">
        <f>B9L225C1*B9L225C22</f>
        <v>102.08056368003572</v>
      </c>
      <c r="AX32" s="16" t="s">
        <v>19250</v>
      </c>
      <c r="AY32" s="21">
        <f>B3L318C4</f>
        <v>1.5570538535024507E-2</v>
      </c>
      <c r="AZ32" s="16" t="s">
        <v>19711</v>
      </c>
      <c r="BA32" s="21">
        <f>B9L225C1*B9L225C24</f>
        <v>26.438774432471615</v>
      </c>
      <c r="BB32" s="16" t="s">
        <v>19252</v>
      </c>
      <c r="BC32" s="21">
        <f>B3L319C4</f>
        <v>1.40743218862798E-2</v>
      </c>
      <c r="BD32" s="16" t="s">
        <v>19712</v>
      </c>
      <c r="BE32" s="21">
        <f>B9L225C1*B9L225C26</f>
        <v>23.898198562903101</v>
      </c>
      <c r="BF32" s="16" t="s">
        <v>19254</v>
      </c>
      <c r="BG32" s="21">
        <f>B3L320C4</f>
        <v>5.3090829833555751E-2</v>
      </c>
      <c r="BH32" s="16" t="s">
        <v>19713</v>
      </c>
      <c r="BI32" s="21">
        <f>B9L225C1*B9L225C28</f>
        <v>90.148229057377662</v>
      </c>
      <c r="BJ32" s="16" t="s">
        <v>19256</v>
      </c>
      <c r="BK32" s="21">
        <f>B3L321C4</f>
        <v>0.12556739896035457</v>
      </c>
      <c r="BL32" s="16" t="s">
        <v>19714</v>
      </c>
      <c r="BM32" s="21">
        <f>B9L225C1*B9L225C30</f>
        <v>213.21344343468206</v>
      </c>
      <c r="BN32" s="16" t="s">
        <v>19258</v>
      </c>
      <c r="BO32" s="21">
        <f>B3L322C4</f>
        <v>4.0021016072891446E-4</v>
      </c>
      <c r="BP32" s="16" t="s">
        <v>19715</v>
      </c>
      <c r="BQ32" s="21">
        <f>B9L225C1*B9L225C32</f>
        <v>0.67955685291769674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5.0771416780342957E-3</v>
      </c>
      <c r="BX32" s="16" t="s">
        <v>19717</v>
      </c>
      <c r="BY32" s="21">
        <f>B9L225C1*B9L225C36</f>
        <v>8.6209865693022341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-213.99496333330171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5.1992891016571516E-3</v>
      </c>
      <c r="L33" s="16" t="s">
        <v>19720</v>
      </c>
      <c r="M33" s="21">
        <f>B9L226C1*B9L226C4</f>
        <v>-1.1126216806683573</v>
      </c>
      <c r="N33" s="16" t="s">
        <v>19232</v>
      </c>
      <c r="O33" s="21">
        <f>B3L309C4</f>
        <v>7.4160915544483896E-2</v>
      </c>
      <c r="P33" s="16" t="s">
        <v>19721</v>
      </c>
      <c r="Q33" s="21">
        <f>B9L226C1*B9L226C6</f>
        <v>-15.870062402705916</v>
      </c>
      <c r="R33" s="16" t="s">
        <v>19234</v>
      </c>
      <c r="S33" s="21">
        <f>B3L310C4</f>
        <v>0.20572349643772747</v>
      </c>
      <c r="T33" s="16" t="s">
        <v>19722</v>
      </c>
      <c r="U33" s="21">
        <f>B9L226C1*B9L226C8</f>
        <v>-44.023792076990112</v>
      </c>
      <c r="V33" s="16" t="s">
        <v>19236</v>
      </c>
      <c r="W33" s="21">
        <f>B3L311C4</f>
        <v>5.5580571851448941E-2</v>
      </c>
      <c r="X33" s="16" t="s">
        <v>19723</v>
      </c>
      <c r="Y33" s="21">
        <f>B9L226C1*B9L226C10</f>
        <v>-11.893962435394757</v>
      </c>
      <c r="Z33" s="16" t="s">
        <v>19238</v>
      </c>
      <c r="AA33" s="21">
        <f>B3L312C4</f>
        <v>0.27225557639303749</v>
      </c>
      <c r="AB33" s="16" t="s">
        <v>19724</v>
      </c>
      <c r="AC33" s="21">
        <f>B9L226C1*B9L226C12</f>
        <v>-58.261322087514984</v>
      </c>
      <c r="AD33" s="16" t="s">
        <v>19240</v>
      </c>
      <c r="AE33" s="21">
        <f>B3L313C4</f>
        <v>2.3503802004205866E-2</v>
      </c>
      <c r="AF33" s="16" t="s">
        <v>19725</v>
      </c>
      <c r="AG33" s="21">
        <f>B9L226C1*B9L226C14</f>
        <v>-5.0296952480832173</v>
      </c>
      <c r="AH33" s="16" t="s">
        <v>19242</v>
      </c>
      <c r="AI33" s="21">
        <f>B3L314C4</f>
        <v>7.3382737155758396E-2</v>
      </c>
      <c r="AJ33" s="16" t="s">
        <v>19726</v>
      </c>
      <c r="AK33" s="21">
        <f>B9L226C1*B9L226C16</f>
        <v>-15.703536146943835</v>
      </c>
      <c r="AL33" s="16" t="s">
        <v>19244</v>
      </c>
      <c r="AM33" s="21">
        <f>B3L315C4</f>
        <v>1.086461033435159E-2</v>
      </c>
      <c r="AN33" s="16" t="s">
        <v>19727</v>
      </c>
      <c r="AO33" s="21">
        <f>B9L226C1*B9L226C18</f>
        <v>-2.3249718901301795</v>
      </c>
      <c r="AP33" s="16" t="s">
        <v>19246</v>
      </c>
      <c r="AQ33" s="21">
        <f>B3L316C4</f>
        <v>5.4304425261570621E-3</v>
      </c>
      <c r="AR33" s="16" t="s">
        <v>19728</v>
      </c>
      <c r="AS33" s="21">
        <f>B9L226C1*B9L226C20</f>
        <v>-1.1620873492685828</v>
      </c>
      <c r="AT33" s="16" t="s">
        <v>19248</v>
      </c>
      <c r="AU33" s="21">
        <f>B3L317C4</f>
        <v>6.0118117597194182E-2</v>
      </c>
      <c r="AV33" s="16" t="s">
        <v>19729</v>
      </c>
      <c r="AW33" s="21">
        <f>B9L226C1*B9L226C22</f>
        <v>-12.86497437087869</v>
      </c>
      <c r="AX33" s="16" t="s">
        <v>19250</v>
      </c>
      <c r="AY33" s="21">
        <f>B3L318C4</f>
        <v>1.5570538535024507E-2</v>
      </c>
      <c r="AZ33" s="16" t="s">
        <v>19730</v>
      </c>
      <c r="BA33" s="21">
        <f>B9L226C1*B9L226C24</f>
        <v>-3.332016822882331</v>
      </c>
      <c r="BB33" s="16" t="s">
        <v>19252</v>
      </c>
      <c r="BC33" s="21">
        <f>B3L319C4</f>
        <v>1.40743218862798E-2</v>
      </c>
      <c r="BD33" s="16" t="s">
        <v>19731</v>
      </c>
      <c r="BE33" s="21">
        <f>B9L226C1*B9L226C26</f>
        <v>-3.0118339959955316</v>
      </c>
      <c r="BF33" s="16" t="s">
        <v>19254</v>
      </c>
      <c r="BG33" s="21">
        <f>B3L320C4</f>
        <v>5.3090829833555751E-2</v>
      </c>
      <c r="BH33" s="16" t="s">
        <v>19732</v>
      </c>
      <c r="BI33" s="21">
        <f>B9L226C1*B9L226C28</f>
        <v>-11.361170183566324</v>
      </c>
      <c r="BJ33" s="16" t="s">
        <v>19256</v>
      </c>
      <c r="BK33" s="21">
        <f>B3L321C4</f>
        <v>0.12556739896035457</v>
      </c>
      <c r="BL33" s="16" t="s">
        <v>19733</v>
      </c>
      <c r="BM33" s="21">
        <f>B9L226C1*B9L226C30</f>
        <v>-26.870790936379144</v>
      </c>
      <c r="BN33" s="16" t="s">
        <v>19258</v>
      </c>
      <c r="BO33" s="21">
        <f>B3L322C4</f>
        <v>4.0021016072891446E-4</v>
      </c>
      <c r="BP33" s="16" t="s">
        <v>19734</v>
      </c>
      <c r="BQ33" s="21">
        <f>B9L226C1*B9L226C32</f>
        <v>-8.5642958670798838E-2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5.0771416780342957E-3</v>
      </c>
      <c r="BX33" s="16" t="s">
        <v>19736</v>
      </c>
      <c r="BY33" s="21">
        <f>B9L226C1*B9L226C36</f>
        <v>-1.0864827472289271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3562.7362398481928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5.9605830481817459E-2</v>
      </c>
      <c r="L8" s="16" t="s">
        <v>19774</v>
      </c>
      <c r="M8" s="21">
        <f>B9L301C1*B9L301C4</f>
        <v>212.35985236381913</v>
      </c>
      <c r="N8" s="16" t="s">
        <v>10904</v>
      </c>
      <c r="O8" s="21">
        <f>B3L327C5</f>
        <v>1.4470441961047264E-3</v>
      </c>
      <c r="P8" s="16" t="s">
        <v>19775</v>
      </c>
      <c r="Q8" s="21">
        <f>B9L301C1*B9L301C6</f>
        <v>5.1554367981243034</v>
      </c>
      <c r="R8" s="16" t="s">
        <v>10913</v>
      </c>
      <c r="S8" s="21">
        <f>B3L328C5</f>
        <v>4.4631061524222151E-2</v>
      </c>
      <c r="T8" s="16" t="s">
        <v>19776</v>
      </c>
      <c r="U8" s="21">
        <f>B9L301C1*B9L301C8</f>
        <v>159.00870031524059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6.4927209701377955E-2</v>
      </c>
      <c r="AB8" s="16" t="s">
        <v>19780</v>
      </c>
      <c r="AC8" s="21">
        <f>B9L301C1*B9L301C12</f>
        <v>231.31852295532241</v>
      </c>
      <c r="AD8" s="16" t="s">
        <v>10922</v>
      </c>
      <c r="AE8" s="21">
        <f>B3L337C5</f>
        <v>6.4927209701377955E-2</v>
      </c>
      <c r="AF8" s="16" t="s">
        <v>19781</v>
      </c>
      <c r="AG8" s="21">
        <f>B9L301C1*B9L301C14</f>
        <v>231.31852295532241</v>
      </c>
      <c r="AH8" s="16" t="s">
        <v>10931</v>
      </c>
      <c r="AI8" s="21">
        <f>B3L331C5</f>
        <v>0.16275157772165669</v>
      </c>
      <c r="AJ8" s="16" t="s">
        <v>19782</v>
      </c>
      <c r="AK8" s="21">
        <f>B9L301C1*B9L301C16</f>
        <v>579.84094404141604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0.13402981526693786</v>
      </c>
      <c r="AV8" s="16" t="s">
        <v>19785</v>
      </c>
      <c r="AW8" s="21">
        <f>B9L301C1*B9L301C22</f>
        <v>477.51288007167807</v>
      </c>
      <c r="AX8" s="16" t="s">
        <v>10967</v>
      </c>
      <c r="AY8" s="21">
        <f>B3L335C5</f>
        <v>1.4336393598542025E-4</v>
      </c>
      <c r="AZ8" s="16" t="s">
        <v>19786</v>
      </c>
      <c r="BA8" s="21">
        <f>B9L301C1*B9L301C24</f>
        <v>0.51076789022253311</v>
      </c>
      <c r="BB8" s="16" t="s">
        <v>10976</v>
      </c>
      <c r="BC8" s="21">
        <f>B3L336C5</f>
        <v>0.53246409717189769</v>
      </c>
      <c r="BD8" s="16" t="s">
        <v>19787</v>
      </c>
      <c r="BE8" s="15">
        <f>B9L301C1*B9L301C26</f>
        <v>1897.0291354123694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345.81875437883048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5.9605830481817459E-2</v>
      </c>
      <c r="L9" s="16" t="s">
        <v>19790</v>
      </c>
      <c r="M9" s="21">
        <f>B9L302C1*B9L302C4</f>
        <v>20.612814050937839</v>
      </c>
      <c r="N9" s="16" t="s">
        <v>10904</v>
      </c>
      <c r="O9" s="21">
        <f>B3L327C5</f>
        <v>1.4470441961047264E-3</v>
      </c>
      <c r="P9" s="16" t="s">
        <v>19791</v>
      </c>
      <c r="Q9" s="21">
        <f>B9L302C1*B9L302C6</f>
        <v>0.50041502142805261</v>
      </c>
      <c r="R9" s="16" t="s">
        <v>10913</v>
      </c>
      <c r="S9" s="21">
        <f>B3L328C5</f>
        <v>4.4631061524222151E-2</v>
      </c>
      <c r="T9" s="16" t="s">
        <v>19792</v>
      </c>
      <c r="U9" s="21">
        <f>B9L302C1*B9L302C8</f>
        <v>15.434258102911452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6.4927209701377955E-2</v>
      </c>
      <c r="AB9" s="16" t="s">
        <v>19794</v>
      </c>
      <c r="AC9" s="21">
        <f>B9L302C1*B9L302C12</f>
        <v>22.453046784223641</v>
      </c>
      <c r="AD9" s="16" t="s">
        <v>10922</v>
      </c>
      <c r="AE9" s="21">
        <f>B3L337C5</f>
        <v>6.4927209701377955E-2</v>
      </c>
      <c r="AF9" s="16" t="s">
        <v>19795</v>
      </c>
      <c r="AG9" s="21">
        <f>B9L302C1*B9L302C14</f>
        <v>22.453046784223641</v>
      </c>
      <c r="AH9" s="16" t="s">
        <v>10931</v>
      </c>
      <c r="AI9" s="21">
        <f>B3L331C5</f>
        <v>0.16275157772165669</v>
      </c>
      <c r="AJ9" s="16" t="s">
        <v>19796</v>
      </c>
      <c r="AK9" s="21">
        <f>B9L302C1*B9L302C16</f>
        <v>56.282547880892729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0.13402981526693786</v>
      </c>
      <c r="AV9" s="16" t="s">
        <v>19799</v>
      </c>
      <c r="AW9" s="21">
        <f>B9L302C1*B9L302C22</f>
        <v>46.350023765237204</v>
      </c>
      <c r="AX9" s="16" t="s">
        <v>10967</v>
      </c>
      <c r="AY9" s="21">
        <f>B3L335C5</f>
        <v>1.4336393598542025E-4</v>
      </c>
      <c r="AZ9" s="16" t="s">
        <v>19800</v>
      </c>
      <c r="BA9" s="21">
        <f>B9L302C1*B9L302C24</f>
        <v>4.9577937765324417E-2</v>
      </c>
      <c r="BB9" s="16" t="s">
        <v>10976</v>
      </c>
      <c r="BC9" s="21">
        <f>B3L336C5</f>
        <v>0.53246409717189769</v>
      </c>
      <c r="BD9" s="16" t="s">
        <v>19801</v>
      </c>
      <c r="BE9" s="21">
        <f>B9L302C1*B9L302C26</f>
        <v>184.1360708354342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5.9605830481817459E-2</v>
      </c>
      <c r="L10" s="16" t="s">
        <v>19804</v>
      </c>
      <c r="M10" s="15">
        <f>B9L303C1*B9L303C4</f>
        <v>0</v>
      </c>
      <c r="N10" s="16" t="s">
        <v>10904</v>
      </c>
      <c r="O10" s="21">
        <f>B3L327C5</f>
        <v>1.4470441961047264E-3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4.4631061524222151E-2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6.4927209701377955E-2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6.4927209701377955E-2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0.16275157772165669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0.13402981526693786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1.4336393598542025E-4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0.53246409717189769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10358.570152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5.9605830481817459E-2</v>
      </c>
      <c r="L11" s="16" t="s">
        <v>19817</v>
      </c>
      <c r="M11" s="21">
        <f>B9L304C1*B9L304C4</f>
        <v>617.43117651412615</v>
      </c>
      <c r="N11" s="16" t="s">
        <v>10904</v>
      </c>
      <c r="O11" s="21">
        <f>B3L327C5</f>
        <v>1.4470441961047264E-3</v>
      </c>
      <c r="P11" s="16" t="s">
        <v>19818</v>
      </c>
      <c r="Q11" s="21">
        <f>B9L304C1*B9L304C6</f>
        <v>14.989308818395253</v>
      </c>
      <c r="R11" s="16" t="s">
        <v>10913</v>
      </c>
      <c r="S11" s="21">
        <f>B3L328C5</f>
        <v>4.4631061524222151E-2</v>
      </c>
      <c r="T11" s="16" t="s">
        <v>19819</v>
      </c>
      <c r="U11" s="21">
        <f>B9L304C1*B9L304C8</f>
        <v>462.31398175688321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6.4927209701377955E-2</v>
      </c>
      <c r="AB11" s="16" t="s">
        <v>19821</v>
      </c>
      <c r="AC11" s="21">
        <f>B9L304C1*B9L304C12</f>
        <v>672.5530564653385</v>
      </c>
      <c r="AD11" s="16" t="s">
        <v>10922</v>
      </c>
      <c r="AE11" s="21">
        <f>B3L337C5</f>
        <v>6.4927209701377955E-2</v>
      </c>
      <c r="AF11" s="16" t="s">
        <v>19822</v>
      </c>
      <c r="AG11" s="21">
        <f>B9L304C1*B9L304C14</f>
        <v>672.5530564653385</v>
      </c>
      <c r="AH11" s="16" t="s">
        <v>10931</v>
      </c>
      <c r="AI11" s="21">
        <f>B3L331C5</f>
        <v>0.16275157772165669</v>
      </c>
      <c r="AJ11" s="16" t="s">
        <v>19823</v>
      </c>
      <c r="AK11" s="15">
        <f>B9L304C1*B9L304C16</f>
        <v>1685.8736351784612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0.13402981526693786</v>
      </c>
      <c r="AV11" s="16" t="s">
        <v>19826</v>
      </c>
      <c r="AW11" s="15">
        <f>B9L304C1*B9L304C22</f>
        <v>1388.3572439021764</v>
      </c>
      <c r="AX11" s="16" t="s">
        <v>10967</v>
      </c>
      <c r="AY11" s="21">
        <f>B3L335C5</f>
        <v>1.4336393598542025E-4</v>
      </c>
      <c r="AZ11" s="16" t="s">
        <v>19827</v>
      </c>
      <c r="BA11" s="21">
        <f>B9L304C1*B9L304C24</f>
        <v>1.4850453881718129</v>
      </c>
      <c r="BB11" s="16" t="s">
        <v>10976</v>
      </c>
      <c r="BC11" s="21">
        <f>B3L336C5</f>
        <v>0.53246409717189769</v>
      </c>
      <c r="BD11" s="16" t="s">
        <v>19828</v>
      </c>
      <c r="BE11" s="15">
        <f>B9L304C1*B9L304C26</f>
        <v>5515.5667039764476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1507.9477536438674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5.9605830481817459E-2</v>
      </c>
      <c r="L12" s="16" t="s">
        <v>19831</v>
      </c>
      <c r="M12" s="21">
        <f>B9L305C1*B9L305C4</f>
        <v>89.882478179133798</v>
      </c>
      <c r="N12" s="16" t="s">
        <v>10904</v>
      </c>
      <c r="O12" s="21">
        <f>B3L327C5</f>
        <v>1.4470441961047264E-3</v>
      </c>
      <c r="P12" s="16" t="s">
        <v>19832</v>
      </c>
      <c r="Q12" s="21">
        <f>B9L305C1*B9L305C6</f>
        <v>2.1820670449395179</v>
      </c>
      <c r="R12" s="16" t="s">
        <v>10913</v>
      </c>
      <c r="S12" s="21">
        <f>B3L328C5</f>
        <v>4.4631061524222151E-2</v>
      </c>
      <c r="T12" s="16" t="s">
        <v>19833</v>
      </c>
      <c r="U12" s="21">
        <f>B9L305C1*B9L305C8</f>
        <v>67.301308968192032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6.4927209701377955E-2</v>
      </c>
      <c r="AB12" s="16" t="s">
        <v>19835</v>
      </c>
      <c r="AC12" s="21">
        <f>B9L305C1*B9L305C12</f>
        <v>97.906840019557194</v>
      </c>
      <c r="AD12" s="16" t="s">
        <v>10922</v>
      </c>
      <c r="AE12" s="21">
        <f>B3L337C5</f>
        <v>6.4927209701377955E-2</v>
      </c>
      <c r="AF12" s="16" t="s">
        <v>19836</v>
      </c>
      <c r="AG12" s="21">
        <f>B9L305C1*B9L305C14</f>
        <v>97.906840019557194</v>
      </c>
      <c r="AH12" s="16" t="s">
        <v>10931</v>
      </c>
      <c r="AI12" s="21">
        <f>B3L331C5</f>
        <v>0.16275157772165669</v>
      </c>
      <c r="AJ12" s="16" t="s">
        <v>19837</v>
      </c>
      <c r="AK12" s="21">
        <f>B9L305C1*B9L305C16</f>
        <v>245.42087602736748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0.13402981526693786</v>
      </c>
      <c r="AV12" s="16" t="s">
        <v>19840</v>
      </c>
      <c r="AW12" s="21">
        <f>B9L305C1*B9L305C22</f>
        <v>202.10995885308145</v>
      </c>
      <c r="AX12" s="16" t="s">
        <v>10967</v>
      </c>
      <c r="AY12" s="21">
        <f>B3L335C5</f>
        <v>1.4336393598542025E-4</v>
      </c>
      <c r="AZ12" s="16" t="s">
        <v>19841</v>
      </c>
      <c r="BA12" s="21">
        <f>B9L305C1*B9L305C24</f>
        <v>0.21618532522275766</v>
      </c>
      <c r="BB12" s="16" t="s">
        <v>10976</v>
      </c>
      <c r="BC12" s="21">
        <f>B3L336C5</f>
        <v>0.53246409717189769</v>
      </c>
      <c r="BD12" s="16" t="s">
        <v>19842</v>
      </c>
      <c r="BE12" s="21">
        <f>B9L305C1*B9L305C26</f>
        <v>802.92803922637302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119.13704847458284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5.9605830481817459E-2</v>
      </c>
      <c r="L13" s="16" t="s">
        <v>19845</v>
      </c>
      <c r="M13" s="21">
        <f>B9L306C1*B9L306C4</f>
        <v>7.1012627154800541</v>
      </c>
      <c r="N13" s="16" t="s">
        <v>10904</v>
      </c>
      <c r="O13" s="21">
        <f>B3L327C5</f>
        <v>1.4470441961047264E-3</v>
      </c>
      <c r="P13" s="16" t="s">
        <v>19846</v>
      </c>
      <c r="Q13" s="21">
        <f>B9L306C1*B9L306C6</f>
        <v>0.17239657453619256</v>
      </c>
      <c r="R13" s="16" t="s">
        <v>10913</v>
      </c>
      <c r="S13" s="21">
        <f>B3L328C5</f>
        <v>4.4631061524222151E-2</v>
      </c>
      <c r="T13" s="16" t="s">
        <v>19847</v>
      </c>
      <c r="U13" s="21">
        <f>B9L306C1*B9L306C8</f>
        <v>5.3172129402833432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6.4927209701377955E-2</v>
      </c>
      <c r="AB13" s="16" t="s">
        <v>19849</v>
      </c>
      <c r="AC13" s="21">
        <f>B9L306C1*B9L306C12</f>
        <v>7.7352361295124705</v>
      </c>
      <c r="AD13" s="16" t="s">
        <v>10922</v>
      </c>
      <c r="AE13" s="21">
        <f>B3L337C5</f>
        <v>6.4927209701377955E-2</v>
      </c>
      <c r="AF13" s="16" t="s">
        <v>19850</v>
      </c>
      <c r="AG13" s="21">
        <f>B9L306C1*B9L306C14</f>
        <v>7.7352361295124705</v>
      </c>
      <c r="AH13" s="16" t="s">
        <v>10931</v>
      </c>
      <c r="AI13" s="21">
        <f>B3L331C5</f>
        <v>0.16275157772165669</v>
      </c>
      <c r="AJ13" s="16" t="s">
        <v>19851</v>
      </c>
      <c r="AK13" s="21">
        <f>B9L306C1*B9L306C16</f>
        <v>19.389742604339851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0.13402981526693786</v>
      </c>
      <c r="AV13" s="16" t="s">
        <v>19854</v>
      </c>
      <c r="AW13" s="21">
        <f>B9L306C1*B9L306C22</f>
        <v>15.96791659849656</v>
      </c>
      <c r="AX13" s="16" t="s">
        <v>10967</v>
      </c>
      <c r="AY13" s="21">
        <f>B3L335C5</f>
        <v>1.4336393598542025E-4</v>
      </c>
      <c r="AZ13" s="16" t="s">
        <v>19855</v>
      </c>
      <c r="BA13" s="21">
        <f>B9L306C1*B9L306C24</f>
        <v>1.7079956191002003E-2</v>
      </c>
      <c r="BB13" s="16" t="s">
        <v>10976</v>
      </c>
      <c r="BC13" s="21">
        <f>B3L336C5</f>
        <v>0.53246409717189769</v>
      </c>
      <c r="BD13" s="16" t="s">
        <v>19856</v>
      </c>
      <c r="BE13" s="21">
        <f>B9L306C1*B9L306C26</f>
        <v>63.436200955743359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108.92022477989453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5.9605830481817459E-2</v>
      </c>
      <c r="L14" s="16" t="s">
        <v>19859</v>
      </c>
      <c r="M14" s="21">
        <f>B9L307C1*B9L307C4</f>
        <v>6.4922804542718469</v>
      </c>
      <c r="N14" s="16" t="s">
        <v>10904</v>
      </c>
      <c r="O14" s="21">
        <f>B3L327C5</f>
        <v>1.4470441961047264E-3</v>
      </c>
      <c r="P14" s="16" t="s">
        <v>19860</v>
      </c>
      <c r="Q14" s="21">
        <f>B9L307C1*B9L307C6</f>
        <v>0.15761237910616857</v>
      </c>
      <c r="R14" s="16" t="s">
        <v>10913</v>
      </c>
      <c r="S14" s="21">
        <f>B3L328C5</f>
        <v>4.4631061524222151E-2</v>
      </c>
      <c r="T14" s="16" t="s">
        <v>19861</v>
      </c>
      <c r="U14" s="21">
        <f>B9L307C1*B9L307C8</f>
        <v>4.8612252533835791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6.4927209701377955E-2</v>
      </c>
      <c r="AB14" s="16" t="s">
        <v>19863</v>
      </c>
      <c r="AC14" s="21">
        <f>B9L307C1*B9L307C12</f>
        <v>7.0718862750054354</v>
      </c>
      <c r="AD14" s="16" t="s">
        <v>10922</v>
      </c>
      <c r="AE14" s="21">
        <f>B3L337C5</f>
        <v>6.4927209701377955E-2</v>
      </c>
      <c r="AF14" s="16" t="s">
        <v>19864</v>
      </c>
      <c r="AG14" s="21">
        <f>B9L307C1*B9L307C14</f>
        <v>7.0718862750054354</v>
      </c>
      <c r="AH14" s="16" t="s">
        <v>10931</v>
      </c>
      <c r="AI14" s="21">
        <f>B3L331C5</f>
        <v>0.16275157772165669</v>
      </c>
      <c r="AJ14" s="16" t="s">
        <v>19865</v>
      </c>
      <c r="AK14" s="21">
        <f>B9L307C1*B9L307C16</f>
        <v>17.726938428725319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0.13402981526693786</v>
      </c>
      <c r="AV14" s="16" t="s">
        <v>19868</v>
      </c>
      <c r="AW14" s="21">
        <f>B9L307C1*B9L307C22</f>
        <v>14.598557606082611</v>
      </c>
      <c r="AX14" s="16" t="s">
        <v>10967</v>
      </c>
      <c r="AY14" s="21">
        <f>B3L335C5</f>
        <v>1.4336393598542025E-4</v>
      </c>
      <c r="AZ14" s="16" t="s">
        <v>19869</v>
      </c>
      <c r="BA14" s="21">
        <f>B9L307C1*B9L307C24</f>
        <v>1.5615232132862382E-2</v>
      </c>
      <c r="BB14" s="16" t="s">
        <v>10976</v>
      </c>
      <c r="BC14" s="21">
        <f>B3L336C5</f>
        <v>0.53246409717189769</v>
      </c>
      <c r="BD14" s="16" t="s">
        <v>19870</v>
      </c>
      <c r="BE14" s="21">
        <f>B9L307C1*B9L307C26</f>
        <v>57.996109151186694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192.52049518599628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5.9605830481817459E-2</v>
      </c>
      <c r="L15" s="16" t="s">
        <v>19873</v>
      </c>
      <c r="M15" s="21">
        <f>B9L308C1*B9L308C4</f>
        <v>11.475344000332049</v>
      </c>
      <c r="N15" s="16" t="s">
        <v>10904</v>
      </c>
      <c r="O15" s="21">
        <f>B3L327C5</f>
        <v>1.4470441961047264E-3</v>
      </c>
      <c r="P15" s="16" t="s">
        <v>19874</v>
      </c>
      <c r="Q15" s="21">
        <f>B9L308C1*B9L308C6</f>
        <v>0.27858566519010386</v>
      </c>
      <c r="R15" s="16" t="s">
        <v>10913</v>
      </c>
      <c r="S15" s="21">
        <f>B3L328C5</f>
        <v>4.4631061524222151E-2</v>
      </c>
      <c r="T15" s="16" t="s">
        <v>19875</v>
      </c>
      <c r="U15" s="21">
        <f>B9L308C1*B9L308C8</f>
        <v>8.5923940653199153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6.4927209701377955E-2</v>
      </c>
      <c r="AB15" s="16" t="s">
        <v>19877</v>
      </c>
      <c r="AC15" s="21">
        <f>B9L308C1*B9L308C12</f>
        <v>12.499818562754307</v>
      </c>
      <c r="AD15" s="16" t="s">
        <v>10922</v>
      </c>
      <c r="AE15" s="21">
        <f>B3L337C5</f>
        <v>6.4927209701377955E-2</v>
      </c>
      <c r="AF15" s="16" t="s">
        <v>19878</v>
      </c>
      <c r="AG15" s="21">
        <f>B9L308C1*B9L308C14</f>
        <v>12.499818562754307</v>
      </c>
      <c r="AH15" s="16" t="s">
        <v>10931</v>
      </c>
      <c r="AI15" s="21">
        <f>B3L331C5</f>
        <v>0.16275157772165669</v>
      </c>
      <c r="AJ15" s="16" t="s">
        <v>19879</v>
      </c>
      <c r="AK15" s="21">
        <f>B9L308C1*B9L308C16</f>
        <v>31.333014335275507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0.13402981526693786</v>
      </c>
      <c r="AV15" s="16" t="s">
        <v>19882</v>
      </c>
      <c r="AW15" s="21">
        <f>B9L308C1*B9L308C22</f>
        <v>25.80348640487848</v>
      </c>
      <c r="AX15" s="16" t="s">
        <v>10967</v>
      </c>
      <c r="AY15" s="21">
        <f>B3L335C5</f>
        <v>1.4336393598542025E-4</v>
      </c>
      <c r="AZ15" s="16" t="s">
        <v>19883</v>
      </c>
      <c r="BA15" s="21">
        <f>B9L308C1*B9L308C24</f>
        <v>2.7600495947726577E-2</v>
      </c>
      <c r="BB15" s="16" t="s">
        <v>10976</v>
      </c>
      <c r="BC15" s="21">
        <f>B3L336C5</f>
        <v>0.53246409717189769</v>
      </c>
      <c r="BD15" s="16" t="s">
        <v>19884</v>
      </c>
      <c r="BE15" s="21">
        <f>B9L308C1*B9L308C26</f>
        <v>102.51025165629818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5.9605830481817459E-2</v>
      </c>
      <c r="L16" s="16" t="s">
        <v>19887</v>
      </c>
      <c r="M16" s="15">
        <f>B9L309C1*B9L309C4</f>
        <v>0</v>
      </c>
      <c r="N16" s="16" t="s">
        <v>10904</v>
      </c>
      <c r="O16" s="21">
        <f>B3L327C5</f>
        <v>1.4470441961047264E-3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4.4631061524222151E-2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6.4927209701377955E-2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6.4927209701377955E-2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0.16275157772165669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0.13402981526693786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1.4336393598542025E-4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0.53246409717189769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5.9605830481817459E-2</v>
      </c>
      <c r="L17" s="16" t="s">
        <v>19901</v>
      </c>
      <c r="M17" s="15">
        <f>B9L310C1*B9L310C4</f>
        <v>0</v>
      </c>
      <c r="N17" s="16" t="s">
        <v>10904</v>
      </c>
      <c r="O17" s="21">
        <f>B3L327C5</f>
        <v>1.4470441961047264E-3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4.4631061524222151E-2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6.4927209701377955E-2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6.4927209701377955E-2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0.16275157772165669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0.13402981526693786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1.4336393598542025E-4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0.53246409717189769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5.9605830481817459E-2</v>
      </c>
      <c r="L18" s="16" t="s">
        <v>19915</v>
      </c>
      <c r="M18" s="15">
        <f>B9L311C1*B9L311C4</f>
        <v>0</v>
      </c>
      <c r="N18" s="16" t="s">
        <v>10904</v>
      </c>
      <c r="O18" s="21">
        <f>B3L327C5</f>
        <v>1.4470441961047264E-3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4.4631061524222151E-2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6.4927209701377955E-2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6.4927209701377955E-2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0.16275157772165669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0.13402981526693786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1.4336393598542025E-4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0.53246409717189769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28.36302459340256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5.9605830481817459E-2</v>
      </c>
      <c r="L19" s="16" t="s">
        <v>19929</v>
      </c>
      <c r="M19" s="21">
        <f>B9L312C1*B9L312C4</f>
        <v>1.6906016358659726</v>
      </c>
      <c r="N19" s="16" t="s">
        <v>10904</v>
      </c>
      <c r="O19" s="21">
        <f>B3L327C5</f>
        <v>1.4470441961047264E-3</v>
      </c>
      <c r="P19" s="16" t="s">
        <v>19930</v>
      </c>
      <c r="Q19" s="21">
        <f>B9L312C1*B9L312C6</f>
        <v>4.1042550121858791E-2</v>
      </c>
      <c r="R19" s="16" t="s">
        <v>10913</v>
      </c>
      <c r="S19" s="21">
        <f>B3L328C5</f>
        <v>4.4631061524222151E-2</v>
      </c>
      <c r="T19" s="16" t="s">
        <v>19931</v>
      </c>
      <c r="U19" s="21">
        <f>B9L312C1*B9L312C8</f>
        <v>1.2658718956411756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6.4927209701377955E-2</v>
      </c>
      <c r="AB19" s="16" t="s">
        <v>19933</v>
      </c>
      <c r="AC19" s="21">
        <f>B9L312C1*B9L312C12</f>
        <v>1.8415320455411883</v>
      </c>
      <c r="AD19" s="16" t="s">
        <v>10922</v>
      </c>
      <c r="AE19" s="21">
        <f>B3L337C5</f>
        <v>6.4927209701377955E-2</v>
      </c>
      <c r="AF19" s="16" t="s">
        <v>19934</v>
      </c>
      <c r="AG19" s="21">
        <f>B9L312C1*B9L312C14</f>
        <v>1.8415320455411883</v>
      </c>
      <c r="AH19" s="16" t="s">
        <v>10931</v>
      </c>
      <c r="AI19" s="21">
        <f>B3L331C5</f>
        <v>0.16275157772165669</v>
      </c>
      <c r="AJ19" s="16" t="s">
        <v>19935</v>
      </c>
      <c r="AK19" s="21">
        <f>B9L312C1*B9L312C16</f>
        <v>4.6161270015344167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0.13402981526693786</v>
      </c>
      <c r="AV19" s="16" t="s">
        <v>19938</v>
      </c>
      <c r="AW19" s="21">
        <f>B9L312C1*B9L312C22</f>
        <v>3.8014909466653606</v>
      </c>
      <c r="AX19" s="16" t="s">
        <v>10967</v>
      </c>
      <c r="AY19" s="21">
        <f>B3L335C5</f>
        <v>1.4336393598542025E-4</v>
      </c>
      <c r="AZ19" s="16" t="s">
        <v>19939</v>
      </c>
      <c r="BA19" s="21">
        <f>B9L312C1*B9L312C24</f>
        <v>4.0662348421614649E-3</v>
      </c>
      <c r="BB19" s="16" t="s">
        <v>10976</v>
      </c>
      <c r="BC19" s="21">
        <f>B3L336C5</f>
        <v>0.53246409717189769</v>
      </c>
      <c r="BD19" s="16" t="s">
        <v>19940</v>
      </c>
      <c r="BE19" s="21">
        <f>B9L312C1*B9L312C26</f>
        <v>15.102292283190424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782.77249112462084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5.9605830481817459E-2</v>
      </c>
      <c r="L20" s="16" t="s">
        <v>19943</v>
      </c>
      <c r="M20" s="21">
        <f>B9L313C1*B9L313C4</f>
        <v>46.657804411804115</v>
      </c>
      <c r="N20" s="16" t="s">
        <v>10904</v>
      </c>
      <c r="O20" s="21">
        <f>B3L327C5</f>
        <v>1.4470441961047264E-3</v>
      </c>
      <c r="P20" s="16" t="s">
        <v>19944</v>
      </c>
      <c r="Q20" s="21">
        <f>B9L313C1*B9L313C6</f>
        <v>1.1327063901523211</v>
      </c>
      <c r="R20" s="16" t="s">
        <v>10913</v>
      </c>
      <c r="S20" s="21">
        <f>B3L328C5</f>
        <v>4.4631061524222151E-2</v>
      </c>
      <c r="T20" s="16" t="s">
        <v>19945</v>
      </c>
      <c r="U20" s="21">
        <f>B9L313C1*B9L313C8</f>
        <v>34.935967210851594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6.4927209701377955E-2</v>
      </c>
      <c r="AB20" s="16" t="s">
        <v>19947</v>
      </c>
      <c r="AC20" s="21">
        <f>B9L313C1*B9L313C12</f>
        <v>50.823233679718271</v>
      </c>
      <c r="AD20" s="16" t="s">
        <v>10922</v>
      </c>
      <c r="AE20" s="21">
        <f>B3L337C5</f>
        <v>6.4927209701377955E-2</v>
      </c>
      <c r="AF20" s="16" t="s">
        <v>19948</v>
      </c>
      <c r="AG20" s="21">
        <f>B9L313C1*B9L313C14</f>
        <v>50.823233679718271</v>
      </c>
      <c r="AH20" s="16" t="s">
        <v>10931</v>
      </c>
      <c r="AI20" s="21">
        <f>B3L331C5</f>
        <v>0.16275157772165669</v>
      </c>
      <c r="AJ20" s="16" t="s">
        <v>19949</v>
      </c>
      <c r="AK20" s="21">
        <f>B9L313C1*B9L313C16</f>
        <v>127.39745792764354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0.13402981526693786</v>
      </c>
      <c r="AV20" s="16" t="s">
        <v>19952</v>
      </c>
      <c r="AW20" s="21">
        <f>B9L313C1*B9L313C22</f>
        <v>104.91485238147368</v>
      </c>
      <c r="AX20" s="16" t="s">
        <v>10967</v>
      </c>
      <c r="AY20" s="21">
        <f>B3L335C5</f>
        <v>1.4336393598542025E-4</v>
      </c>
      <c r="AZ20" s="16" t="s">
        <v>19953</v>
      </c>
      <c r="BA20" s="21">
        <f>B9L313C1*B9L313C24</f>
        <v>0.11222134530873808</v>
      </c>
      <c r="BB20" s="16" t="s">
        <v>10976</v>
      </c>
      <c r="BC20" s="21">
        <f>B3L336C5</f>
        <v>0.53246409717189769</v>
      </c>
      <c r="BD20" s="16" t="s">
        <v>19954</v>
      </c>
      <c r="BE20" s="21">
        <f>B9L313C1*B9L313C26</f>
        <v>416.79824777766851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459.18778641294148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5.9605830481817459E-2</v>
      </c>
      <c r="L21" s="16" t="s">
        <v>19957</v>
      </c>
      <c r="M21" s="21">
        <f>B9L314C1*B9L314C4</f>
        <v>27.370269356250791</v>
      </c>
      <c r="N21" s="16" t="s">
        <v>10904</v>
      </c>
      <c r="O21" s="21">
        <f>B3L327C5</f>
        <v>1.4470441961047264E-3</v>
      </c>
      <c r="P21" s="16" t="s">
        <v>19958</v>
      </c>
      <c r="Q21" s="21">
        <f>B9L314C1*B9L314C6</f>
        <v>0.66446502125102369</v>
      </c>
      <c r="R21" s="16" t="s">
        <v>10913</v>
      </c>
      <c r="S21" s="21">
        <f>B3L328C5</f>
        <v>4.4631061524222151E-2</v>
      </c>
      <c r="T21" s="16" t="s">
        <v>19959</v>
      </c>
      <c r="U21" s="21">
        <f>B9L314C1*B9L314C8</f>
        <v>20.494038346567372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6.4927209701377955E-2</v>
      </c>
      <c r="AB21" s="16" t="s">
        <v>19961</v>
      </c>
      <c r="AC21" s="21">
        <f>B9L314C1*B9L314C12</f>
        <v>29.813781700744602</v>
      </c>
      <c r="AD21" s="16" t="s">
        <v>10922</v>
      </c>
      <c r="AE21" s="21">
        <f>B3L337C5</f>
        <v>6.4927209701377955E-2</v>
      </c>
      <c r="AF21" s="16" t="s">
        <v>19962</v>
      </c>
      <c r="AG21" s="21">
        <f>B9L314C1*B9L314C14</f>
        <v>29.813781700744602</v>
      </c>
      <c r="AH21" s="16" t="s">
        <v>10931</v>
      </c>
      <c r="AI21" s="21">
        <f>B3L331C5</f>
        <v>0.16275157772165669</v>
      </c>
      <c r="AJ21" s="16" t="s">
        <v>19963</v>
      </c>
      <c r="AK21" s="21">
        <f>B9L314C1*B9L314C16</f>
        <v>74.73353670922134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0.13402981526693786</v>
      </c>
      <c r="AV21" s="16" t="s">
        <v>19966</v>
      </c>
      <c r="AW21" s="21">
        <f>B9L314C1*B9L314C22</f>
        <v>61.544854185760663</v>
      </c>
      <c r="AX21" s="16" t="s">
        <v>10967</v>
      </c>
      <c r="AY21" s="21">
        <f>B3L335C5</f>
        <v>1.4336393598542025E-4</v>
      </c>
      <c r="AZ21" s="16" t="s">
        <v>19967</v>
      </c>
      <c r="BA21" s="21">
        <f>B9L314C1*B9L314C24</f>
        <v>6.5830968416591765E-2</v>
      </c>
      <c r="BB21" s="16" t="s">
        <v>10976</v>
      </c>
      <c r="BC21" s="21">
        <f>B3L336C5</f>
        <v>0.53246409717189769</v>
      </c>
      <c r="BD21" s="16" t="s">
        <v>19968</v>
      </c>
      <c r="BE21" s="21">
        <f>B9L314C1*B9L314C26</f>
        <v>244.50101012472908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3333.3737799999999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5.9605830481817459E-2</v>
      </c>
      <c r="L22" s="16" t="s">
        <v>19971</v>
      </c>
      <c r="M22" s="21">
        <f>B9L315C1*B9L315C4</f>
        <v>198.68851246321509</v>
      </c>
      <c r="N22" s="16" t="s">
        <v>10904</v>
      </c>
      <c r="O22" s="21">
        <f>B3L327C5</f>
        <v>1.4470441961047264E-3</v>
      </c>
      <c r="P22" s="16" t="s">
        <v>19972</v>
      </c>
      <c r="Q22" s="21">
        <f>B9L315C1*B9L315C6</f>
        <v>4.8235391817966731</v>
      </c>
      <c r="R22" s="16" t="s">
        <v>10913</v>
      </c>
      <c r="S22" s="21">
        <f>B3L328C5</f>
        <v>4.4631061524222151E-2</v>
      </c>
      <c r="T22" s="16" t="s">
        <v>19973</v>
      </c>
      <c r="U22" s="21">
        <f>B9L315C1*B9L315C8</f>
        <v>148.77201025840895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6.4927209701377955E-2</v>
      </c>
      <c r="AB22" s="16" t="s">
        <v>19975</v>
      </c>
      <c r="AC22" s="21">
        <f>B9L315C1*B9L315C12</f>
        <v>216.4266584271349</v>
      </c>
      <c r="AD22" s="16" t="s">
        <v>10922</v>
      </c>
      <c r="AE22" s="21">
        <f>B3L337C5</f>
        <v>6.4927209701377955E-2</v>
      </c>
      <c r="AF22" s="16" t="s">
        <v>19976</v>
      </c>
      <c r="AG22" s="21">
        <f>B9L315C1*B9L315C14</f>
        <v>216.4266584271349</v>
      </c>
      <c r="AH22" s="16" t="s">
        <v>10931</v>
      </c>
      <c r="AI22" s="21">
        <f>B3L331C5</f>
        <v>0.16275157772165669</v>
      </c>
      <c r="AJ22" s="16" t="s">
        <v>19977</v>
      </c>
      <c r="AK22" s="21">
        <f>B9L315C1*B9L315C16</f>
        <v>542.51184183100247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0.13402981526693786</v>
      </c>
      <c r="AV22" s="16" t="s">
        <v>19980</v>
      </c>
      <c r="AW22" s="21">
        <f>B9L315C1*B9L315C22</f>
        <v>446.77147194905433</v>
      </c>
      <c r="AX22" s="16" t="s">
        <v>10967</v>
      </c>
      <c r="AY22" s="21">
        <f>B3L335C5</f>
        <v>1.4336393598542025E-4</v>
      </c>
      <c r="AZ22" s="16" t="s">
        <v>19981</v>
      </c>
      <c r="BA22" s="21">
        <f>B9L315C1*B9L315C24</f>
        <v>0.47788558521139829</v>
      </c>
      <c r="BB22" s="16" t="s">
        <v>10976</v>
      </c>
      <c r="BC22" s="21">
        <f>B3L336C5</f>
        <v>0.53246409717189769</v>
      </c>
      <c r="BD22" s="16" t="s">
        <v>19982</v>
      </c>
      <c r="BE22" s="15">
        <f>B9L315C1*B9L315C26</f>
        <v>1774.9018603041759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97.391360000000006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5.9605830481817459E-2</v>
      </c>
      <c r="L23" s="16" t="s">
        <v>19984</v>
      </c>
      <c r="M23" s="21">
        <f>B9L316C1*B9L316C4</f>
        <v>5.805092894553658</v>
      </c>
      <c r="N23" s="16" t="s">
        <v>10904</v>
      </c>
      <c r="O23" s="21">
        <f>B3L327C5</f>
        <v>1.4470441961047264E-3</v>
      </c>
      <c r="P23" s="16" t="s">
        <v>19985</v>
      </c>
      <c r="Q23" s="21">
        <f>B9L316C1*B9L316C6</f>
        <v>0.14092960223874601</v>
      </c>
      <c r="R23" s="16" t="s">
        <v>10913</v>
      </c>
      <c r="S23" s="21">
        <f>B3L328C5</f>
        <v>4.4631061524222151E-2</v>
      </c>
      <c r="T23" s="16" t="s">
        <v>19986</v>
      </c>
      <c r="U23" s="21">
        <f>B9L316C1*B9L316C8</f>
        <v>4.3466797800876682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6.4927209701377955E-2</v>
      </c>
      <c r="AB23" s="16" t="s">
        <v>19988</v>
      </c>
      <c r="AC23" s="21">
        <f>B9L316C1*B9L316C12</f>
        <v>6.3233492538223937</v>
      </c>
      <c r="AD23" s="16" t="s">
        <v>10922</v>
      </c>
      <c r="AE23" s="21">
        <f>B3L337C5</f>
        <v>6.4927209701377955E-2</v>
      </c>
      <c r="AF23" s="16" t="s">
        <v>19989</v>
      </c>
      <c r="AG23" s="21">
        <f>B9L316C1*B9L316C14</f>
        <v>6.3233492538223937</v>
      </c>
      <c r="AH23" s="16" t="s">
        <v>10931</v>
      </c>
      <c r="AI23" s="21">
        <f>B3L331C5</f>
        <v>0.16275157772165669</v>
      </c>
      <c r="AJ23" s="16" t="s">
        <v>19990</v>
      </c>
      <c r="AK23" s="21">
        <f>B9L316C1*B9L316C16</f>
        <v>15.850597496457848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0.13402981526693786</v>
      </c>
      <c r="AV23" s="16" t="s">
        <v>19993</v>
      </c>
      <c r="AW23" s="21">
        <f>B9L316C1*B9L316C22</f>
        <v>13.053345989395842</v>
      </c>
      <c r="AX23" s="16" t="s">
        <v>10967</v>
      </c>
      <c r="AY23" s="21">
        <f>B3L335C5</f>
        <v>1.4336393598542025E-4</v>
      </c>
      <c r="AZ23" s="16" t="s">
        <v>19994</v>
      </c>
      <c r="BA23" s="21">
        <f>B9L316C1*B9L316C24</f>
        <v>1.3962408700573019E-2</v>
      </c>
      <c r="BB23" s="16" t="s">
        <v>10976</v>
      </c>
      <c r="BC23" s="21">
        <f>B3L336C5</f>
        <v>0.53246409717189769</v>
      </c>
      <c r="BD23" s="16" t="s">
        <v>19995</v>
      </c>
      <c r="BE23" s="21">
        <f>B9L316C1*B9L316C26</f>
        <v>51.857402574743276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22094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5.9605830481817459E-2</v>
      </c>
      <c r="L24" s="16" t="s">
        <v>19998</v>
      </c>
      <c r="M24" s="15">
        <f>B9L317C1*B9L317C4</f>
        <v>1316.9312186652749</v>
      </c>
      <c r="N24" s="16" t="s">
        <v>10904</v>
      </c>
      <c r="O24" s="21">
        <f>B3L327C5</f>
        <v>1.4470441961047264E-3</v>
      </c>
      <c r="P24" s="16" t="s">
        <v>19999</v>
      </c>
      <c r="Q24" s="21">
        <f>B9L317C1*B9L317C6</f>
        <v>31.970994468737825</v>
      </c>
      <c r="R24" s="16" t="s">
        <v>10913</v>
      </c>
      <c r="S24" s="21">
        <f>B3L328C5</f>
        <v>4.4631061524222151E-2</v>
      </c>
      <c r="T24" s="16" t="s">
        <v>20000</v>
      </c>
      <c r="U24" s="21">
        <f>B9L317C1*B9L317C8</f>
        <v>986.07867331616421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6.4927209701377955E-2</v>
      </c>
      <c r="AB24" s="16" t="s">
        <v>20002</v>
      </c>
      <c r="AC24" s="15">
        <f>B9L317C1*B9L317C12</f>
        <v>1434.5017711422445</v>
      </c>
      <c r="AD24" s="16" t="s">
        <v>10922</v>
      </c>
      <c r="AE24" s="21">
        <f>B3L337C5</f>
        <v>6.4927209701377955E-2</v>
      </c>
      <c r="AF24" s="16" t="s">
        <v>20003</v>
      </c>
      <c r="AG24" s="15">
        <f>B9L317C1*B9L317C14</f>
        <v>1434.5017711422445</v>
      </c>
      <c r="AH24" s="16" t="s">
        <v>10931</v>
      </c>
      <c r="AI24" s="21">
        <f>B3L331C5</f>
        <v>0.16275157772165669</v>
      </c>
      <c r="AJ24" s="16" t="s">
        <v>20004</v>
      </c>
      <c r="AK24" s="15">
        <f>B9L317C1*B9L317C16</f>
        <v>3595.8333581822831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0.13402981526693786</v>
      </c>
      <c r="AV24" s="16" t="s">
        <v>20007</v>
      </c>
      <c r="AW24" s="15">
        <f>B9L317C1*B9L317C22</f>
        <v>2961.2547385077251</v>
      </c>
      <c r="AX24" s="16" t="s">
        <v>10967</v>
      </c>
      <c r="AY24" s="21">
        <f>B3L335C5</f>
        <v>1.4336393598542025E-4</v>
      </c>
      <c r="AZ24" s="16" t="s">
        <v>20008</v>
      </c>
      <c r="BA24" s="21">
        <f>B9L317C1*B9L317C24</f>
        <v>3.1674828016618748</v>
      </c>
      <c r="BB24" s="16" t="s">
        <v>10976</v>
      </c>
      <c r="BC24" s="21">
        <f>B3L336C5</f>
        <v>0.53246409717189769</v>
      </c>
      <c r="BD24" s="16" t="s">
        <v>20009</v>
      </c>
      <c r="BE24" s="15">
        <f>B9L317C1*B9L317C26</f>
        <v>11764.261762915907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9598.206673333334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5.9605830481817459E-2</v>
      </c>
      <c r="L25" s="16" t="s">
        <v>20012</v>
      </c>
      <c r="M25" s="21">
        <f>B9L318C1*B9L318C4</f>
        <v>572.10907990015585</v>
      </c>
      <c r="N25" s="16" t="s">
        <v>10904</v>
      </c>
      <c r="O25" s="21">
        <f>B3L327C5</f>
        <v>1.4470441961047264E-3</v>
      </c>
      <c r="P25" s="16" t="s">
        <v>20013</v>
      </c>
      <c r="Q25" s="21">
        <f>B9L318C1*B9L318C6</f>
        <v>13.889029259660655</v>
      </c>
      <c r="R25" s="16" t="s">
        <v>10913</v>
      </c>
      <c r="S25" s="21">
        <f>B3L328C5</f>
        <v>4.4631061524222151E-2</v>
      </c>
      <c r="T25" s="16" t="s">
        <v>20014</v>
      </c>
      <c r="U25" s="21">
        <f>B9L318C1*B9L318C8</f>
        <v>428.37815255973965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6.4927209701377955E-2</v>
      </c>
      <c r="AB25" s="16" t="s">
        <v>20016</v>
      </c>
      <c r="AC25" s="21">
        <f>B9L318C1*B9L318C12</f>
        <v>623.1847774366787</v>
      </c>
      <c r="AD25" s="16" t="s">
        <v>10922</v>
      </c>
      <c r="AE25" s="21">
        <f>B3L337C5</f>
        <v>6.4927209701377955E-2</v>
      </c>
      <c r="AF25" s="16" t="s">
        <v>20017</v>
      </c>
      <c r="AG25" s="21">
        <f>B9L318C1*B9L318C14</f>
        <v>623.1847774366787</v>
      </c>
      <c r="AH25" s="16" t="s">
        <v>10931</v>
      </c>
      <c r="AI25" s="21">
        <f>B3L331C5</f>
        <v>0.16275157772165669</v>
      </c>
      <c r="AJ25" s="16" t="s">
        <v>20018</v>
      </c>
      <c r="AK25" s="15">
        <f>B9L318C1*B9L318C16</f>
        <v>1562.1232793835341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0.13402981526693786</v>
      </c>
      <c r="AV25" s="16" t="s">
        <v>20021</v>
      </c>
      <c r="AW25" s="15">
        <f>B9L318C1*B9L318C22</f>
        <v>1286.4458673207569</v>
      </c>
      <c r="AX25" s="16" t="s">
        <v>10967</v>
      </c>
      <c r="AY25" s="21">
        <f>B3L335C5</f>
        <v>1.4336393598542025E-4</v>
      </c>
      <c r="AZ25" s="16" t="s">
        <v>20022</v>
      </c>
      <c r="BA25" s="21">
        <f>B9L318C1*B9L318C24</f>
        <v>1.3760366870905936</v>
      </c>
      <c r="BB25" s="16" t="s">
        <v>10976</v>
      </c>
      <c r="BC25" s="21">
        <f>B3L336C5</f>
        <v>0.53246409717189769</v>
      </c>
      <c r="BD25" s="16" t="s">
        <v>20023</v>
      </c>
      <c r="BE25" s="15">
        <f>B9L318C1*B9L318C26</f>
        <v>5110.7004507857173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153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5.9605830481817459E-2</v>
      </c>
      <c r="L26" s="16" t="s">
        <v>20026</v>
      </c>
      <c r="M26" s="21">
        <f>B9L319C1*B9L319C4</f>
        <v>9.1196920637180714</v>
      </c>
      <c r="N26" s="16" t="s">
        <v>10904</v>
      </c>
      <c r="O26" s="21">
        <f>B3L327C5</f>
        <v>1.4470441961047264E-3</v>
      </c>
      <c r="P26" s="16" t="s">
        <v>20027</v>
      </c>
      <c r="Q26" s="21">
        <f>B9L319C1*B9L319C6</f>
        <v>0.22139776200402314</v>
      </c>
      <c r="R26" s="16" t="s">
        <v>10913</v>
      </c>
      <c r="S26" s="21">
        <f>B3L328C5</f>
        <v>4.4631061524222151E-2</v>
      </c>
      <c r="T26" s="16" t="s">
        <v>20028</v>
      </c>
      <c r="U26" s="21">
        <f>B9L319C1*B9L319C8</f>
        <v>6.8285524132059896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6.4927209701377955E-2</v>
      </c>
      <c r="AB26" s="16" t="s">
        <v>20030</v>
      </c>
      <c r="AC26" s="21">
        <f>B9L319C1*B9L319C12</f>
        <v>9.9338630843108273</v>
      </c>
      <c r="AD26" s="16" t="s">
        <v>10922</v>
      </c>
      <c r="AE26" s="21">
        <f>B3L337C5</f>
        <v>6.4927209701377955E-2</v>
      </c>
      <c r="AF26" s="16" t="s">
        <v>20031</v>
      </c>
      <c r="AG26" s="21">
        <f>B9L319C1*B9L319C14</f>
        <v>9.9338630843108273</v>
      </c>
      <c r="AH26" s="16" t="s">
        <v>10931</v>
      </c>
      <c r="AI26" s="21">
        <f>B3L331C5</f>
        <v>0.16275157772165669</v>
      </c>
      <c r="AJ26" s="16" t="s">
        <v>20032</v>
      </c>
      <c r="AK26" s="21">
        <f>B9L319C1*B9L319C16</f>
        <v>24.900991391413474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0.13402981526693786</v>
      </c>
      <c r="AV26" s="16" t="s">
        <v>20035</v>
      </c>
      <c r="AW26" s="21">
        <f>B9L319C1*B9L319C22</f>
        <v>20.50656173584149</v>
      </c>
      <c r="AX26" s="16" t="s">
        <v>10967</v>
      </c>
      <c r="AY26" s="21">
        <f>B3L335C5</f>
        <v>1.4336393598542025E-4</v>
      </c>
      <c r="AZ26" s="16" t="s">
        <v>20036</v>
      </c>
      <c r="BA26" s="21">
        <f>B9L319C1*B9L319C24</f>
        <v>2.1934682205769298E-2</v>
      </c>
      <c r="BB26" s="16" t="s">
        <v>10976</v>
      </c>
      <c r="BC26" s="21">
        <f>B3L336C5</f>
        <v>0.53246409717189769</v>
      </c>
      <c r="BD26" s="16" t="s">
        <v>20037</v>
      </c>
      <c r="BE26" s="21">
        <f>B9L319C1*B9L319C26</f>
        <v>81.467006867300341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5.9605830481817459E-2</v>
      </c>
      <c r="L27" s="16" t="s">
        <v>20040</v>
      </c>
      <c r="M27" s="15">
        <f>B9L320C1*B9L320C4</f>
        <v>0</v>
      </c>
      <c r="N27" s="16" t="s">
        <v>10904</v>
      </c>
      <c r="O27" s="21">
        <f>B3L327C5</f>
        <v>1.4470441961047264E-3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4.4631061524222151E-2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6.4927209701377955E-2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6.4927209701377955E-2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0.16275157772165669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0.13402981526693786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1.4336393598542025E-4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0.53246409717189769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5.9605830481817459E-2</v>
      </c>
      <c r="L28" s="16" t="s">
        <v>20054</v>
      </c>
      <c r="M28" s="15">
        <f>B9L321C1*B9L321C4</f>
        <v>0</v>
      </c>
      <c r="N28" s="16" t="s">
        <v>10904</v>
      </c>
      <c r="O28" s="21">
        <f>B3L327C5</f>
        <v>1.4470441961047264E-3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4.4631061524222151E-2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6.4927209701377955E-2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6.4927209701377955E-2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0.16275157772165669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0.13402981526693786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1.4336393598542025E-4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0.53246409717189769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105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5.9605830481817459E-2</v>
      </c>
      <c r="L29" s="16" t="s">
        <v>20068</v>
      </c>
      <c r="M29" s="21">
        <f>B9L322C1*B9L322C4</f>
        <v>6.2586122005908331</v>
      </c>
      <c r="N29" s="16" t="s">
        <v>10904</v>
      </c>
      <c r="O29" s="21">
        <f>B3L327C5</f>
        <v>1.4470441961047264E-3</v>
      </c>
      <c r="P29" s="16" t="s">
        <v>20069</v>
      </c>
      <c r="Q29" s="21">
        <f>B9L322C1*B9L322C6</f>
        <v>0.15193964059099627</v>
      </c>
      <c r="R29" s="16" t="s">
        <v>10913</v>
      </c>
      <c r="S29" s="21">
        <f>B3L328C5</f>
        <v>4.4631061524222151E-2</v>
      </c>
      <c r="T29" s="16" t="s">
        <v>20070</v>
      </c>
      <c r="U29" s="21">
        <f>B9L322C1*B9L322C8</f>
        <v>4.6862614600433261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6.4927209701377955E-2</v>
      </c>
      <c r="AB29" s="16" t="s">
        <v>20072</v>
      </c>
      <c r="AC29" s="21">
        <f>B9L322C1*B9L322C12</f>
        <v>6.8173570186446852</v>
      </c>
      <c r="AD29" s="16" t="s">
        <v>10922</v>
      </c>
      <c r="AE29" s="21">
        <f>B3L337C5</f>
        <v>6.4927209701377955E-2</v>
      </c>
      <c r="AF29" s="16" t="s">
        <v>20073</v>
      </c>
      <c r="AG29" s="21">
        <f>B9L322C1*B9L322C14</f>
        <v>6.8173570186446852</v>
      </c>
      <c r="AH29" s="16" t="s">
        <v>10931</v>
      </c>
      <c r="AI29" s="21">
        <f>B3L331C5</f>
        <v>0.16275157772165669</v>
      </c>
      <c r="AJ29" s="16" t="s">
        <v>20074</v>
      </c>
      <c r="AK29" s="21">
        <f>B9L322C1*B9L322C16</f>
        <v>17.088915660773953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0.13402981526693786</v>
      </c>
      <c r="AV29" s="16" t="s">
        <v>20077</v>
      </c>
      <c r="AW29" s="21">
        <f>B9L322C1*B9L322C22</f>
        <v>14.073130603028474</v>
      </c>
      <c r="AX29" s="16" t="s">
        <v>10967</v>
      </c>
      <c r="AY29" s="21">
        <f>B3L335C5</f>
        <v>1.4336393598542025E-4</v>
      </c>
      <c r="AZ29" s="16" t="s">
        <v>20078</v>
      </c>
      <c r="BA29" s="21">
        <f>B9L322C1*B9L322C24</f>
        <v>1.5053213278469126E-2</v>
      </c>
      <c r="BB29" s="16" t="s">
        <v>10976</v>
      </c>
      <c r="BC29" s="21">
        <f>B3L336C5</f>
        <v>0.53246409717189769</v>
      </c>
      <c r="BD29" s="16" t="s">
        <v>20079</v>
      </c>
      <c r="BE29" s="21">
        <f>B9L322C1*B9L322C26</f>
        <v>55.908730203049259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116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5.9605830481817459E-2</v>
      </c>
      <c r="L30" s="16" t="s">
        <v>20082</v>
      </c>
      <c r="M30" s="21">
        <f>B9L323C1*B9L323C4</f>
        <v>6.9142763358908255</v>
      </c>
      <c r="N30" s="16" t="s">
        <v>10904</v>
      </c>
      <c r="O30" s="21">
        <f>B3L327C5</f>
        <v>1.4470441961047264E-3</v>
      </c>
      <c r="P30" s="16" t="s">
        <v>20083</v>
      </c>
      <c r="Q30" s="21">
        <f>B9L323C1*B9L323C6</f>
        <v>0.16785712674814826</v>
      </c>
      <c r="R30" s="16" t="s">
        <v>10913</v>
      </c>
      <c r="S30" s="21">
        <f>B3L328C5</f>
        <v>4.4631061524222151E-2</v>
      </c>
      <c r="T30" s="16" t="s">
        <v>20084</v>
      </c>
      <c r="U30" s="21">
        <f>B9L323C1*B9L323C8</f>
        <v>5.1772031368097693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6.4927209701377955E-2</v>
      </c>
      <c r="AB30" s="16" t="s">
        <v>20086</v>
      </c>
      <c r="AC30" s="21">
        <f>B9L323C1*B9L323C12</f>
        <v>7.5315563253598432</v>
      </c>
      <c r="AD30" s="16" t="s">
        <v>10922</v>
      </c>
      <c r="AE30" s="21">
        <f>B3L337C5</f>
        <v>6.4927209701377955E-2</v>
      </c>
      <c r="AF30" s="16" t="s">
        <v>20087</v>
      </c>
      <c r="AG30" s="21">
        <f>B9L323C1*B9L323C14</f>
        <v>7.5315563253598432</v>
      </c>
      <c r="AH30" s="16" t="s">
        <v>10931</v>
      </c>
      <c r="AI30" s="21">
        <f>B3L331C5</f>
        <v>0.16275157772165669</v>
      </c>
      <c r="AJ30" s="16" t="s">
        <v>20088</v>
      </c>
      <c r="AK30" s="21">
        <f>B9L323C1*B9L323C16</f>
        <v>18.879183015712176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0.13402981526693786</v>
      </c>
      <c r="AV30" s="16" t="s">
        <v>20091</v>
      </c>
      <c r="AW30" s="21">
        <f>B9L323C1*B9L323C22</f>
        <v>15.547458570964791</v>
      </c>
      <c r="AX30" s="16" t="s">
        <v>10967</v>
      </c>
      <c r="AY30" s="21">
        <f>B3L335C5</f>
        <v>1.4336393598542025E-4</v>
      </c>
      <c r="AZ30" s="16" t="s">
        <v>20092</v>
      </c>
      <c r="BA30" s="21">
        <f>B9L323C1*B9L323C24</f>
        <v>1.663021657430875E-2</v>
      </c>
      <c r="BB30" s="16" t="s">
        <v>10976</v>
      </c>
      <c r="BC30" s="21">
        <f>B3L336C5</f>
        <v>0.53246409717189769</v>
      </c>
      <c r="BD30" s="16" t="s">
        <v>20093</v>
      </c>
      <c r="BE30" s="21">
        <f>B9L323C1*B9L323C26</f>
        <v>61.765835271940134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5.9605830481817459E-2</v>
      </c>
      <c r="L31" s="16" t="s">
        <v>20096</v>
      </c>
      <c r="M31" s="15">
        <f>B9L324C1*B9L324C4</f>
        <v>0</v>
      </c>
      <c r="N31" s="16" t="s">
        <v>10904</v>
      </c>
      <c r="O31" s="21">
        <f>B3L327C5</f>
        <v>1.4470441961047264E-3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4.4631061524222151E-2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6.4927209701377955E-2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6.4927209701377955E-2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0.16275157772165669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0.13402981526693786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1.4336393598542025E-4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0.53246409717189769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184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5.9605830481817459E-2</v>
      </c>
      <c r="L32" s="16" t="s">
        <v>20110</v>
      </c>
      <c r="M32" s="21">
        <f>B9L325C1*B9L325C4</f>
        <v>10.967472808654412</v>
      </c>
      <c r="N32" s="16" t="s">
        <v>10904</v>
      </c>
      <c r="O32" s="21">
        <f>B3L327C5</f>
        <v>1.4470441961047264E-3</v>
      </c>
      <c r="P32" s="16" t="s">
        <v>20111</v>
      </c>
      <c r="Q32" s="21">
        <f>B9L325C1*B9L325C6</f>
        <v>0.26625613208326965</v>
      </c>
      <c r="R32" s="16" t="s">
        <v>10913</v>
      </c>
      <c r="S32" s="21">
        <f>B3L328C5</f>
        <v>4.4631061524222151E-2</v>
      </c>
      <c r="T32" s="16" t="s">
        <v>20112</v>
      </c>
      <c r="U32" s="21">
        <f>B9L325C1*B9L325C8</f>
        <v>8.212115320456876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6.4927209701377955E-2</v>
      </c>
      <c r="AB32" s="16" t="s">
        <v>20114</v>
      </c>
      <c r="AC32" s="21">
        <f>B9L325C1*B9L325C12</f>
        <v>11.946606585053544</v>
      </c>
      <c r="AD32" s="16" t="s">
        <v>10922</v>
      </c>
      <c r="AE32" s="21">
        <f>B3L337C5</f>
        <v>6.4927209701377955E-2</v>
      </c>
      <c r="AF32" s="16" t="s">
        <v>20115</v>
      </c>
      <c r="AG32" s="21">
        <f>B9L325C1*B9L325C14</f>
        <v>11.946606585053544</v>
      </c>
      <c r="AH32" s="16" t="s">
        <v>10931</v>
      </c>
      <c r="AI32" s="21">
        <f>B3L331C5</f>
        <v>0.16275157772165669</v>
      </c>
      <c r="AJ32" s="16" t="s">
        <v>20116</v>
      </c>
      <c r="AK32" s="21">
        <f>B9L325C1*B9L325C16</f>
        <v>29.946290300784831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0.13402981526693786</v>
      </c>
      <c r="AV32" s="16" t="s">
        <v>20119</v>
      </c>
      <c r="AW32" s="21">
        <f>B9L325C1*B9L325C22</f>
        <v>24.661486009116565</v>
      </c>
      <c r="AX32" s="16" t="s">
        <v>10967</v>
      </c>
      <c r="AY32" s="21">
        <f>B3L335C5</f>
        <v>1.4336393598542025E-4</v>
      </c>
      <c r="AZ32" s="16" t="s">
        <v>20120</v>
      </c>
      <c r="BA32" s="21">
        <f>B9L325C1*B9L325C24</f>
        <v>2.6378964221317327E-2</v>
      </c>
      <c r="BB32" s="16" t="s">
        <v>10976</v>
      </c>
      <c r="BC32" s="21">
        <f>B3L336C5</f>
        <v>0.53246409717189769</v>
      </c>
      <c r="BD32" s="16" t="s">
        <v>20121</v>
      </c>
      <c r="BE32" s="21">
        <f>B9L325C1*B9L325C26</f>
        <v>97.973393879629171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-102.44718000000285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5.9605830481817459E-2</v>
      </c>
      <c r="L33" s="16" t="s">
        <v>20124</v>
      </c>
      <c r="M33" s="21">
        <f>B9L326C1*B9L326C4</f>
        <v>-6.1064492444204097</v>
      </c>
      <c r="N33" s="16" t="s">
        <v>10904</v>
      </c>
      <c r="O33" s="21">
        <f>B3L327C5</f>
        <v>1.4470441961047264E-3</v>
      </c>
      <c r="P33" s="16" t="s">
        <v>20125</v>
      </c>
      <c r="Q33" s="21">
        <f>B9L326C1*B9L326C6</f>
        <v>-0.14824559722630032</v>
      </c>
      <c r="R33" s="16" t="s">
        <v>10913</v>
      </c>
      <c r="S33" s="21">
        <f>B3L328C5</f>
        <v>4.4631061524222151E-2</v>
      </c>
      <c r="T33" s="16" t="s">
        <v>20126</v>
      </c>
      <c r="U33" s="21">
        <f>B9L326C1*B9L326C8</f>
        <v>-4.5723263935631877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6.4927209701377955E-2</v>
      </c>
      <c r="AB33" s="16" t="s">
        <v>20128</v>
      </c>
      <c r="AC33" s="21">
        <f>B9L326C1*B9L326C12</f>
        <v>-6.6516095391749985</v>
      </c>
      <c r="AD33" s="16" t="s">
        <v>10922</v>
      </c>
      <c r="AE33" s="21">
        <f>B3L337C5</f>
        <v>6.4927209701377955E-2</v>
      </c>
      <c r="AF33" s="16" t="s">
        <v>20129</v>
      </c>
      <c r="AG33" s="21">
        <f>B9L326C1*B9L326C14</f>
        <v>-6.6516095391749985</v>
      </c>
      <c r="AH33" s="16" t="s">
        <v>10931</v>
      </c>
      <c r="AI33" s="21">
        <f>B3L331C5</f>
        <v>0.16275157772165669</v>
      </c>
      <c r="AJ33" s="16" t="s">
        <v>20130</v>
      </c>
      <c r="AK33" s="21">
        <f>B9L326C1*B9L326C16</f>
        <v>-16.673440178135017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0.13402981526693786</v>
      </c>
      <c r="AV33" s="16" t="s">
        <v>20133</v>
      </c>
      <c r="AW33" s="21">
        <f>B9L326C1*B9L326C22</f>
        <v>-13.730976610019113</v>
      </c>
      <c r="AX33" s="16" t="s">
        <v>10967</v>
      </c>
      <c r="AY33" s="21">
        <f>B3L335C5</f>
        <v>1.4336393598542025E-4</v>
      </c>
      <c r="AZ33" s="16" t="s">
        <v>20134</v>
      </c>
      <c r="BA33" s="21">
        <f>B9L326C1*B9L326C24</f>
        <v>-1.4687230955407233E-2</v>
      </c>
      <c r="BB33" s="16" t="s">
        <v>10976</v>
      </c>
      <c r="BC33" s="21">
        <f>B3L336C5</f>
        <v>0.53246409717189769</v>
      </c>
      <c r="BD33" s="16" t="s">
        <v>20135</v>
      </c>
      <c r="BE33" s="21">
        <f>B9L326C1*B9L326C26</f>
        <v>-54.549445206508409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129659.389916</v>
      </c>
      <c r="F8" s="16" t="s">
        <v>11042</v>
      </c>
      <c r="G8" s="21">
        <f>B3L209C4</f>
        <v>0.79013261632091303</v>
      </c>
      <c r="H8" s="16" t="s">
        <v>20193</v>
      </c>
      <c r="I8" s="15">
        <f>B9L401C1*B9L401C2</f>
        <v>102448.11298490249</v>
      </c>
      <c r="J8" s="16" t="s">
        <v>20194</v>
      </c>
      <c r="K8" s="15">
        <f>B9L401C1-B9L401C3</f>
        <v>27211.276931097513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33229.545543999993</v>
      </c>
      <c r="F9" s="16" t="s">
        <v>11093</v>
      </c>
      <c r="G9" s="21">
        <f>B3L207C4</f>
        <v>0.79009805257915866</v>
      </c>
      <c r="H9" s="16" t="s">
        <v>20196</v>
      </c>
      <c r="I9" s="15">
        <f>B9L402C1*B9L402C2</f>
        <v>26254.599222404853</v>
      </c>
      <c r="J9" s="16" t="s">
        <v>20197</v>
      </c>
      <c r="K9" s="15">
        <f>B9L402C1-B9L402C3</f>
        <v>6974.94632159514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1588.929576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1588.929576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12708.245552000002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12708.245552000002</v>
      </c>
      <c r="J11" s="16" t="s">
        <v>20201</v>
      </c>
      <c r="K11" s="15">
        <f>B9L404C1-B9L404C3</f>
        <v>0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10168.233592</v>
      </c>
      <c r="F12" s="16" t="s">
        <v>11078</v>
      </c>
      <c r="G12" s="21">
        <f>B3L220C4</f>
        <v>0.96365325474560914</v>
      </c>
      <c r="H12" s="16" t="s">
        <v>20202</v>
      </c>
      <c r="I12" s="15">
        <f>B9L405C1*B9L405C2</f>
        <v>9798.6513959444364</v>
      </c>
      <c r="J12" s="16" t="s">
        <v>20203</v>
      </c>
      <c r="K12" s="21">
        <f>B9L405C1-B9L405C3</f>
        <v>369.58219605556405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27191.488177999992</v>
      </c>
      <c r="F13" s="16" t="s">
        <v>11042</v>
      </c>
      <c r="G13" s="21">
        <f>B3L209C4</f>
        <v>0.79013261632091303</v>
      </c>
      <c r="H13" s="16" t="s">
        <v>20205</v>
      </c>
      <c r="I13" s="15">
        <f>B9L406C1*B9L406C2</f>
        <v>21484.881695742311</v>
      </c>
      <c r="J13" s="16" t="s">
        <v>20206</v>
      </c>
      <c r="K13" s="15">
        <f>B9L406C1-B9L406C3</f>
        <v>5706.6064822576809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12510</v>
      </c>
      <c r="F14" s="16" t="s">
        <v>11042</v>
      </c>
      <c r="G14" s="21">
        <f>B3L209C4</f>
        <v>0.79013261632091303</v>
      </c>
      <c r="H14" s="16" t="s">
        <v>20208</v>
      </c>
      <c r="I14" s="15">
        <f>B9L407C1*B9L407C2</f>
        <v>9884.5590301746215</v>
      </c>
      <c r="J14" s="16" t="s">
        <v>20209</v>
      </c>
      <c r="K14" s="15">
        <f>B9L407C1-B9L407C3</f>
        <v>2625.4409698253785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48683.643746666668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48683.643746666668</v>
      </c>
      <c r="J15" s="16" t="s">
        <v>20212</v>
      </c>
      <c r="K15" s="15">
        <f>B9L408C1-B9L408C3</f>
        <v>0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1434.3339333333333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1434.3339333333333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1042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1042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77175.646853333339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77175.646853333339</v>
      </c>
      <c r="J18" s="16" t="s">
        <v>20220</v>
      </c>
      <c r="K18" s="15">
        <f>B9L411C1-B9L411C3</f>
        <v>0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828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828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5216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5216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2707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2707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-484.25409333314747</v>
      </c>
      <c r="F26" s="16" t="s">
        <v>10710</v>
      </c>
      <c r="G26" s="15">
        <f>B3L305C3</f>
        <v>1</v>
      </c>
      <c r="H26" s="16" t="s">
        <v>20243</v>
      </c>
      <c r="I26" s="21">
        <f>B9L419C1*B9L419C2</f>
        <v>-484.25409333314747</v>
      </c>
      <c r="J26" s="16" t="s">
        <v>20244</v>
      </c>
      <c r="K26" s="15">
        <f>B9L419C1-B9L419C3</f>
        <v>0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1897.0291354123694</v>
      </c>
      <c r="F34" s="16" t="s">
        <v>11042</v>
      </c>
      <c r="G34" s="21">
        <f>B3L209C4</f>
        <v>0.79013261632091303</v>
      </c>
      <c r="H34" s="16" t="s">
        <v>20268</v>
      </c>
      <c r="I34" s="15">
        <f>B9L427C1*B9L427C2</f>
        <v>1498.904594000375</v>
      </c>
      <c r="J34" s="16" t="s">
        <v>20269</v>
      </c>
      <c r="K34" s="21">
        <f>B9L427C1-B9L427C3</f>
        <v>398.12454141199441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184.1360708354342</v>
      </c>
      <c r="F35" s="16" t="s">
        <v>11042</v>
      </c>
      <c r="G35" s="21">
        <f>B3L209C4</f>
        <v>0.79013261632091303</v>
      </c>
      <c r="H35" s="16" t="s">
        <v>20271</v>
      </c>
      <c r="I35" s="21">
        <f>B9L428C1*B9L428C2</f>
        <v>145.49191540825458</v>
      </c>
      <c r="J35" s="16" t="s">
        <v>20272</v>
      </c>
      <c r="K35" s="21">
        <f>B9L428C1-B9L428C3</f>
        <v>38.644155427179612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0.79013261632091303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5515.5667039764476</v>
      </c>
      <c r="F37" s="16" t="s">
        <v>11042</v>
      </c>
      <c r="G37" s="21">
        <f>B3L209C4</f>
        <v>0.79013261632091303</v>
      </c>
      <c r="H37" s="16" t="s">
        <v>20277</v>
      </c>
      <c r="I37" s="15">
        <f>B9L430C1*B9L430C2</f>
        <v>4358.029150305425</v>
      </c>
      <c r="J37" s="16" t="s">
        <v>20278</v>
      </c>
      <c r="K37" s="15">
        <f>B9L430C1-B9L430C3</f>
        <v>1157.5375536710226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802.92803922637302</v>
      </c>
      <c r="F38" s="16" t="s">
        <v>11042</v>
      </c>
      <c r="G38" s="21">
        <f>B3L209C4</f>
        <v>0.79013261632091303</v>
      </c>
      <c r="H38" s="16" t="s">
        <v>20280</v>
      </c>
      <c r="I38" s="21">
        <f>B9L431C1*B9L431C2</f>
        <v>634.41963235135484</v>
      </c>
      <c r="J38" s="16" t="s">
        <v>20281</v>
      </c>
      <c r="K38" s="21">
        <f>B9L431C1-B9L431C3</f>
        <v>168.50840687501818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63.436200955743359</v>
      </c>
      <c r="F39" s="16" t="s">
        <v>11042</v>
      </c>
      <c r="G39" s="21">
        <f>B3L209C4</f>
        <v>0.79013261632091303</v>
      </c>
      <c r="H39" s="16" t="s">
        <v>20283</v>
      </c>
      <c r="I39" s="21">
        <f>B9L432C1*B9L432C2</f>
        <v>50.123011430620707</v>
      </c>
      <c r="J39" s="16" t="s">
        <v>20284</v>
      </c>
      <c r="K39" s="21">
        <f>B9L432C1-B9L432C3</f>
        <v>13.313189525122652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57.996109151186694</v>
      </c>
      <c r="F40" s="16" t="s">
        <v>11042</v>
      </c>
      <c r="G40" s="21">
        <f>B3L209C4</f>
        <v>0.79013261632091303</v>
      </c>
      <c r="H40" s="16" t="s">
        <v>20286</v>
      </c>
      <c r="I40" s="21">
        <f>B9L433C1*B9L433C2</f>
        <v>45.824617460060388</v>
      </c>
      <c r="J40" s="16" t="s">
        <v>20287</v>
      </c>
      <c r="K40" s="21">
        <f>B9L433C1-B9L433C3</f>
        <v>12.171491691126306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102.51025165629818</v>
      </c>
      <c r="F41" s="16" t="s">
        <v>11042</v>
      </c>
      <c r="G41" s="21">
        <f>B3L209C4</f>
        <v>0.79013261632091303</v>
      </c>
      <c r="H41" s="16" t="s">
        <v>20289</v>
      </c>
      <c r="I41" s="21">
        <f>B9L434C1*B9L434C2</f>
        <v>80.996693340906091</v>
      </c>
      <c r="J41" s="16" t="s">
        <v>20290</v>
      </c>
      <c r="K41" s="21">
        <f>B9L434C1-B9L434C3</f>
        <v>21.513558315392089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0.79013261632091303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0.79013261632091303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0.79013261632091303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15.102292283190424</v>
      </c>
      <c r="F45" s="16" t="s">
        <v>11042</v>
      </c>
      <c r="G45" s="21">
        <f>B3L209C4</f>
        <v>0.79013261632091303</v>
      </c>
      <c r="H45" s="16" t="s">
        <v>20301</v>
      </c>
      <c r="I45" s="21">
        <f>B9L438C1*B9L438C2</f>
        <v>11.932813714160385</v>
      </c>
      <c r="J45" s="16" t="s">
        <v>20302</v>
      </c>
      <c r="K45" s="21">
        <f>B9L438C1-B9L438C3</f>
        <v>3.1694785690300389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416.79824777766851</v>
      </c>
      <c r="F46" s="16" t="s">
        <v>11042</v>
      </c>
      <c r="G46" s="21">
        <f>B3L209C4</f>
        <v>0.79013261632091303</v>
      </c>
      <c r="H46" s="16" t="s">
        <v>20304</v>
      </c>
      <c r="I46" s="21">
        <f>B9L439C1*B9L439C2</f>
        <v>329.3258899945414</v>
      </c>
      <c r="J46" s="16" t="s">
        <v>20305</v>
      </c>
      <c r="K46" s="21">
        <f>B9L439C1-B9L439C3</f>
        <v>87.472357783127109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244.50101012472908</v>
      </c>
      <c r="F47" s="16" t="s">
        <v>11042</v>
      </c>
      <c r="G47" s="21">
        <f>B3L209C4</f>
        <v>0.79013261632091303</v>
      </c>
      <c r="H47" s="16" t="s">
        <v>20307</v>
      </c>
      <c r="I47" s="21">
        <f>B9L440C1*B9L440C2</f>
        <v>193.18822282295824</v>
      </c>
      <c r="J47" s="16" t="s">
        <v>20308</v>
      </c>
      <c r="K47" s="21">
        <f>B9L440C1-B9L440C3</f>
        <v>51.31278730177084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1774.9018603041759</v>
      </c>
      <c r="F48" s="16" t="s">
        <v>11042</v>
      </c>
      <c r="G48" s="21">
        <f>B3L209C4</f>
        <v>0.79013261632091303</v>
      </c>
      <c r="H48" s="16" t="s">
        <v>20310</v>
      </c>
      <c r="I48" s="15">
        <f>B9L441C1*B9L441C2</f>
        <v>1402.4078505949942</v>
      </c>
      <c r="J48" s="16" t="s">
        <v>20311</v>
      </c>
      <c r="K48" s="21">
        <f>B9L441C1-B9L441C3</f>
        <v>372.49400970918168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51.857402574743276</v>
      </c>
      <c r="F49" s="16" t="s">
        <v>11042</v>
      </c>
      <c r="G49" s="21">
        <f>B3L209C4</f>
        <v>0.79013261632091303</v>
      </c>
      <c r="H49" s="16" t="s">
        <v>20313</v>
      </c>
      <c r="I49" s="21">
        <f>B9L442C1*B9L442C2</f>
        <v>40.974225171988756</v>
      </c>
      <c r="J49" s="16" t="s">
        <v>20314</v>
      </c>
      <c r="K49" s="21">
        <f>B9L442C1-B9L442C3</f>
        <v>10.883177402754519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11764.261762915907</v>
      </c>
      <c r="F50" s="16" t="s">
        <v>11042</v>
      </c>
      <c r="G50" s="21">
        <f>B3L209C4</f>
        <v>0.79013261632091303</v>
      </c>
      <c r="H50" s="16" t="s">
        <v>20316</v>
      </c>
      <c r="I50" s="15">
        <f>B9L443C1*B9L443C2</f>
        <v>9295.326925816822</v>
      </c>
      <c r="J50" s="16" t="s">
        <v>20317</v>
      </c>
      <c r="K50" s="15">
        <f>B9L443C1-B9L443C3</f>
        <v>2468.9348370990847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5110.7004507857173</v>
      </c>
      <c r="F51" s="16" t="s">
        <v>11042</v>
      </c>
      <c r="G51" s="21">
        <f>B3L209C4</f>
        <v>0.79013261632091303</v>
      </c>
      <c r="H51" s="16" t="s">
        <v>20319</v>
      </c>
      <c r="I51" s="15">
        <f>B9L444C1*B9L444C2</f>
        <v>4038.1311184117885</v>
      </c>
      <c r="J51" s="16" t="s">
        <v>20320</v>
      </c>
      <c r="K51" s="15">
        <f>B9L444C1-B9L444C3</f>
        <v>1072.5693323739288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81.467006867300341</v>
      </c>
      <c r="F52" s="16" t="s">
        <v>11042</v>
      </c>
      <c r="G52" s="21">
        <f>B3L209C4</f>
        <v>0.79013261632091303</v>
      </c>
      <c r="H52" s="16" t="s">
        <v>20322</v>
      </c>
      <c r="I52" s="21">
        <f>B9L445C1*B9L445C2</f>
        <v>64.369739279893807</v>
      </c>
      <c r="J52" s="16" t="s">
        <v>20323</v>
      </c>
      <c r="K52" s="21">
        <f>B9L445C1-B9L445C3</f>
        <v>17.097267587406535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0.79013261632091303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0.79013261632091303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55.908730203049259</v>
      </c>
      <c r="F55" s="16" t="s">
        <v>11042</v>
      </c>
      <c r="G55" s="21">
        <f>B3L209C4</f>
        <v>0.79013261632091303</v>
      </c>
      <c r="H55" s="16" t="s">
        <v>20331</v>
      </c>
      <c r="I55" s="21">
        <f>B9L448C1*B9L448C2</f>
        <v>44.175311270515365</v>
      </c>
      <c r="J55" s="16" t="s">
        <v>20332</v>
      </c>
      <c r="K55" s="21">
        <f>B9L448C1-B9L448C3</f>
        <v>11.733418932533894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21">
        <f>B9L323C27</f>
        <v>61.765835271940134</v>
      </c>
      <c r="F56" s="16" t="s">
        <v>11042</v>
      </c>
      <c r="G56" s="21">
        <f>B3L209C4</f>
        <v>0.79013261632091303</v>
      </c>
      <c r="H56" s="16" t="s">
        <v>20334</v>
      </c>
      <c r="I56" s="21">
        <f>B9L449C1*B9L449C2</f>
        <v>48.803201022664588</v>
      </c>
      <c r="J56" s="16" t="s">
        <v>20335</v>
      </c>
      <c r="K56" s="21">
        <f>B9L449C1-B9L449C3</f>
        <v>12.962634249275546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0.79013261632091303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97.973393879629171</v>
      </c>
      <c r="F58" s="16" t="s">
        <v>11042</v>
      </c>
      <c r="G58" s="21">
        <f>B3L209C4</f>
        <v>0.79013261632091303</v>
      </c>
      <c r="H58" s="16" t="s">
        <v>20340</v>
      </c>
      <c r="I58" s="21">
        <f>B9L451C1*B9L451C2</f>
        <v>77.41197403595072</v>
      </c>
      <c r="J58" s="16" t="s">
        <v>20341</v>
      </c>
      <c r="K58" s="21">
        <f>B9L451C1-B9L451C3</f>
        <v>20.561419843678451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-54.549445206508409</v>
      </c>
      <c r="F59" s="16" t="s">
        <v>11042</v>
      </c>
      <c r="G59" s="21">
        <f>B3L209C4</f>
        <v>0.79013261632091303</v>
      </c>
      <c r="H59" s="16" t="s">
        <v>20343</v>
      </c>
      <c r="I59" s="21">
        <f>B9L452C1*B9L452C2</f>
        <v>-43.101295859872778</v>
      </c>
      <c r="J59" s="16" t="s">
        <v>20344</v>
      </c>
      <c r="K59" s="21">
        <f>B9L452C1-B9L452C3</f>
        <v>-11.448149346635631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4370.8857794681471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4370.8857794681471</v>
      </c>
      <c r="J60" s="16" t="s">
        <v>20347</v>
      </c>
      <c r="K60" s="15">
        <f>B9L453C1-B9L453C3</f>
        <v>0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424.26218895514546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424.26218895514546</v>
      </c>
      <c r="J61" s="16" t="s">
        <v>20350</v>
      </c>
      <c r="K61" s="15">
        <f>B9L454C1-B9L454C3</f>
        <v>0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1850.0015013358836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1850.0015013358836</v>
      </c>
      <c r="J63" s="16" t="s">
        <v>20356</v>
      </c>
      <c r="K63" s="15">
        <f>B9L456C1-B9L456C3</f>
        <v>0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146.1613759562369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146.1613759562369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133.62702977057899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133.62702977057899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236.19067986365798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236.19067986365798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34.796721539872117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34.796721539872117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960.33186845211071</v>
      </c>
      <c r="F71" s="16" t="s">
        <v>10710</v>
      </c>
      <c r="G71" s="15">
        <f>B3L305C3</f>
        <v>1</v>
      </c>
      <c r="H71" s="16" t="s">
        <v>20379</v>
      </c>
      <c r="I71" s="21">
        <f>B9L464C1*B9L464C2</f>
        <v>960.33186845211071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563.34716650910514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563.34716650910514</v>
      </c>
      <c r="J72" s="16" t="s">
        <v>20383</v>
      </c>
      <c r="K72" s="15">
        <f>B9L465C1-B9L465C3</f>
        <v>0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21">
        <f>B3L225C4</f>
        <v>1.3692186798729074E-2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3159.6195833333331</v>
      </c>
      <c r="F74" s="16" t="s">
        <v>11085</v>
      </c>
      <c r="G74" s="21">
        <f>B3L225C4</f>
        <v>1.3692186798729074E-2</v>
      </c>
      <c r="H74" s="16" t="s">
        <v>20386</v>
      </c>
      <c r="I74" s="21">
        <f>B9L467C1*B9L467C2</f>
        <v>43.262101547922526</v>
      </c>
      <c r="J74" s="16" t="s">
        <v>20387</v>
      </c>
      <c r="K74" s="15">
        <f>B9L467C1-B9L467C3</f>
        <v>3116.3574817854105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7920.1474166666667</v>
      </c>
      <c r="F75" s="16" t="s">
        <v>11085</v>
      </c>
      <c r="G75" s="21">
        <f>B3L225C4</f>
        <v>1.3692186798729074E-2</v>
      </c>
      <c r="H75" s="16" t="s">
        <v>20388</v>
      </c>
      <c r="I75" s="21">
        <f>B9L468C1*B9L468C2</f>
        <v>108.44413790247151</v>
      </c>
      <c r="J75" s="16" t="s">
        <v>20389</v>
      </c>
      <c r="K75" s="15">
        <f>B9L468C1-B9L468C3</f>
        <v>7811.7032787641956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3159.6195833333331</v>
      </c>
      <c r="F76" s="16" t="s">
        <v>11085</v>
      </c>
      <c r="G76" s="21">
        <f>B3L225C4</f>
        <v>1.3692186798729074E-2</v>
      </c>
      <c r="H76" s="16" t="s">
        <v>20391</v>
      </c>
      <c r="I76" s="21">
        <f>B9L469C1*B9L469C2</f>
        <v>43.262101547922526</v>
      </c>
      <c r="J76" s="16" t="s">
        <v>20392</v>
      </c>
      <c r="K76" s="15">
        <f>B9L469C1-B9L469C3</f>
        <v>3116.3574817854105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392.51049731042303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392.51049731042303</v>
      </c>
      <c r="J78" s="16" t="s">
        <v>20395</v>
      </c>
      <c r="K78" s="15">
        <f>B9L471C1-B9L471C3</f>
        <v>0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1711.5477839368516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1711.5477839368516</v>
      </c>
      <c r="J80" s="16" t="s">
        <v>20401</v>
      </c>
      <c r="K80" s="15">
        <f>B9L473C1-B9L473C3</f>
        <v>0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135.22268978399018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135.22268978399018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123.6264113908814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123.6264113908814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218.5142198075367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218.5142198075367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32.192542328657751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32.192542328657751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888.46083644054659</v>
      </c>
      <c r="F88" s="16" t="s">
        <v>10710</v>
      </c>
      <c r="G88" s="15">
        <f>B3L305C3</f>
        <v>1</v>
      </c>
      <c r="H88" s="16" t="s">
        <v>20424</v>
      </c>
      <c r="I88" s="21">
        <f>B9L481C1*B9L481C2</f>
        <v>888.46083644054659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521.18638483780637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521.18638483780637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231.31852295532241</v>
      </c>
      <c r="F8" s="16" t="s">
        <v>11085</v>
      </c>
      <c r="G8" s="21">
        <f>B3L225C4</f>
        <v>1.3692186798729074E-2</v>
      </c>
      <c r="H8" s="16" t="s">
        <v>20443</v>
      </c>
      <c r="I8" s="21">
        <f>B9L501C1*B9L501C2</f>
        <v>3.1672564263103737</v>
      </c>
      <c r="J8" s="16" t="s">
        <v>20444</v>
      </c>
      <c r="K8" s="21">
        <f>B9L501C1-B9L501C3</f>
        <v>228.15126652901205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22.453046784223641</v>
      </c>
      <c r="F9" s="16" t="s">
        <v>11085</v>
      </c>
      <c r="G9" s="21">
        <f>B3L225C4</f>
        <v>1.3692186798729074E-2</v>
      </c>
      <c r="H9" s="16" t="s">
        <v>20446</v>
      </c>
      <c r="I9" s="21">
        <f>B9L502C1*B9L502C2</f>
        <v>0.30743131077019326</v>
      </c>
      <c r="J9" s="16" t="s">
        <v>20447</v>
      </c>
      <c r="K9" s="21">
        <f>B9L502C1-B9L502C3</f>
        <v>22.145615473453446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21">
        <f>B3L225C4</f>
        <v>1.3692186798729074E-2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672.5530564653385</v>
      </c>
      <c r="F11" s="16" t="s">
        <v>11085</v>
      </c>
      <c r="G11" s="21">
        <f>B3L225C4</f>
        <v>1.3692186798729074E-2</v>
      </c>
      <c r="H11" s="16" t="s">
        <v>20452</v>
      </c>
      <c r="I11" s="21">
        <f>B9L504C1*B9L504C2</f>
        <v>9.208722081179598</v>
      </c>
      <c r="J11" s="16" t="s">
        <v>20453</v>
      </c>
      <c r="K11" s="21">
        <f>B9L504C1-B9L504C3</f>
        <v>663.34433438415886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97.906840019557194</v>
      </c>
      <c r="F12" s="16" t="s">
        <v>11085</v>
      </c>
      <c r="G12" s="21">
        <f>B3L225C4</f>
        <v>1.3692186798729074E-2</v>
      </c>
      <c r="H12" s="16" t="s">
        <v>20455</v>
      </c>
      <c r="I12" s="21">
        <f>B9L505C1*B9L505C2</f>
        <v>1.3405587424210605</v>
      </c>
      <c r="J12" s="16" t="s">
        <v>20456</v>
      </c>
      <c r="K12" s="21">
        <f>B9L505C1-B9L505C3</f>
        <v>96.566281277136127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7.7352361295124705</v>
      </c>
      <c r="F13" s="16" t="s">
        <v>11085</v>
      </c>
      <c r="G13" s="21">
        <f>B3L225C4</f>
        <v>1.3692186798729074E-2</v>
      </c>
      <c r="H13" s="16" t="s">
        <v>20458</v>
      </c>
      <c r="I13" s="21">
        <f>B9L506C1*B9L506C2</f>
        <v>0.10591229801756283</v>
      </c>
      <c r="J13" s="16" t="s">
        <v>20459</v>
      </c>
      <c r="K13" s="21">
        <f>B9L506C1-B9L506C3</f>
        <v>7.6293238314949079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7.0718862750054354</v>
      </c>
      <c r="F14" s="16" t="s">
        <v>11085</v>
      </c>
      <c r="G14" s="21">
        <f>B3L225C4</f>
        <v>1.3692186798729074E-2</v>
      </c>
      <c r="H14" s="16" t="s">
        <v>20461</v>
      </c>
      <c r="I14" s="21">
        <f>B9L507C1*B9L507C2</f>
        <v>9.6829587896742758E-2</v>
      </c>
      <c r="J14" s="16" t="s">
        <v>20462</v>
      </c>
      <c r="K14" s="21">
        <f>B9L507C1-B9L507C3</f>
        <v>6.975056687108693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12.499818562754307</v>
      </c>
      <c r="F15" s="16" t="s">
        <v>11085</v>
      </c>
      <c r="G15" s="21">
        <f>B3L225C4</f>
        <v>1.3692186798729074E-2</v>
      </c>
      <c r="H15" s="16" t="s">
        <v>20464</v>
      </c>
      <c r="I15" s="21">
        <f>B9L508C1*B9L508C2</f>
        <v>0.17114985071145314</v>
      </c>
      <c r="J15" s="16" t="s">
        <v>20465</v>
      </c>
      <c r="K15" s="21">
        <f>B9L508C1-B9L508C3</f>
        <v>12.328668712042854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21">
        <f>B3L225C4</f>
        <v>1.3692186798729074E-2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21">
        <f>B3L225C4</f>
        <v>1.3692186798729074E-2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21">
        <f>B3L225C4</f>
        <v>1.3692186798729074E-2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1.8415320455411883</v>
      </c>
      <c r="F19" s="16" t="s">
        <v>11085</v>
      </c>
      <c r="G19" s="21">
        <f>B3L225C4</f>
        <v>1.3692186798729074E-2</v>
      </c>
      <c r="H19" s="16" t="s">
        <v>20476</v>
      </c>
      <c r="I19" s="21">
        <f>B9L512C1*B9L512C2</f>
        <v>2.5214600763395607E-2</v>
      </c>
      <c r="J19" s="16" t="s">
        <v>20477</v>
      </c>
      <c r="K19" s="21">
        <f>B9L512C1-B9L512C3</f>
        <v>1.8163174447777928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50.823233679718271</v>
      </c>
      <c r="F20" s="16" t="s">
        <v>11085</v>
      </c>
      <c r="G20" s="21">
        <f>B3L225C4</f>
        <v>1.3692186798729074E-2</v>
      </c>
      <c r="H20" s="16" t="s">
        <v>20479</v>
      </c>
      <c r="I20" s="21">
        <f>B9L513C1*B9L513C2</f>
        <v>0.69588120925816144</v>
      </c>
      <c r="J20" s="16" t="s">
        <v>20480</v>
      </c>
      <c r="K20" s="21">
        <f>B9L513C1-B9L513C3</f>
        <v>50.12735247046011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29.813781700744602</v>
      </c>
      <c r="F21" s="16" t="s">
        <v>11085</v>
      </c>
      <c r="G21" s="21">
        <f>B3L225C4</f>
        <v>1.3692186798729074E-2</v>
      </c>
      <c r="H21" s="16" t="s">
        <v>20482</v>
      </c>
      <c r="I21" s="21">
        <f>B9L514C1*B9L514C2</f>
        <v>0.40821586822312572</v>
      </c>
      <c r="J21" s="16" t="s">
        <v>20483</v>
      </c>
      <c r="K21" s="21">
        <f>B9L514C1-B9L514C3</f>
        <v>29.405565832521475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216.4266584271349</v>
      </c>
      <c r="F22" s="16" t="s">
        <v>11085</v>
      </c>
      <c r="G22" s="21">
        <f>B3L225C4</f>
        <v>1.3692186798729074E-2</v>
      </c>
      <c r="H22" s="16" t="s">
        <v>20485</v>
      </c>
      <c r="I22" s="21">
        <f>B9L515C1*B9L515C2</f>
        <v>2.9633542354090632</v>
      </c>
      <c r="J22" s="16" t="s">
        <v>20486</v>
      </c>
      <c r="K22" s="21">
        <f>B9L515C1-B9L515C3</f>
        <v>213.46330419172583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6.3233492538223937</v>
      </c>
      <c r="F23" s="16" t="s">
        <v>11085</v>
      </c>
      <c r="G23" s="21">
        <f>B3L225C4</f>
        <v>1.3692186798729074E-2</v>
      </c>
      <c r="H23" s="16" t="s">
        <v>20488</v>
      </c>
      <c r="I23" s="21">
        <f>B9L516C1*B9L516C2</f>
        <v>8.6580479176940325E-2</v>
      </c>
      <c r="J23" s="16" t="s">
        <v>20489</v>
      </c>
      <c r="K23" s="21">
        <f>B9L516C1-B9L516C3</f>
        <v>6.2367687746454532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1434.5017711422445</v>
      </c>
      <c r="F24" s="16" t="s">
        <v>11085</v>
      </c>
      <c r="G24" s="21">
        <f>B3L225C4</f>
        <v>1.3692186798729074E-2</v>
      </c>
      <c r="H24" s="16" t="s">
        <v>20491</v>
      </c>
      <c r="I24" s="21">
        <f>B9L517C1*B9L517C2</f>
        <v>19.641466213587314</v>
      </c>
      <c r="J24" s="16" t="s">
        <v>20492</v>
      </c>
      <c r="K24" s="15">
        <f>B9L517C1-B9L517C3</f>
        <v>1414.8603049286571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623.1847774366787</v>
      </c>
      <c r="F25" s="16" t="s">
        <v>11085</v>
      </c>
      <c r="G25" s="21">
        <f>B3L225C4</f>
        <v>1.3692186798729074E-2</v>
      </c>
      <c r="H25" s="16" t="s">
        <v>20494</v>
      </c>
      <c r="I25" s="21">
        <f>B9L518C1*B9L518C2</f>
        <v>8.5327623827874088</v>
      </c>
      <c r="J25" s="16" t="s">
        <v>20495</v>
      </c>
      <c r="K25" s="21">
        <f>B9L518C1-B9L518C3</f>
        <v>614.65201505389132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9.9338630843108273</v>
      </c>
      <c r="F26" s="16" t="s">
        <v>11085</v>
      </c>
      <c r="G26" s="21">
        <f>B3L225C4</f>
        <v>1.3692186798729074E-2</v>
      </c>
      <c r="H26" s="16" t="s">
        <v>20497</v>
      </c>
      <c r="I26" s="21">
        <f>B9L519C1*B9L519C2</f>
        <v>0.13601630898338279</v>
      </c>
      <c r="J26" s="16" t="s">
        <v>20498</v>
      </c>
      <c r="K26" s="21">
        <f>B9L519C1-B9L519C3</f>
        <v>9.7978467753274447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21">
        <f>B3L225C4</f>
        <v>1.3692186798729074E-2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21">
        <f>B3L225C4</f>
        <v>1.3692186798729074E-2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6.8173570186446852</v>
      </c>
      <c r="F29" s="16" t="s">
        <v>11085</v>
      </c>
      <c r="G29" s="21">
        <f>B3L225C4</f>
        <v>1.3692186798729074E-2</v>
      </c>
      <c r="H29" s="16" t="s">
        <v>20506</v>
      </c>
      <c r="I29" s="21">
        <f>B9L522C1*B9L522C2</f>
        <v>9.3344525772909762E-2</v>
      </c>
      <c r="J29" s="16" t="s">
        <v>20507</v>
      </c>
      <c r="K29" s="21">
        <f>B9L522C1-B9L522C3</f>
        <v>6.7240124928717755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7.5315563253598432</v>
      </c>
      <c r="F30" s="16" t="s">
        <v>11085</v>
      </c>
      <c r="G30" s="21">
        <f>B3L225C4</f>
        <v>1.3692186798729074E-2</v>
      </c>
      <c r="H30" s="16" t="s">
        <v>20509</v>
      </c>
      <c r="I30" s="21">
        <f>B9L523C1*B9L523C2</f>
        <v>0.1031234760919765</v>
      </c>
      <c r="J30" s="16" t="s">
        <v>20510</v>
      </c>
      <c r="K30" s="21">
        <f>B9L523C1-B9L523C3</f>
        <v>7.4284328492678666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21">
        <f>B3L225C4</f>
        <v>1.3692186798729074E-2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-6.6516095391749985</v>
      </c>
      <c r="F32" s="16" t="s">
        <v>11085</v>
      </c>
      <c r="G32" s="21">
        <f>B3L225C4</f>
        <v>1.3692186798729074E-2</v>
      </c>
      <c r="H32" s="16" t="s">
        <v>20515</v>
      </c>
      <c r="I32" s="21">
        <f>B9L525C1*B9L525C2</f>
        <v>-9.1075080322592303E-2</v>
      </c>
      <c r="J32" s="16" t="s">
        <v>20516</v>
      </c>
      <c r="K32" s="21">
        <f>B9L525C1-B9L525C3</f>
        <v>-6.5605344588524064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11.946606585053544</v>
      </c>
      <c r="F33" s="16" t="s">
        <v>11085</v>
      </c>
      <c r="G33" s="21">
        <f>B3L225C4</f>
        <v>1.3692186798729074E-2</v>
      </c>
      <c r="H33" s="16" t="s">
        <v>20518</v>
      </c>
      <c r="I33" s="21">
        <f>B9L526C1*B9L526C2</f>
        <v>0.16357516897347996</v>
      </c>
      <c r="J33" s="16" t="s">
        <v>20519</v>
      </c>
      <c r="K33" s="21">
        <f>B9L526C1-B9L526C3</f>
        <v>11.783031416080064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0.7767036574689874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0.77424418855833699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0.77244452376238482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0.77099309785854386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0.76737867619229427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0.6544546754204853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0.65125329908208751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0.64891777064612743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0.64703847097033063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0.64237513599353491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0.84857968361405134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0.84698720980362385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0.84546337827368989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0.84349478043934634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0.8402796516506027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0.82339825634538621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0.82159662913183873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0.81987371180859669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0.81764944216884261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0.81402043268014235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0.96326268743700083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0.9628774993552548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0.9624845869966363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0.96207807507178944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0.96145444442703765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0.76242183972466693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0.76045452346171027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0.75845657914818221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0.75639879753235639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0.75326022027744344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0.61877052685127987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0.61585527264825857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0.61308113981222989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0.60951949432342456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0.60375572856210225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0.62335348222629261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0.62045177703563448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0.61769023208858054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0.61414431140269332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0.60840495294921548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0.87467967421108694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0.87331882767348112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0.87348054890721161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0.87215822144302724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0.87020168414071886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0.66880707352109203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0.66685037162664262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0.66617216109138477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0.66345402958999289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0.65953349009969997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0.88608599539116739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0.88519262794439313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0.88488217631592536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0.88363378149606842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0.88182130620836352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0.83329968585377401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0.83207079895421587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0.83164402057488118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0.8299292473565445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0.82744363934517917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0.90977653411185111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0.90810049492111033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0.90711270309253744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0.90591380643506447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0.90393185720620073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0.87862267014688933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0.87710815889764226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0.87599716637526204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0.87509943562528536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0.87285716462627427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0.3284318250205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0.33562554502167519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0.34059718361901697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0.34403733012609533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0.34187659277900639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0.7767036574689874</v>
      </c>
      <c r="G8" s="31">
        <f>CR1L2</f>
        <v>0.77424418855833699</v>
      </c>
      <c r="H8" s="31">
        <f>CR1L3</f>
        <v>0.77244452376238482</v>
      </c>
      <c r="I8" s="31">
        <f>CR1L4</f>
        <v>0.77099309785854386</v>
      </c>
      <c r="J8" s="31">
        <f>CR1L5</f>
        <v>0.76737867619229427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0.6544546754204853</v>
      </c>
      <c r="G9" s="31">
        <f>CR2L2</f>
        <v>0.65125329908208751</v>
      </c>
      <c r="H9" s="31">
        <f>CR2L3</f>
        <v>0.64891777064612743</v>
      </c>
      <c r="I9" s="31">
        <f>CR2L4</f>
        <v>0.64703847097033063</v>
      </c>
      <c r="J9" s="31">
        <f>CR2L5</f>
        <v>0.64237513599353491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0.84857968361405134</v>
      </c>
      <c r="G10" s="31">
        <f>CR3L2</f>
        <v>0.84698720980362385</v>
      </c>
      <c r="H10" s="31">
        <f>CR3L3</f>
        <v>0.84546337827368989</v>
      </c>
      <c r="I10" s="31">
        <f>CR3L4</f>
        <v>0.84349478043934634</v>
      </c>
      <c r="J10" s="31">
        <f>CR3L5</f>
        <v>0.8402796516506027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0.82339825634538621</v>
      </c>
      <c r="G11" s="31">
        <f>CR4L2</f>
        <v>0.82159662913183873</v>
      </c>
      <c r="H11" s="31">
        <f>CR4L3</f>
        <v>0.81987371180859669</v>
      </c>
      <c r="I11" s="31">
        <f>CR4L4</f>
        <v>0.81764944216884261</v>
      </c>
      <c r="J11" s="31">
        <f>CR4L5</f>
        <v>0.81402043268014235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0.96326268743700083</v>
      </c>
      <c r="G12" s="31">
        <f>CR5L2</f>
        <v>0.9628774993552548</v>
      </c>
      <c r="H12" s="31">
        <f>CR5L3</f>
        <v>0.9624845869966363</v>
      </c>
      <c r="I12" s="31">
        <f>CR5L4</f>
        <v>0.96207807507178944</v>
      </c>
      <c r="J12" s="31">
        <f>CR5L5</f>
        <v>0.96145444442703765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0.76242183972466693</v>
      </c>
      <c r="G13" s="31">
        <f>CR6L2</f>
        <v>0.76045452346171027</v>
      </c>
      <c r="H13" s="31">
        <f>CR6L3</f>
        <v>0.75845657914818221</v>
      </c>
      <c r="I13" s="31">
        <f>CR6L4</f>
        <v>0.75639879753235639</v>
      </c>
      <c r="J13" s="31">
        <f>CR6L5</f>
        <v>0.75326022027744344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0.61877052685127987</v>
      </c>
      <c r="G14" s="31">
        <f>CR7L2</f>
        <v>0.61585527264825857</v>
      </c>
      <c r="H14" s="31">
        <f>CR7L3</f>
        <v>0.61308113981222989</v>
      </c>
      <c r="I14" s="31">
        <f>CR7L4</f>
        <v>0.60951949432342456</v>
      </c>
      <c r="J14" s="31">
        <f>CR7L5</f>
        <v>0.60375572856210225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0.62335348222629261</v>
      </c>
      <c r="G15" s="31">
        <f>CR8L2</f>
        <v>0.62045177703563448</v>
      </c>
      <c r="H15" s="31">
        <f>CR8L3</f>
        <v>0.61769023208858054</v>
      </c>
      <c r="I15" s="31">
        <f>CR8L4</f>
        <v>0.61414431140269332</v>
      </c>
      <c r="J15" s="31">
        <f>CR8L5</f>
        <v>0.60840495294921548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0.87467967421108694</v>
      </c>
      <c r="G16" s="31">
        <f>CR9L2</f>
        <v>0.87331882767348112</v>
      </c>
      <c r="H16" s="31">
        <f>CR9L3</f>
        <v>0.87348054890721161</v>
      </c>
      <c r="I16" s="31">
        <f>CR9L4</f>
        <v>0.87215822144302724</v>
      </c>
      <c r="J16" s="31">
        <f>CR9L5</f>
        <v>0.87020168414071886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0.66880707352109203</v>
      </c>
      <c r="G17" s="31">
        <f>CR10L2</f>
        <v>0.66685037162664262</v>
      </c>
      <c r="H17" s="31">
        <f>CR10L3</f>
        <v>0.66617216109138477</v>
      </c>
      <c r="I17" s="31">
        <f>CR10L4</f>
        <v>0.66345402958999289</v>
      </c>
      <c r="J17" s="31">
        <f>CR10L5</f>
        <v>0.65953349009969997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0.88608599539116739</v>
      </c>
      <c r="G18" s="31">
        <f>CR11L2</f>
        <v>0.88519262794439313</v>
      </c>
      <c r="H18" s="31">
        <f>CR11L3</f>
        <v>0.88488217631592536</v>
      </c>
      <c r="I18" s="31">
        <f>CR11L4</f>
        <v>0.88363378149606842</v>
      </c>
      <c r="J18" s="31">
        <f>CR11L5</f>
        <v>0.88182130620836352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0.83329968585377401</v>
      </c>
      <c r="G19" s="31">
        <f>CR12L2</f>
        <v>0.83207079895421587</v>
      </c>
      <c r="H19" s="31">
        <f>CR12L3</f>
        <v>0.83164402057488118</v>
      </c>
      <c r="I19" s="31">
        <f>CR12L4</f>
        <v>0.8299292473565445</v>
      </c>
      <c r="J19" s="31">
        <f>CR12L5</f>
        <v>0.82744363934517917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0.90977653411185111</v>
      </c>
      <c r="G20" s="31">
        <f>CR13L2</f>
        <v>0.90810049492111033</v>
      </c>
      <c r="H20" s="31">
        <f>CR13L3</f>
        <v>0.90711270309253744</v>
      </c>
      <c r="I20" s="31">
        <f>CR13L4</f>
        <v>0.90591380643506447</v>
      </c>
      <c r="J20" s="31">
        <f>CR13L5</f>
        <v>0.90393185720620073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0.87862267014688933</v>
      </c>
      <c r="G21" s="31">
        <f>CR14L2</f>
        <v>0.87710815889764226</v>
      </c>
      <c r="H21" s="31">
        <f>CR14L3</f>
        <v>0.87599716637526204</v>
      </c>
      <c r="I21" s="31">
        <f>CR14L4</f>
        <v>0.87509943562528536</v>
      </c>
      <c r="J21" s="31">
        <f>CR14L5</f>
        <v>0.87285716462627427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0.3284318250205</v>
      </c>
      <c r="G23" s="31">
        <f>CR16L2</f>
        <v>0.33562554502167519</v>
      </c>
      <c r="H23" s="31">
        <f>CR16L3</f>
        <v>0.34059718361901697</v>
      </c>
      <c r="I23" s="31">
        <f>CR16L4</f>
        <v>0.34403733012609533</v>
      </c>
      <c r="J23" s="31">
        <f>CR16L5</f>
        <v>0.34187659277900639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69939.349581999995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0.76737867619229427</v>
      </c>
      <c r="L8" s="16" t="s">
        <v>20796</v>
      </c>
      <c r="M8" s="15">
        <f>IF(D1L101C2&lt;&gt;0,D1L101C2*D1L101C4,D1L101C3*D1L101C4)</f>
        <v>53669.965495985249</v>
      </c>
      <c r="N8" s="16" t="s">
        <v>4251</v>
      </c>
      <c r="O8" s="32">
        <f>1</f>
        <v>1</v>
      </c>
      <c r="P8" s="16" t="s">
        <v>20797</v>
      </c>
      <c r="Q8" s="15">
        <f>D1L101C5*D1L101C6</f>
        <v>53669.965495985249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1080772926</v>
      </c>
      <c r="V8" s="16" t="s">
        <v>20798</v>
      </c>
      <c r="W8" s="33">
        <f>IF(D1L101C9=0,0,D1L101C7/D1L101C9)</f>
        <v>4.9658873020275169E-5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149.24200400000001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1080772926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29161.751977999997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0.76737867619229427</v>
      </c>
      <c r="L10" s="16" t="s">
        <v>20825</v>
      </c>
      <c r="M10" s="15">
        <f>IF(D1L103C2&lt;&gt;0,D1L103C2*D1L103C4,D1L103C3*D1L103C4)</f>
        <v>22378.106628325655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22378.106628325655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1080772926</v>
      </c>
      <c r="V10" s="16" t="s">
        <v>20827</v>
      </c>
      <c r="W10" s="33">
        <f>IF(D1L103C9=0,0,D1L103C7/D1L103C9)</f>
        <v>2.070565064129452E-5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22352.119782000002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0.76737867619229427</v>
      </c>
      <c r="L11" s="16" t="s">
        <v>20840</v>
      </c>
      <c r="M11" s="15">
        <f>IF(D1L104C2&lt;&gt;0,D1L104C2*D1L104C4,D1L104C3*D1L104C4)</f>
        <v>17152.540088402755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17152.540088402755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1080772926</v>
      </c>
      <c r="V11" s="16" t="s">
        <v>20842</v>
      </c>
      <c r="W11" s="33">
        <f>IF(D1L104C9=0,0,D1L104C7/D1L104C9)</f>
        <v>1.5870623399019857E-5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159791.35156000001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0.76737867619229427</v>
      </c>
      <c r="L12" s="16" t="s">
        <v>20855</v>
      </c>
      <c r="M12" s="15">
        <f>IF(D1L105C2&lt;&gt;0,D1L105C2*D1L105C4,D1L105C3*D1L105C4)</f>
        <v>122620.47582709031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122620.47582709031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1080772926</v>
      </c>
      <c r="V12" s="16" t="s">
        <v>20857</v>
      </c>
      <c r="W12" s="33">
        <f>IF(D1L105C9=0,0,D1L105C7/D1L105C9)</f>
        <v>1.1345628010956513E-4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10648.052027999998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0.76737867619229427</v>
      </c>
      <c r="L13" s="16" t="s">
        <v>20870</v>
      </c>
      <c r="M13" s="15">
        <f>IF(D1L106C2&lt;&gt;0,D1L106C2*D1L106C4,D1L106C3*D1L106C4)</f>
        <v>8171.0880692733126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8171.0880692733126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1080772926</v>
      </c>
      <c r="V13" s="16" t="s">
        <v>20872</v>
      </c>
      <c r="W13" s="33">
        <f>IF(D1L106C9=0,0,D1L106C7/D1L106C9)</f>
        <v>7.5604115098580035E-6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0.7767036574689874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1146939870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76707.436002000017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0.76737867619229427</v>
      </c>
      <c r="L15" s="16" t="s">
        <v>20901</v>
      </c>
      <c r="M15" s="15">
        <f>IF(D1L108C2&lt;&gt;0,D1L108C2*D1L108C4,D1L108C3*D1L108C4)</f>
        <v>58863.650693319905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58863.650693319905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1080772926</v>
      </c>
      <c r="V15" s="16" t="s">
        <v>20903</v>
      </c>
      <c r="W15" s="33">
        <f>IF(D1L108C9=0,0,D1L108C7/D1L108C9)</f>
        <v>5.4464401612258659E-5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2275.4670859999997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0.76737867619229427</v>
      </c>
      <c r="L16" s="16" t="s">
        <v>20916</v>
      </c>
      <c r="M16" s="15">
        <f>IF(D1L109C2&lt;&gt;0,D1L109C2*D1L109C4,D1L109C3*D1L109C4)</f>
        <v>1746.1449201738171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1746.1449201738171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1080772926</v>
      </c>
      <c r="V16" s="16" t="s">
        <v>20918</v>
      </c>
      <c r="W16" s="33">
        <f>IF(D1L109C9=0,0,D1L109C7/D1L109C9)</f>
        <v>1.6156445800658566E-6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370875.52801800007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0.76707000372426715</v>
      </c>
      <c r="L17" s="16" t="s">
        <v>20931</v>
      </c>
      <c r="M17" s="15">
        <f>SUMIF(D1L101C2:D1L109C2,"&lt;&gt;0",D1L101C5:D1L109C5)</f>
        <v>284601.97172257095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284601.97172257095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2.6333188487233719E-4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149.24200400000001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291892.62493000005</v>
      </c>
      <c r="H19" s="16" t="s">
        <v>20962</v>
      </c>
      <c r="I19" s="15">
        <f>SUM(D1L101C3:D1L107C3)</f>
        <v>149.24200400000001</v>
      </c>
      <c r="J19" s="16" t="s">
        <v>20963</v>
      </c>
      <c r="K19" s="21">
        <f>D1L112C5/SUM(D1L112C2,D1L112C3)</f>
        <v>0.76698652306485338</v>
      </c>
      <c r="L19" s="16" t="s">
        <v>20951</v>
      </c>
      <c r="M19" s="15">
        <f>SUM(D1L101C5:D1L107C5)</f>
        <v>223992.17610907726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223992.17610907726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2.0725183868001268E-4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370875.52801800007</v>
      </c>
      <c r="H20" s="16" t="s">
        <v>20950</v>
      </c>
      <c r="I20" s="15">
        <f>SUM(D1L101C3:D1L109C3)</f>
        <v>149.24200400000001</v>
      </c>
      <c r="J20" s="16" t="s">
        <v>20975</v>
      </c>
      <c r="K20" s="21">
        <f>D1L113C5/SUM(D1L113C2,D1L113C3)</f>
        <v>0.76707000372426715</v>
      </c>
      <c r="L20" s="16" t="s">
        <v>20964</v>
      </c>
      <c r="M20" s="15">
        <f>SUM(D1L110C5:D1L111C5)</f>
        <v>284601.97172257095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284601.97172257095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2.6333188487233719E-4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102448.11298490249</v>
      </c>
      <c r="J21" s="16" t="s">
        <v>20987</v>
      </c>
      <c r="K21" s="21">
        <f>IF(FLOW_THRU_100PCT="Y",1,INDEX(VariabilityMatrix,D1L114C1,D1L114C8))</f>
        <v>0.64237513599353491</v>
      </c>
      <c r="L21" s="16" t="s">
        <v>20976</v>
      </c>
      <c r="M21" s="15">
        <f>IF(D1L114C2&lt;&gt;0,D1L114C2*D1L114C4,D1L114C3*D1L114C4)</f>
        <v>65810.120510957771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65810.120510957771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1080772926</v>
      </c>
      <c r="V21" s="16" t="s">
        <v>20978</v>
      </c>
      <c r="W21" s="33">
        <f>IF(D1L114C9=0,0,D1L114C7/D1L114C9)</f>
        <v>6.0891718258084652E-5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10029.920062801859</v>
      </c>
      <c r="J22" s="16" t="s">
        <v>21003</v>
      </c>
      <c r="K22" s="21">
        <f>IF(FLOW_THRU_100PCT="Y",1,INDEX(VariabilityMatrix,D1L115C1,D1L115C8))</f>
        <v>0.64237513599353491</v>
      </c>
      <c r="L22" s="16" t="s">
        <v>20992</v>
      </c>
      <c r="M22" s="15">
        <f>IF(D1L115C2&lt;&gt;0,D1L115C2*D1L115C4,D1L115C3*D1L115C4)</f>
        <v>6442.9712643466282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6442.9712643466282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1080772926</v>
      </c>
      <c r="V22" s="16" t="s">
        <v>20994</v>
      </c>
      <c r="W22" s="33">
        <f>IF(D1L115C9=0,0,D1L115C7/D1L115C9)</f>
        <v>5.9614476911375079E-6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1498.904594000375</v>
      </c>
      <c r="J23" s="16" t="s">
        <v>21019</v>
      </c>
      <c r="K23" s="21">
        <f>IF(FLOW_THRU_100PCT="Y",1,INDEX(VariabilityMatrix,D1L116C1,D1L116C8))</f>
        <v>0.64237513599353491</v>
      </c>
      <c r="L23" s="16" t="s">
        <v>21008</v>
      </c>
      <c r="M23" s="15">
        <f>IF(D1L116C2&lt;&gt;0,D1L116C2*D1L116C4,D1L116C3*D1L116C4)</f>
        <v>962.85904241232515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962.85904241232515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1080772926</v>
      </c>
      <c r="V23" s="16" t="s">
        <v>21010</v>
      </c>
      <c r="W23" s="33">
        <f>IF(D1L116C9=0,0,D1L116C7/D1L116C9)</f>
        <v>8.9089855903026679E-7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26254.599222404853</v>
      </c>
      <c r="J24" s="16" t="s">
        <v>21034</v>
      </c>
      <c r="K24" s="21">
        <f>IF(FLOW_THRU_100PCT="Y",1,INDEX(VariabilityMatrix,D1L117C1,D1L117C8))</f>
        <v>0.64237513599353491</v>
      </c>
      <c r="L24" s="16" t="s">
        <v>21023</v>
      </c>
      <c r="M24" s="15">
        <f>IF(D1L117C2&lt;&gt;0,D1L117C2*D1L117C4,D1L117C3*D1L117C4)</f>
        <v>16865.301745948072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16865.301745948072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1080772926</v>
      </c>
      <c r="V24" s="16" t="s">
        <v>21025</v>
      </c>
      <c r="W24" s="33">
        <f>IF(D1L117C9=0,0,D1L117C7/D1L117C9)</f>
        <v>1.5604852175902928E-5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12386.586365679721</v>
      </c>
      <c r="J25" s="16" t="s">
        <v>21050</v>
      </c>
      <c r="K25" s="21">
        <f>IF(FLOW_THRU_100PCT="Y",1,INDEX(VariabilityMatrix,D1L118C1,D1L118C8))</f>
        <v>0.64237513599353491</v>
      </c>
      <c r="L25" s="16" t="s">
        <v>21039</v>
      </c>
      <c r="M25" s="15">
        <f>IF(D1L118C2&lt;&gt;0,D1L118C2*D1L118C4,D1L118C3*D1L118C4)</f>
        <v>7956.8351011491759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7956.8351011491759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1080772926</v>
      </c>
      <c r="V25" s="16" t="s">
        <v>21041</v>
      </c>
      <c r="W25" s="33">
        <f>IF(D1L118C9=0,0,D1L118C7/D1L118C9)</f>
        <v>7.3621710071863659E-6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145.49191540825458</v>
      </c>
      <c r="J26" s="16" t="s">
        <v>21066</v>
      </c>
      <c r="K26" s="21">
        <f>IF(FLOW_THRU_100PCT="Y",1,INDEX(VariabilityMatrix,D1L119C1,D1L119C8))</f>
        <v>0.64237513599353491</v>
      </c>
      <c r="L26" s="16" t="s">
        <v>21055</v>
      </c>
      <c r="M26" s="15">
        <f>IF(D1L119C2&lt;&gt;0,D1L119C2*D1L119C4,D1L119C3*D1L119C4)</f>
        <v>93.460388946337417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93.460388946337417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1080772926</v>
      </c>
      <c r="V26" s="16" t="s">
        <v>21057</v>
      </c>
      <c r="W26" s="33">
        <f>IF(D1L119C9=0,0,D1L119C7/D1L119C9)</f>
        <v>8.6475509052803033E-8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0.6544546754204853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1146939870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4358.029150305425</v>
      </c>
      <c r="J28" s="16" t="s">
        <v>21097</v>
      </c>
      <c r="K28" s="21">
        <f>IF(FLOW_THRU_100PCT="Y",1,INDEX(VariabilityMatrix,D1L121C1,D1L121C8))</f>
        <v>0.64237513599353491</v>
      </c>
      <c r="L28" s="16" t="s">
        <v>21086</v>
      </c>
      <c r="M28" s="15">
        <f>IF(D1L121C2&lt;&gt;0,D1L121C2*D1L121C4,D1L121C3*D1L121C4)</f>
        <v>2799.4895680912368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2799.4895680912368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1080772926</v>
      </c>
      <c r="V28" s="16" t="s">
        <v>21088</v>
      </c>
      <c r="W28" s="33">
        <f>IF(D1L121C9=0,0,D1L121C7/D1L121C9)</f>
        <v>2.5902661888952949E-6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21484.881695742311</v>
      </c>
      <c r="J29" s="16" t="s">
        <v>21113</v>
      </c>
      <c r="K29" s="21">
        <f>IF(FLOW_THRU_100PCT="Y",1,INDEX(VariabilityMatrix,D1L122C1,D1L122C8))</f>
        <v>0.64237513599353491</v>
      </c>
      <c r="L29" s="16" t="s">
        <v>21102</v>
      </c>
      <c r="M29" s="15">
        <f>IF(D1L122C2&lt;&gt;0,D1L122C2*D1L122C4,D1L122C3*D1L122C4)</f>
        <v>13801.353801107476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13801.353801107476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1080772926</v>
      </c>
      <c r="V29" s="16" t="s">
        <v>21104</v>
      </c>
      <c r="W29" s="33">
        <f>IF(D1L122C9=0,0,D1L122C7/D1L122C9)</f>
        <v>1.276989224016468E-5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28037.458764806997</v>
      </c>
      <c r="J30" s="16" t="s">
        <v>21129</v>
      </c>
      <c r="K30" s="21">
        <f>IF(FLOW_THRU_100PCT="Y",1,INDEX(VariabilityMatrix,D1L123C1,D1L123C8))</f>
        <v>0.64237513599353491</v>
      </c>
      <c r="L30" s="16" t="s">
        <v>21118</v>
      </c>
      <c r="M30" s="15">
        <f>IF(D1L123C2&lt;&gt;0,D1L123C2*D1L123C4,D1L123C3*D1L123C4)</f>
        <v>18010.566386956023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18010.566386956023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1080772926</v>
      </c>
      <c r="V30" s="16" t="s">
        <v>21120</v>
      </c>
      <c r="W30" s="33">
        <f>IF(D1L123C9=0,0,D1L123C7/D1L123C9)</f>
        <v>1.6664524021353977E-5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9884.5590301746215</v>
      </c>
      <c r="J31" s="16" t="s">
        <v>21145</v>
      </c>
      <c r="K31" s="21">
        <f>IF(FLOW_THRU_100PCT="Y",1,INDEX(VariabilityMatrix,D1L124C1,D1L124C8))</f>
        <v>0.6544546754204853</v>
      </c>
      <c r="L31" s="16" t="s">
        <v>21134</v>
      </c>
      <c r="M31" s="15">
        <f>IF(D1L124C2&lt;&gt;0,D1L124C2*D1L124C4,D1L124C3*D1L124C4)</f>
        <v>6468.995871767559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6468.995871767559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1146939870</v>
      </c>
      <c r="V31" s="16" t="s">
        <v>21136</v>
      </c>
      <c r="W31" s="33">
        <f>IF(D1L124C9=0,0,D1L124C7/D1L124C9)</f>
        <v>5.640222335079832E-6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124118.09299800001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0.64237513599353491</v>
      </c>
      <c r="L32" s="16" t="s">
        <v>21150</v>
      </c>
      <c r="M32" s="15">
        <f>IF(D1L125C2&lt;&gt;0,D1L125C2*D1L125C4,D1L125C3*D1L125C4)</f>
        <v>79730.376868848471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79730.376868848471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1080772926</v>
      </c>
      <c r="V32" s="16" t="s">
        <v>21152</v>
      </c>
      <c r="W32" s="33">
        <f>IF(D1L125C9=0,0,D1L125C7/D1L125C9)</f>
        <v>7.3771626722677982E-5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634.41963235135484</v>
      </c>
      <c r="J33" s="16" t="s">
        <v>21177</v>
      </c>
      <c r="K33" s="21">
        <f>IF(FLOW_THRU_100PCT="Y",1,INDEX(VariabilityMatrix,D1L126C1,D1L126C8))</f>
        <v>0.64237513599353491</v>
      </c>
      <c r="L33" s="16" t="s">
        <v>21166</v>
      </c>
      <c r="M33" s="15">
        <f>IF(D1L126C2&lt;&gt;0,D1L126C2*D1L126C4,D1L126C3*D1L126C4)</f>
        <v>407.53539760867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407.53539760867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1080772926</v>
      </c>
      <c r="V33" s="16" t="s">
        <v>21168</v>
      </c>
      <c r="W33" s="33">
        <f>IF(D1L126C9=0,0,D1L126C7/D1L126C9)</f>
        <v>3.7707772632404928E-7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4516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0.6544546754204853</v>
      </c>
      <c r="L34" s="16" t="s">
        <v>21182</v>
      </c>
      <c r="M34" s="15">
        <f>IF(D1L127C2&lt;&gt;0,D1L127C2*D1L127C4,D1L127C3*D1L127C4)</f>
        <v>2955.5173141989117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2955.5173141989117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1146939870</v>
      </c>
      <c r="V34" s="16" t="s">
        <v>21184</v>
      </c>
      <c r="W34" s="33">
        <f>IF(D1L127C9=0,0,D1L127C7/D1L127C9)</f>
        <v>2.5768720675818094E-6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50.123011430620707</v>
      </c>
      <c r="J35" s="16" t="s">
        <v>21209</v>
      </c>
      <c r="K35" s="21">
        <f>IF(FLOW_THRU_100PCT="Y",1,INDEX(VariabilityMatrix,D1L128C1,D1L128C8))</f>
        <v>0.6544546754204853</v>
      </c>
      <c r="L35" s="16" t="s">
        <v>21198</v>
      </c>
      <c r="M35" s="15">
        <f>IF(D1L128C2&lt;&gt;0,D1L128C2*D1L128C4,D1L128C3*D1L128C4)</f>
        <v>32.803239176924151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32.803239176924151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1146939870</v>
      </c>
      <c r="V35" s="16" t="s">
        <v>21200</v>
      </c>
      <c r="W35" s="33">
        <f>IF(D1L128C9=0,0,D1L128C7/D1L128C9)</f>
        <v>2.860066166932025E-8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6508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0.6544546754204853</v>
      </c>
      <c r="L36" s="16" t="s">
        <v>21214</v>
      </c>
      <c r="M36" s="15">
        <f>IF(D1L129C2&lt;&gt;0,D1L129C2*D1L129C4,D1L129C3*D1L129C4)</f>
        <v>4259.1910276365179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4259.1910276365179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1146939870</v>
      </c>
      <c r="V36" s="16" t="s">
        <v>21216</v>
      </c>
      <c r="W36" s="33">
        <f>IF(D1L129C9=0,0,D1L129C7/D1L129C9)</f>
        <v>3.713525999960676E-6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45.824617460060388</v>
      </c>
      <c r="J37" s="16" t="s">
        <v>21241</v>
      </c>
      <c r="K37" s="21">
        <f>IF(FLOW_THRU_100PCT="Y",1,INDEX(VariabilityMatrix,D1L130C1,D1L130C8))</f>
        <v>0.6544546754204853</v>
      </c>
      <c r="L37" s="16" t="s">
        <v>21230</v>
      </c>
      <c r="M37" s="15">
        <f>IF(D1L130C2&lt;&gt;0,D1L130C2*D1L130C4,D1L130C3*D1L130C4)</f>
        <v>29.990135146091724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29.990135146091724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1146939870</v>
      </c>
      <c r="V37" s="16" t="s">
        <v>21232</v>
      </c>
      <c r="W37" s="33">
        <f>IF(D1L130C9=0,0,D1L130C7/D1L130C9)</f>
        <v>2.6147957648461313E-8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11501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0.6544546754204853</v>
      </c>
      <c r="L38" s="16" t="s">
        <v>21246</v>
      </c>
      <c r="M38" s="15">
        <f>IF(D1L131C2&lt;&gt;0,D1L131C2*D1L131C4,D1L131C3*D1L131C4)</f>
        <v>7526.8832220110016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7526.8832220110016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1146939870</v>
      </c>
      <c r="V38" s="16" t="s">
        <v>21248</v>
      </c>
      <c r="W38" s="33">
        <f>IF(D1L131C9=0,0,D1L131C7/D1L131C9)</f>
        <v>6.562578753157305E-6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80.996693340906091</v>
      </c>
      <c r="J39" s="16" t="s">
        <v>21273</v>
      </c>
      <c r="K39" s="21">
        <f>IF(FLOW_THRU_100PCT="Y",1,INDEX(VariabilityMatrix,D1L132C1,D1L132C8))</f>
        <v>0.6544546754204853</v>
      </c>
      <c r="L39" s="16" t="s">
        <v>21262</v>
      </c>
      <c r="M39" s="15">
        <f>IF(D1L132C2&lt;&gt;0,D1L132C2*D1L132C4,D1L132C3*D1L132C4)</f>
        <v>53.008664650555282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53.008664650555282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1146939870</v>
      </c>
      <c r="V39" s="16" t="s">
        <v>21264</v>
      </c>
      <c r="W39" s="33">
        <f>IF(D1L132C9=0,0,D1L132C7/D1L132C9)</f>
        <v>4.621747489740267E-8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139307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0.6544546754204853</v>
      </c>
      <c r="L40" s="16" t="s">
        <v>21278</v>
      </c>
      <c r="M40" s="15">
        <f>IF(D1L133C2&lt;&gt;0,D1L133C2*D1L133C4,D1L133C3*D1L133C4)</f>
        <v>91170.117468801545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91170.117468801545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1146939870</v>
      </c>
      <c r="V40" s="16" t="s">
        <v>21280</v>
      </c>
      <c r="W40" s="33">
        <f>IF(D1L133C9=0,0,D1L133C7/D1L133C9)</f>
        <v>7.9489884215814687E-5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0.6544546754204853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1146939870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71741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0.6544546754204853</v>
      </c>
      <c r="L42" s="16" t="s">
        <v>21310</v>
      </c>
      <c r="M42" s="15">
        <f>IF(D1L135C2&lt;&gt;0,D1L135C2*D1L135C4,D1L135C3*D1L135C4)</f>
        <v>46951.232869341038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46951.232869341038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1146939870</v>
      </c>
      <c r="V42" s="16" t="s">
        <v>21312</v>
      </c>
      <c r="W42" s="33">
        <f>IF(D1L135C9=0,0,D1L135C7/D1L135C9)</f>
        <v>4.0936089238349555E-5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0.6544546754204853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1146939870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0.6544546754204853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1146939870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0.6544546754204853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1146939870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7725</v>
      </c>
      <c r="J46" s="16" t="s">
        <v>21385</v>
      </c>
      <c r="K46" s="21">
        <f>IF(FLOW_THRU_100PCT="Y",1,D1L113C4)</f>
        <v>0.76707000372426715</v>
      </c>
      <c r="L46" s="16" t="s">
        <v>21374</v>
      </c>
      <c r="M46" s="15">
        <f>IF(D1L139C2&lt;&gt;0,D1L139C2*D1L139C4,D1L139C3*D1L139C4)</f>
        <v>5925.615778769964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5925.615778769964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1146939870</v>
      </c>
      <c r="V46" s="16" t="s">
        <v>21376</v>
      </c>
      <c r="W46" s="33">
        <f>IF(D1L139C9=0,0,D1L139C7/D1L139C9)</f>
        <v>5.1664572256695234E-6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1015.9109338911699</v>
      </c>
      <c r="J47" s="16" t="s">
        <v>21385</v>
      </c>
      <c r="K47" s="21">
        <f>IF(FLOW_THRU_100PCT="Y",1,D1L113C4)</f>
        <v>0.76707000372426715</v>
      </c>
      <c r="L47" s="16" t="s">
        <v>21390</v>
      </c>
      <c r="M47" s="15">
        <f>IF(D1L140C2&lt;&gt;0,D1L140C2*D1L140C4,D1L140C3*D1L140C4)</f>
        <v>779.27480384342334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779.27480384342334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1146939870</v>
      </c>
      <c r="V47" s="16" t="s">
        <v>21392</v>
      </c>
      <c r="W47" s="33">
        <f>IF(D1L140C9=0,0,D1L140C7/D1L140C9)</f>
        <v>6.7943823754546382E-7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11.932813714160385</v>
      </c>
      <c r="J48" s="16" t="s">
        <v>21385</v>
      </c>
      <c r="K48" s="21">
        <f>IF(FLOW_THRU_100PCT="Y",1,D1L113C4)</f>
        <v>0.76707000372426715</v>
      </c>
      <c r="L48" s="16" t="s">
        <v>21405</v>
      </c>
      <c r="M48" s="15">
        <f>IF(D1L141C2&lt;&gt;0,D1L141C2*D1L141C4,D1L141C3*D1L141C4)</f>
        <v>9.1533034601619931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9.1533034601619931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1146939870</v>
      </c>
      <c r="V48" s="16" t="s">
        <v>21407</v>
      </c>
      <c r="W48" s="33">
        <f>IF(D1L141C9=0,0,D1L141C7/D1L141C9)</f>
        <v>7.9806306325038588E-9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329.3258899945414</v>
      </c>
      <c r="J49" s="16" t="s">
        <v>21430</v>
      </c>
      <c r="K49" s="21">
        <f>IF(FLOW_THRU_100PCT="Y",1,INDEX(VariabilityMatrix,D1L142C1,D1L142C8))</f>
        <v>0.64237513599353491</v>
      </c>
      <c r="L49" s="16" t="s">
        <v>21419</v>
      </c>
      <c r="M49" s="15">
        <f>IF(D1L142C2&lt;&gt;0,D1L142C2*D1L142C4,D1L142C3*D1L142C4)</f>
        <v>211.55076337143544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211.55076337143544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1080772926</v>
      </c>
      <c r="V49" s="16" t="s">
        <v>21421</v>
      </c>
      <c r="W49" s="33">
        <f>IF(D1L142C9=0,0,D1L142C7/D1L142C9)</f>
        <v>1.9574025059491122E-7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193.18822282295824</v>
      </c>
      <c r="J50" s="16" t="s">
        <v>21445</v>
      </c>
      <c r="K50" s="21">
        <f>IF(FLOW_THRU_100PCT="Y",1,INDEX(VariabilityMatrix,D1L143C1,D1L143C8))</f>
        <v>0.64891777064612743</v>
      </c>
      <c r="L50" s="16" t="s">
        <v>21434</v>
      </c>
      <c r="M50" s="15">
        <f>IF(D1L143C2&lt;&gt;0,D1L143C2*D1L143C4,D1L143C3*D1L143C4)</f>
        <v>125.36327086936137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125.36327086936137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1115029954</v>
      </c>
      <c r="V50" s="16" t="s">
        <v>21436</v>
      </c>
      <c r="W50" s="33">
        <f>IF(D1L143C9=0,0,D1L143C7/D1L143C9)</f>
        <v>1.124304063936935E-7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16447.254819032954</v>
      </c>
      <c r="J51" s="16" t="s">
        <v>21461</v>
      </c>
      <c r="K51" s="21">
        <f>IF(FLOW_THRU_100PCT="Y",1,INDEX(VariabilityMatrix,D1L144C1,D1L144C8))</f>
        <v>0.64891777064612743</v>
      </c>
      <c r="L51" s="16" t="s">
        <v>21450</v>
      </c>
      <c r="M51" s="15">
        <f>IF(D1L144C2&lt;&gt;0,D1L144C2*D1L144C4,D1L144C3*D1L144C4)</f>
        <v>10672.91593041564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10672.91593041564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1115029954</v>
      </c>
      <c r="V51" s="16" t="s">
        <v>21452</v>
      </c>
      <c r="W51" s="33">
        <f>IF(D1L144C9=0,0,D1L144C7/D1L144C9)</f>
        <v>9.5718647666174185E-6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1402.4078505949942</v>
      </c>
      <c r="J52" s="16" t="s">
        <v>21476</v>
      </c>
      <c r="K52" s="21">
        <f>IF(FLOW_THRU_100PCT="Y",1,INDEX(VariabilityMatrix,D1L145C1,D1L145C8))</f>
        <v>0.64891777064612743</v>
      </c>
      <c r="L52" s="16" t="s">
        <v>21465</v>
      </c>
      <c r="M52" s="15">
        <f>IF(D1L145C2&lt;&gt;0,D1L145C2*D1L145C4,D1L145C3*D1L145C4)</f>
        <v>910.04737594473102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910.04737594473102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1115029954</v>
      </c>
      <c r="V52" s="16" t="s">
        <v>21467</v>
      </c>
      <c r="W52" s="33">
        <f>IF(D1L145C9=0,0,D1L145C7/D1L145C9)</f>
        <v>8.161640614945587E-7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40.974225171988756</v>
      </c>
      <c r="J53" s="16" t="s">
        <v>21492</v>
      </c>
      <c r="K53" s="21">
        <f>IF(FLOW_THRU_100PCT="Y",1,D1L144C4)</f>
        <v>0.64891777064612743</v>
      </c>
      <c r="L53" s="16" t="s">
        <v>21481</v>
      </c>
      <c r="M53" s="15">
        <f>IF(D1L146C2&lt;&gt;0,D1L146C2*D1L146C4,D1L146C3*D1L146C4)</f>
        <v>26.588902852559382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26.588902852559382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1115029954</v>
      </c>
      <c r="V53" s="16" t="s">
        <v>21483</v>
      </c>
      <c r="W53" s="33">
        <f>IF(D1L146C9=0,0,D1L146C7/D1L146C9)</f>
        <v>2.3845909033363405E-8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9295.326925816822</v>
      </c>
      <c r="J54" s="16" t="s">
        <v>21508</v>
      </c>
      <c r="K54" s="21">
        <f>IF(FLOW_THRU_100PCT="Y",1,INDEX(VariabilityMatrix,D1L147C1,D1L147C8))</f>
        <v>0.6544546754204853</v>
      </c>
      <c r="L54" s="16" t="s">
        <v>21497</v>
      </c>
      <c r="M54" s="15">
        <f>IF(D1L147C2&lt;&gt;0,D1L147C2*D1L147C4,D1L147C3*D1L147C4)</f>
        <v>6083.3701661627456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6083.3701661627456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1146939870</v>
      </c>
      <c r="V54" s="16" t="s">
        <v>21499</v>
      </c>
      <c r="W54" s="33">
        <f>IF(D1L147C9=0,0,D1L147C7/D1L147C9)</f>
        <v>5.3040009553096673E-6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4038.1311184117885</v>
      </c>
      <c r="J55" s="16" t="s">
        <v>21524</v>
      </c>
      <c r="K55" s="21">
        <f>IF(FLOW_THRU_100PCT="Y",1,INDEX(VariabilityMatrix,D1L148C1,D1L148C8))</f>
        <v>0.64891777064612743</v>
      </c>
      <c r="L55" s="16" t="s">
        <v>21513</v>
      </c>
      <c r="M55" s="15">
        <f>IF(D1L148C2&lt;&gt;0,D1L148C2*D1L148C4,D1L148C3*D1L148C4)</f>
        <v>2620.4150429365309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2620.4150429365309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1115029954</v>
      </c>
      <c r="V55" s="16" t="s">
        <v>21515</v>
      </c>
      <c r="W55" s="33">
        <f>IF(D1L148C9=0,0,D1L148C7/D1L148C9)</f>
        <v>2.35008488654156E-6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64.369739279893807</v>
      </c>
      <c r="J56" s="16" t="s">
        <v>21540</v>
      </c>
      <c r="K56" s="21">
        <f>IF(FLOW_THRU_100PCT="Y",1,INDEX(VariabilityMatrix,D1L149C1,D1L149C8))</f>
        <v>0.6544546754204853</v>
      </c>
      <c r="L56" s="16" t="s">
        <v>21529</v>
      </c>
      <c r="M56" s="15">
        <f>IF(D1L149C2&lt;&gt;0,D1L149C2*D1L149C4,D1L149C3*D1L149C4)</f>
        <v>42.127076827324167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42.127076827324167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1146939870</v>
      </c>
      <c r="V56" s="16" t="s">
        <v>21531</v>
      </c>
      <c r="W56" s="33">
        <f>IF(D1L149C9=0,0,D1L149C7/D1L149C9)</f>
        <v>3.6729978553561109E-8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0.6544546754204853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1146939870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0.6544546754204853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1146939870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44.175311270515365</v>
      </c>
      <c r="J59" s="16" t="s">
        <v>21588</v>
      </c>
      <c r="K59" s="21">
        <f>IF(FLOW_THRU_100PCT="Y",1,INDEX(VariabilityMatrix,D1L152C1,D1L152C8))</f>
        <v>0.6544546754204853</v>
      </c>
      <c r="L59" s="16" t="s">
        <v>21577</v>
      </c>
      <c r="M59" s="15">
        <f>IF(D1L152C2&lt;&gt;0,D1L152C2*D1L152C4,D1L152C3*D1L152C4)</f>
        <v>28.910738999144041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28.910738999144041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1146939870</v>
      </c>
      <c r="V59" s="16" t="s">
        <v>21579</v>
      </c>
      <c r="W59" s="33">
        <f>IF(D1L152C9=0,0,D1L152C7/D1L152C9)</f>
        <v>2.5206848026953707E-8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48.803201022664588</v>
      </c>
      <c r="J60" s="16" t="s">
        <v>21604</v>
      </c>
      <c r="K60" s="21">
        <f>IF(FLOW_THRU_100PCT="Y",1,INDEX(VariabilityMatrix,D1L153C1,D1L153C8))</f>
        <v>0.6544546754204853</v>
      </c>
      <c r="L60" s="16" t="s">
        <v>21593</v>
      </c>
      <c r="M60" s="15">
        <f>IF(D1L153C2&lt;&gt;0,D1L153C2*D1L153C4,D1L153C3*D1L153C4)</f>
        <v>31.93948308476865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31.93948308476865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1146939870</v>
      </c>
      <c r="V60" s="16" t="s">
        <v>21595</v>
      </c>
      <c r="W60" s="33">
        <f>IF(D1L153C9=0,0,D1L153C7/D1L153C9)</f>
        <v>2.7847565439301233E-8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0.6544546754204853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1146939870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77.41197403595072</v>
      </c>
      <c r="J62" s="16" t="s">
        <v>21492</v>
      </c>
      <c r="K62" s="21">
        <f>IF(FLOW_THRU_100PCT="Y",1,D1L144C4)</f>
        <v>0.64891777064612743</v>
      </c>
      <c r="L62" s="16" t="s">
        <v>21625</v>
      </c>
      <c r="M62" s="15">
        <f>IF(D1L155C2&lt;&gt;0,D1L155C2*D1L155C4,D1L155C3*D1L155C4)</f>
        <v>50.234005612725042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50.234005612725042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1146939870</v>
      </c>
      <c r="V62" s="16" t="s">
        <v>21627</v>
      </c>
      <c r="W62" s="33">
        <f>IF(D1L155C9=0,0,D1L155C7/D1L155C9)</f>
        <v>4.3798290500377361E-8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-43.101295859872778</v>
      </c>
      <c r="J63" s="16" t="s">
        <v>21492</v>
      </c>
      <c r="K63" s="21">
        <f>IF(FLOW_THRU_100PCT="Y",1,D1L144C4)</f>
        <v>0.64891777064612743</v>
      </c>
      <c r="L63" s="16" t="s">
        <v>21640</v>
      </c>
      <c r="M63" s="15">
        <f>IF(D1L156C2&lt;&gt;0,D1L156C2*D1L156C4,D1L156C3*D1L156C4)</f>
        <v>-27.969196821347804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-27.969196821347804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1115029954</v>
      </c>
      <c r="V63" s="16" t="s">
        <v>21642</v>
      </c>
      <c r="W63" s="33">
        <f>IF(D1L156C9=0,0,D1L156C7/D1L156C9)</f>
        <v>-2.5083807588318658E-8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562082.62101600005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258006.86427700298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575349.92897347023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575349.92897347023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5.2856418143256063E-4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1146939870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41012.623582753309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20506.311791376655</v>
      </c>
      <c r="N9" s="16" t="s">
        <v>4251</v>
      </c>
      <c r="O9" s="32">
        <f>1</f>
        <v>1</v>
      </c>
      <c r="P9" s="16" t="s">
        <v>21745</v>
      </c>
      <c r="Q9" s="15">
        <f>D1L202C5*D1L202C6</f>
        <v>20506.311791376655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1146939870</v>
      </c>
      <c r="V9" s="16" t="s">
        <v>21746</v>
      </c>
      <c r="W9" s="33">
        <f>IF(D1L202C9=0,0,D1L202C7/D1L202C9)</f>
        <v>1.7879151582180726E-5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1146939870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1049.2961144741726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524.64805723708628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524.64805723708628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1146939870</v>
      </c>
      <c r="V11" s="16" t="s">
        <v>21771</v>
      </c>
      <c r="W11" s="33">
        <f>IF(D1L204C9=0,0,D1L204C7/D1L204C9)</f>
        <v>4.5743292299803499E-7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1146939870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2479.3151632682143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1239.6575816341071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1239.6575816341071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1146939870</v>
      </c>
      <c r="V13" s="16" t="s">
        <v>21795</v>
      </c>
      <c r="W13" s="33">
        <f>IF(D1L206C9=0,0,D1L206C7/D1L206C9)</f>
        <v>1.080839208801859E-6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1146939870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35469.548417018959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17734.77420850948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17734.77420850948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1146939870</v>
      </c>
      <c r="V15" s="16" t="s">
        <v>21819</v>
      </c>
      <c r="W15" s="33">
        <f>IF(D1L208C9=0,0,D1L208C7/D1L208C9)</f>
        <v>1.5462688735817929E-5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1146939870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1146939870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1146939870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1146939870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176236.97160945213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88118.485804726064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88118.485804726064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1146939870</v>
      </c>
      <c r="V20" s="16" t="s">
        <v>21879</v>
      </c>
      <c r="W20" s="33">
        <f>IF(D1L213C9=0,0,D1L213C7/D1L213C9)</f>
        <v>7.6829211460515418E-5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1146939870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313541.49530236638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156770.74765118319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156770.74765118319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1146939870</v>
      </c>
      <c r="V22" s="16" t="s">
        <v>21903</v>
      </c>
      <c r="W22" s="33">
        <f>IF(D1L215C9=0,0,D1L215C7/D1L215C9)</f>
        <v>1.3668610861978598E-4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1146939870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140002.74242851487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70001.371214257437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70001.371214257437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1146939870</v>
      </c>
      <c r="V24" s="16" t="s">
        <v>21927</v>
      </c>
      <c r="W24" s="33">
        <f>IF(D1L217C9=0,0,D1L217C7/D1L217C9)</f>
        <v>6.1033165770283524E-5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1094.3336736044646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547.1668368022323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547.1668368022323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1146939870</v>
      </c>
      <c r="V25" s="16" t="s">
        <v>21939</v>
      </c>
      <c r="W25" s="33">
        <f>IF(D1L218C9=0,0,D1L218C7/D1L218C9)</f>
        <v>4.7706671562671567E-7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1146939870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1428.5597703082108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714.27988515410539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714.27988515410539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1146939870</v>
      </c>
      <c r="V27" s="16" t="s">
        <v>21963</v>
      </c>
      <c r="W27" s="33">
        <f>IF(D1L220C9=0,0,D1L220C7/D1L220C9)</f>
        <v>6.2277012408166206E-7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1146939870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309.11015733662248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154.55507866831124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154.55507866831124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1146939870</v>
      </c>
      <c r="V29" s="16" t="s">
        <v>21987</v>
      </c>
      <c r="W29" s="33">
        <f>IF(D1L222C9=0,0,D1L222C7/D1L222C9)</f>
        <v>1.3475429942836604E-7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1146939870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56076.419183753205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28038.209591876603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28038.209591876603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1146939870</v>
      </c>
      <c r="V31" s="16" t="s">
        <v>22011</v>
      </c>
      <c r="W31" s="33">
        <f>IF(D1L224C9=0,0,D1L224C7/D1L224C9)</f>
        <v>2.4446102472552988E-5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1146939870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22599.373092010755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11299.686546005378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11299.686546005378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1146939870</v>
      </c>
      <c r="V33" s="16" t="s">
        <v>22035</v>
      </c>
      <c r="W33" s="33">
        <f>IF(D1L226C9=0,0,D1L226C7/D1L226C9)</f>
        <v>9.852030469570631E-6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1146939870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10462.598494230635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5231.2992471153175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5231.2992471153175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1146939870</v>
      </c>
      <c r="V35" s="16" t="s">
        <v>22059</v>
      </c>
      <c r="W35" s="33">
        <f>IF(D1L228C9=0,0,D1L228C7/D1L228C9)</f>
        <v>4.5610928558227886E-6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1146939870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26565.048693325418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26565.048693325418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26565.048693325418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1146939870</v>
      </c>
      <c r="V37" s="16" t="s">
        <v>22083</v>
      </c>
      <c r="W37" s="33">
        <f>IF(D1L230C9=0,0,D1L230C7/D1L230C9)</f>
        <v>2.3161675156802611E-5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1146939870</v>
      </c>
      <c r="V38" s="16" t="s">
        <v>22095</v>
      </c>
      <c r="W38" s="33">
        <f>IF(D1L231C9=0,0,D1L231C7/D1L231C9)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165.76259657698145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82.881298288490726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82.881298288490726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1146939870</v>
      </c>
      <c r="V39" s="16" t="s">
        <v>22107</v>
      </c>
      <c r="W39" s="33">
        <f>IF(D1L232C9=0,0,D1L232C7/D1L232C9)</f>
        <v>7.2262984709469316E-8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1146939870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828493.19827899418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427529.12348615984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427529.12348615984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3.7275635337897866E-4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192383.01082114095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96191.505410570477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96191.505410570477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1146939870</v>
      </c>
      <c r="V42" s="16" t="s">
        <v>22140</v>
      </c>
      <c r="W42" s="33">
        <f>IF(D1L235C9=0,0,D1L235C7/D1L235C9)</f>
        <v>8.3867958492514933E-5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400836.91322668857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200418.45661334429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200418.45661334429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1146939870</v>
      </c>
      <c r="V43" s="16" t="s">
        <v>22151</v>
      </c>
      <c r="W43" s="33">
        <f>IF(D1L236C9=0,0,D1L236C7/D1L236C9)</f>
        <v>1.7474190396166479E-4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3264.4462971127118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1632.2231485563559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1632.2231485563559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1146939870</v>
      </c>
      <c r="V44" s="16" t="s">
        <v>22162</v>
      </c>
      <c r="W44" s="33">
        <f>IF(D1L237C9=0,0,D1L237C7/D1L237C9)</f>
        <v>1.4231113515622714E-6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16038.379150375542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8019.189575187771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8019.189575187771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1146939870</v>
      </c>
      <c r="V45" s="16" t="s">
        <v>22173</v>
      </c>
      <c r="W45" s="33">
        <f>IF(D1L238C9=0,0,D1L238C7/D1L238C9)</f>
        <v>6.9918134201645384E-6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248235.95305075066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124117.97652537533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124117.97652537533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1146939870</v>
      </c>
      <c r="V46" s="16" t="s">
        <v>22184</v>
      </c>
      <c r="W46" s="33">
        <f>IF(D1L239C9=0,0,D1L239C7/D1L239C9)</f>
        <v>1.0821663783069581E-4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1146939870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395896.72303210781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197948.3615160539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197948.3615160539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1146939870</v>
      </c>
      <c r="V48" s="16" t="s">
        <v>22206</v>
      </c>
      <c r="W48" s="33">
        <f>IF(D1L241C9=0,0,D1L241C7/D1L241C9)</f>
        <v>1.7258826438395057E-4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860897.96955118806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430448.98477559403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430448.98477559403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1146939870</v>
      </c>
      <c r="V49" s="16" t="s">
        <v>22217</v>
      </c>
      <c r="W49" s="33">
        <f>IF(D1L242C9=0,0,D1L242C7/D1L242C9)</f>
        <v>3.7530213748310454E-4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347985.36604769836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173992.68302384918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173992.68302384918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1146939870</v>
      </c>
      <c r="V50" s="16" t="s">
        <v>22228</v>
      </c>
      <c r="W50" s="33">
        <f>IF(D1L243C9=0,0,D1L243C7/D1L243C9)</f>
        <v>1.5170166071901326E-4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7137.5874467210269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3568.7937233605135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3568.7937233605135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1146939870</v>
      </c>
      <c r="V51" s="16" t="s">
        <v>22239</v>
      </c>
      <c r="W51" s="33">
        <f>IF(D1L244C9=0,0,D1L244C7/D1L244C9)</f>
        <v>3.1115787468095545E-6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2313.5308829633618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1156.7654414816809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1156.7654414816809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1146939870</v>
      </c>
      <c r="V52" s="16" t="s">
        <v>22250</v>
      </c>
      <c r="W52" s="33">
        <f>IF(D1L245C9=0,0,D1L245C7/D1L245C9)</f>
        <v>1.0085667712307193E-6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1412.7670277752918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706.3835138876459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706.3835138876459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1146939870</v>
      </c>
      <c r="V53" s="16" t="s">
        <v>22261</v>
      </c>
      <c r="W53" s="33">
        <f>IF(D1L246C9=0,0,D1L246C7/D1L246C9)</f>
        <v>6.1588539413809545E-7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226293.80071955951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113146.90035977976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113146.90035977976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1146939870</v>
      </c>
      <c r="V54" s="16" t="s">
        <v>22272</v>
      </c>
      <c r="W54" s="33">
        <f>IF(D1L247C9=0,0,D1L247C7/D1L247C9)</f>
        <v>9.8651117917611278E-5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42807.905044190062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21403.952522095031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21403.952522095031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1146939870</v>
      </c>
      <c r="V55" s="16" t="s">
        <v>22283</v>
      </c>
      <c r="W55" s="33">
        <f>IF(D1L248C9=0,0,D1L248C7/D1L248C9)</f>
        <v>1.8661791330085186E-5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48374.046832636297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24187.023416318149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24187.023416318149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1146939870</v>
      </c>
      <c r="V56" s="16" t="s">
        <v>22294</v>
      </c>
      <c r="W56" s="33">
        <f>IF(D1L249C9=0,0,D1L249C7/D1L249C9)</f>
        <v>2.1088309900952477E-5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46649.984773393502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46649.984773393502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46649.984773393502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1146939870</v>
      </c>
      <c r="V57" s="16" t="s">
        <v>22305</v>
      </c>
      <c r="W57" s="33">
        <f>IF(D1L250C9=0,0,D1L250C7/D1L250C9)</f>
        <v>4.0673435455159041E-5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2840528.3839043025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1443589.1843388479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1443589.1843388479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1.2586441731586566E-3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1.2586441731586566E-3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18568.580898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0.87020168414071886</v>
      </c>
      <c r="L8" s="16" t="s">
        <v>22353</v>
      </c>
      <c r="M8" s="15">
        <f>IF(D2L101C2&lt;&gt;0,D2L101C2*D2L101C4,D2L101C3*D2L101C4)</f>
        <v>16158.410369542782</v>
      </c>
      <c r="N8" s="16" t="s">
        <v>4251</v>
      </c>
      <c r="O8" s="32">
        <f>1</f>
        <v>1</v>
      </c>
      <c r="P8" s="16" t="s">
        <v>22354</v>
      </c>
      <c r="Q8" s="15">
        <f>D2L101C5*D2L101C6</f>
        <v>16158.410369542782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156619.28400000001</v>
      </c>
      <c r="V8" s="16" t="s">
        <v>22355</v>
      </c>
      <c r="W8" s="33">
        <f>IF(D2L101C9=0,0,D2L101C7/D2L101C9)</f>
        <v>0.10316999258879757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39.589239999999997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156619.28400000001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7742.6806820000011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0.87020168414071886</v>
      </c>
      <c r="L10" s="16" t="s">
        <v>22366</v>
      </c>
      <c r="M10" s="15">
        <f>IF(D2L103C2&lt;&gt;0,D2L103C2*D2L103C4,D2L103C3*D2L103C4)</f>
        <v>6737.6937692402107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6737.6937692402107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156619.28400000001</v>
      </c>
      <c r="V10" s="16" t="s">
        <v>22368</v>
      </c>
      <c r="W10" s="33">
        <f>IF(D2L103C9=0,0,D2L103C7/D2L103C9)</f>
        <v>4.3019566921530625E-2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5869.4383159999998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0.87020168414071886</v>
      </c>
      <c r="L11" s="16" t="s">
        <v>22373</v>
      </c>
      <c r="M11" s="15">
        <f>IF(D2L104C2&lt;&gt;0,D2L104C2*D2L104C4,D2L104C3*D2L104C4)</f>
        <v>5107.5951075432649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5107.5951075432649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156619.28400000001</v>
      </c>
      <c r="V11" s="16" t="s">
        <v>22375</v>
      </c>
      <c r="W11" s="33">
        <f>IF(D2L104C9=0,0,D2L104C7/D2L104C9)</f>
        <v>3.2611534014823258E-2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42507.795290000009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0.87020168414071886</v>
      </c>
      <c r="L12" s="16" t="s">
        <v>22380</v>
      </c>
      <c r="M12" s="15">
        <f>IF(D2L105C2&lt;&gt;0,D2L105C2*D2L105C4,D2L105C3*D2L105C4)</f>
        <v>36990.355050466926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36990.355050466926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156619.28400000001</v>
      </c>
      <c r="V12" s="16" t="s">
        <v>22382</v>
      </c>
      <c r="W12" s="33">
        <f>IF(D2L105C9=0,0,D2L105C7/D2L105C9)</f>
        <v>0.2361800801647575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2833.8670679999996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0.87020168414071886</v>
      </c>
      <c r="L13" s="16" t="s">
        <v>22387</v>
      </c>
      <c r="M13" s="15">
        <f>IF(D2L106C2&lt;&gt;0,D2L106C2*D2L106C4,D2L106C3*D2L106C4)</f>
        <v>2466.0358952045208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2466.0358952045208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156619.28400000001</v>
      </c>
      <c r="V13" s="16" t="s">
        <v>22389</v>
      </c>
      <c r="W13" s="33">
        <f>IF(D2L106C9=0,0,D2L106C7/D2L106C9)</f>
        <v>1.5745416734279802E-2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0.87467967421108694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166564.20000000001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20378.534216000007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0.87020168414071886</v>
      </c>
      <c r="L15" s="16" t="s">
        <v>22402</v>
      </c>
      <c r="M15" s="15">
        <f>IF(D2L108C2&lt;&gt;0,D2L108C2*D2L108C4,D2L108C3*D2L108C4)</f>
        <v>17733.43479508247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17733.43479508247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156619.28400000001</v>
      </c>
      <c r="V15" s="16" t="s">
        <v>22404</v>
      </c>
      <c r="W15" s="33">
        <f>IF(D2L108C9=0,0,D2L108C7/D2L108C9)</f>
        <v>0.11322638146578724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607.52529000000004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0.87020168414071886</v>
      </c>
      <c r="L16" s="16" t="s">
        <v>22409</v>
      </c>
      <c r="M16" s="15">
        <f>IF(D2L109C2&lt;&gt;0,D2L109C2*D2L109C4,D2L109C3*D2L109C4)</f>
        <v>528.66953051607868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528.66953051607868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156619.28400000001</v>
      </c>
      <c r="V16" s="16" t="s">
        <v>22411</v>
      </c>
      <c r="W16" s="33">
        <f>IF(D2L109C9=0,0,D2L109C7/D2L109C9)</f>
        <v>3.3755072620308916E-3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98508.421760000012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0.86985210201346685</v>
      </c>
      <c r="L17" s="16" t="s">
        <v>22416</v>
      </c>
      <c r="M17" s="15">
        <f>SUMIF(D2L101C2:D2L109C2,"&lt;&gt;0",D2L101C5:D2L109C5)</f>
        <v>85722.194517596261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85722.194517596261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0.54732847915200689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39.589239999999997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77522.362254000007</v>
      </c>
      <c r="H19" s="16" t="s">
        <v>22431</v>
      </c>
      <c r="I19" s="15">
        <f>SUM(D2L101C3:D2L107C3)</f>
        <v>39.589239999999997</v>
      </c>
      <c r="J19" s="16" t="s">
        <v>22432</v>
      </c>
      <c r="K19" s="21">
        <f>D2L112C5/SUM(D2L112C2,D2L112C3)</f>
        <v>0.86975751502611742</v>
      </c>
      <c r="L19" s="16" t="s">
        <v>22426</v>
      </c>
      <c r="M19" s="15">
        <f>SUM(D2L101C5:D2L107C5)</f>
        <v>67460.090191997704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67460.090191997704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0.43072659042418876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98508.421760000012</v>
      </c>
      <c r="H20" s="16" t="s">
        <v>22438</v>
      </c>
      <c r="I20" s="15">
        <f>SUM(D2L110C3:D2L111C3)</f>
        <v>39.589239999999997</v>
      </c>
      <c r="J20" s="16" t="s">
        <v>22439</v>
      </c>
      <c r="K20" s="21">
        <f>D2L113C5/SUM(D2L113C2,D2L113C3)</f>
        <v>0.86985210201346685</v>
      </c>
      <c r="L20" s="16" t="s">
        <v>22433</v>
      </c>
      <c r="M20" s="15">
        <f>SUM(D2L110C5:D2L111C5)</f>
        <v>85722.194517596261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85722.194517596261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0.54732847915200689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27211.276931097513</v>
      </c>
      <c r="J21" s="16" t="s">
        <v>22446</v>
      </c>
      <c r="K21" s="21">
        <f>IF(FLOW_THRU_100PCT="Y",1,INDEX(VariabilityMatrix,D2L114C1,D2L114C8))</f>
        <v>0.64237513599353491</v>
      </c>
      <c r="L21" s="16" t="s">
        <v>22440</v>
      </c>
      <c r="M21" s="15">
        <f>IF(D2L114C2&lt;&gt;0,D2L114C2*D2L114C4,D2L114C3*D2L114C4)</f>
        <v>17479.847719171503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17479.847719171503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156619.28400000001</v>
      </c>
      <c r="V21" s="16" t="s">
        <v>22442</v>
      </c>
      <c r="W21" s="33">
        <f>IF(D2L114C9=0,0,D2L114C7/D2L114C9)</f>
        <v>0.11160725086172339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2663.0247857140662</v>
      </c>
      <c r="J22" s="16" t="s">
        <v>22453</v>
      </c>
      <c r="K22" s="21">
        <f>IF(FLOW_THRU_100PCT="Y",1,INDEX(VariabilityMatrix,D2L115C1,D2L115C8))</f>
        <v>0.64237513599353491</v>
      </c>
      <c r="L22" s="16" t="s">
        <v>22447</v>
      </c>
      <c r="M22" s="15">
        <f>IF(D2L115C2&lt;&gt;0,D2L115C2*D2L115C4,D2L115C3*D2L115C4)</f>
        <v>1710.6609088772275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1710.6609088772275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156619.28400000001</v>
      </c>
      <c r="V22" s="16" t="s">
        <v>22449</v>
      </c>
      <c r="W22" s="33">
        <f>IF(D2L115C9=0,0,D2L115C7/D2L115C9)</f>
        <v>1.0922415587580054E-2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398.12454141199441</v>
      </c>
      <c r="J23" s="16" t="s">
        <v>22460</v>
      </c>
      <c r="K23" s="21">
        <f>IF(FLOW_THRU_100PCT="Y",1,INDEX(VariabilityMatrix,D2L116C1,D2L116C8))</f>
        <v>0.64237513599353491</v>
      </c>
      <c r="L23" s="16" t="s">
        <v>22454</v>
      </c>
      <c r="M23" s="15">
        <f>IF(D2L116C2&lt;&gt;0,D2L116C2*D2L116C4,D2L116C3*D2L116C4)</f>
        <v>255.74530643189362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255.74530643189362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156619.28400000001</v>
      </c>
      <c r="V23" s="16" t="s">
        <v>22456</v>
      </c>
      <c r="W23" s="33">
        <f>IF(D2L116C9=0,0,D2L116C7/D2L116C9)</f>
        <v>1.6329107112499225E-3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6974.94632159514</v>
      </c>
      <c r="J24" s="16" t="s">
        <v>22467</v>
      </c>
      <c r="K24" s="21">
        <f>IF(FLOW_THRU_100PCT="Y",1,INDEX(VariabilityMatrix,D2L117C1,D2L117C8))</f>
        <v>0.64237513599353491</v>
      </c>
      <c r="L24" s="16" t="s">
        <v>22461</v>
      </c>
      <c r="M24" s="15">
        <f>IF(D2L117C2&lt;&gt;0,D2L117C2*D2L117C4,D2L117C3*D2L117C4)</f>
        <v>4480.5320918822845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4480.5320918822845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156619.28400000001</v>
      </c>
      <c r="V24" s="16" t="s">
        <v>22463</v>
      </c>
      <c r="W24" s="33">
        <f>IF(D2L117C9=0,0,D2L117C7/D2L117C9)</f>
        <v>2.8607793226039038E-2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3290.0052720067047</v>
      </c>
      <c r="J25" s="16" t="s">
        <v>22474</v>
      </c>
      <c r="K25" s="21">
        <f>IF(FLOW_THRU_100PCT="Y",1,INDEX(VariabilityMatrix,D2L118C1,D2L118C8))</f>
        <v>0.64237513599353491</v>
      </c>
      <c r="L25" s="16" t="s">
        <v>22468</v>
      </c>
      <c r="M25" s="15">
        <f>IF(D2L118C2&lt;&gt;0,D2L118C2*D2L118C4,D2L118C3*D2L118C4)</f>
        <v>2113.4175840247535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2113.4175840247535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156619.28400000001</v>
      </c>
      <c r="V25" s="16" t="s">
        <v>22470</v>
      </c>
      <c r="W25" s="33">
        <f>IF(D2L118C9=0,0,D2L118C7/D2L118C9)</f>
        <v>1.3493980626451806E-2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38.644155427179612</v>
      </c>
      <c r="J26" s="16" t="s">
        <v>22481</v>
      </c>
      <c r="K26" s="21">
        <f>IF(FLOW_THRU_100PCT="Y",1,INDEX(VariabilityMatrix,D2L119C1,D2L119C8))</f>
        <v>0.64237513599353491</v>
      </c>
      <c r="L26" s="16" t="s">
        <v>22475</v>
      </c>
      <c r="M26" s="15">
        <f>IF(D2L119C2&lt;&gt;0,D2L119C2*D2L119C4,D2L119C3*D2L119C4)</f>
        <v>24.824044597889802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24.824044597889802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156619.28400000001</v>
      </c>
      <c r="V26" s="16" t="s">
        <v>22477</v>
      </c>
      <c r="W26" s="33">
        <f>IF(D2L119C9=0,0,D2L119C7/D2L119C9)</f>
        <v>1.5849928542573211E-4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0.6544546754204853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166564.20000000001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1157.5375536710226</v>
      </c>
      <c r="J28" s="16" t="s">
        <v>22495</v>
      </c>
      <c r="K28" s="21">
        <f>IF(FLOW_THRU_100PCT="Y",1,INDEX(VariabilityMatrix,D2L121C1,D2L121C8))</f>
        <v>0.64237513599353491</v>
      </c>
      <c r="L28" s="16" t="s">
        <v>22489</v>
      </c>
      <c r="M28" s="15">
        <f>IF(D2L121C2&lt;&gt;0,D2L121C2*D2L121C4,D2L121C3*D2L121C4)</f>
        <v>743.5733434570468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743.5733434570468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156619.28400000001</v>
      </c>
      <c r="V28" s="16" t="s">
        <v>22491</v>
      </c>
      <c r="W28" s="33">
        <f>IF(D2L121C9=0,0,D2L121C7/D2L121C9)</f>
        <v>4.7476487215779043E-3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5706.6064822576809</v>
      </c>
      <c r="J29" s="16" t="s">
        <v>22502</v>
      </c>
      <c r="K29" s="21">
        <f>IF(FLOW_THRU_100PCT="Y",1,INDEX(VariabilityMatrix,D2L122C1,D2L122C8))</f>
        <v>0.64237513599353491</v>
      </c>
      <c r="L29" s="16" t="s">
        <v>22496</v>
      </c>
      <c r="M29" s="15">
        <f>IF(D2L122C2&lt;&gt;0,D2L122C2*D2L122C4,D2L122C3*D2L122C4)</f>
        <v>3665.7821151018657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3665.7821151018657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156619.28400000001</v>
      </c>
      <c r="V29" s="16" t="s">
        <v>22498</v>
      </c>
      <c r="W29" s="33">
        <f>IF(D2L122C9=0,0,D2L122C7/D2L122C9)</f>
        <v>2.3405688121405695E-2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7447.0386292602825</v>
      </c>
      <c r="J30" s="16" t="s">
        <v>22509</v>
      </c>
      <c r="K30" s="21">
        <f>IF(FLOW_THRU_100PCT="Y",1,INDEX(VariabilityMatrix,D2L123C1,D2L123C8))</f>
        <v>0.64237513599353491</v>
      </c>
      <c r="L30" s="16" t="s">
        <v>22503</v>
      </c>
      <c r="M30" s="15">
        <f>IF(D2L123C2&lt;&gt;0,D2L123C2*D2L123C4,D2L123C3*D2L123C4)</f>
        <v>4783.792452220182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4783.792452220182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156619.28400000001</v>
      </c>
      <c r="V30" s="16" t="s">
        <v>22505</v>
      </c>
      <c r="W30" s="33">
        <f>IF(D2L123C9=0,0,D2L123C7/D2L123C9)</f>
        <v>3.054408327023243E-2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2625.4409698253785</v>
      </c>
      <c r="J31" s="16" t="s">
        <v>22516</v>
      </c>
      <c r="K31" s="21">
        <f>IF(FLOW_THRU_100PCT="Y",1,INDEX(VariabilityMatrix,D2L124C1,D2L124C8))</f>
        <v>0.6544546754204853</v>
      </c>
      <c r="L31" s="16" t="s">
        <v>22510</v>
      </c>
      <c r="M31" s="15">
        <f>IF(D2L124C2&lt;&gt;0,D2L124C2*D2L124C4,D2L124C3*D2L124C4)</f>
        <v>1718.2321177427123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1718.2321177427123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166564.20000000001</v>
      </c>
      <c r="V31" s="16" t="s">
        <v>22512</v>
      </c>
      <c r="W31" s="33">
        <f>IF(D2L124C9=0,0,D2L124C7/D2L124C9)</f>
        <v>1.0315734820223747E-2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33095.954912000001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0.87020168414071886</v>
      </c>
      <c r="L32" s="16" t="s">
        <v>22517</v>
      </c>
      <c r="M32" s="15">
        <f>IF(D2L125C2&lt;&gt;0,D2L125C2*D2L125C4,D2L125C3*D2L125C4)</f>
        <v>28800.155702667696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28800.155702667696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156619.28400000001</v>
      </c>
      <c r="V32" s="16" t="s">
        <v>22519</v>
      </c>
      <c r="W32" s="33">
        <f>IF(D2L125C9=0,0,D2L125C7/D2L125C9)</f>
        <v>0.18388639615200703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168.50840687501818</v>
      </c>
      <c r="J33" s="16" t="s">
        <v>22531</v>
      </c>
      <c r="K33" s="21">
        <f>IF(FLOW_THRU_100PCT="Y",1,INDEX(VariabilityMatrix,D2L126C1,D2L126C8))</f>
        <v>0.64237513599353491</v>
      </c>
      <c r="L33" s="16" t="s">
        <v>22525</v>
      </c>
      <c r="M33" s="15">
        <f>IF(D2L126C2&lt;&gt;0,D2L126C2*D2L126C4,D2L126C3*D2L126C4)</f>
        <v>108.24561078239371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108.24561078239371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156619.28400000001</v>
      </c>
      <c r="V33" s="16" t="s">
        <v>22527</v>
      </c>
      <c r="W33" s="33">
        <f>IF(D2L126C9=0,0,D2L126C7/D2L126C9)</f>
        <v>6.911384602064309E-4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1200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0.87467967421108694</v>
      </c>
      <c r="L34" s="16" t="s">
        <v>22532</v>
      </c>
      <c r="M34" s="15">
        <f>IF(D2L127C2&lt;&gt;0,D2L127C2*D2L127C4,D2L127C3*D2L127C4)</f>
        <v>1049.6156090533043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1049.6156090533043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166564.20000000001</v>
      </c>
      <c r="V34" s="16" t="s">
        <v>22534</v>
      </c>
      <c r="W34" s="33">
        <f>IF(D2L127C9=0,0,D2L127C7/D2L127C9)</f>
        <v>6.3015678582390711E-3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13.313189525122652</v>
      </c>
      <c r="J35" s="16" t="s">
        <v>22546</v>
      </c>
      <c r="K35" s="21">
        <f>IF(FLOW_THRU_100PCT="Y",1,INDEX(VariabilityMatrix,D2L128C1,D2L128C8))</f>
        <v>0.6544546754204853</v>
      </c>
      <c r="L35" s="16" t="s">
        <v>22540</v>
      </c>
      <c r="M35" s="15">
        <f>IF(D2L128C2&lt;&gt;0,D2L128C2*D2L128C4,D2L128C3*D2L128C4)</f>
        <v>8.7128791294755494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8.7128791294755494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166564.20000000001</v>
      </c>
      <c r="V35" s="16" t="s">
        <v>22542</v>
      </c>
      <c r="W35" s="33">
        <f>IF(D2L128C9=0,0,D2L128C7/D2L128C9)</f>
        <v>5.2309434617255979E-5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1698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0.87467967421108694</v>
      </c>
      <c r="L36" s="16" t="s">
        <v>22547</v>
      </c>
      <c r="M36" s="15">
        <f>IF(D2L129C2&lt;&gt;0,D2L129C2*D2L129C4,D2L129C3*D2L129C4)</f>
        <v>1485.2060868104256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1485.2060868104256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166564.20000000001</v>
      </c>
      <c r="V36" s="16" t="s">
        <v>22549</v>
      </c>
      <c r="W36" s="33">
        <f>IF(D2L129C9=0,0,D2L129C7/D2L129C9)</f>
        <v>8.916718519408286E-3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12.171491691126306</v>
      </c>
      <c r="J37" s="16" t="s">
        <v>22561</v>
      </c>
      <c r="K37" s="21">
        <f>IF(FLOW_THRU_100PCT="Y",1,INDEX(VariabilityMatrix,D2L130C1,D2L130C8))</f>
        <v>0.6544546754204853</v>
      </c>
      <c r="L37" s="16" t="s">
        <v>22555</v>
      </c>
      <c r="M37" s="15">
        <f>IF(D2L130C2&lt;&gt;0,D2L130C2*D2L130C4,D2L130C3*D2L130C4)</f>
        <v>7.9656896440992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7.9656896440992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166564.20000000001</v>
      </c>
      <c r="V37" s="16" t="s">
        <v>22557</v>
      </c>
      <c r="W37" s="33">
        <f>IF(D2L130C9=0,0,D2L130C7/D2L130C9)</f>
        <v>4.7823539776850007E-5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3000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0.87467967421108694</v>
      </c>
      <c r="L38" s="16" t="s">
        <v>22562</v>
      </c>
      <c r="M38" s="15">
        <f>IF(D2L131C2&lt;&gt;0,D2L131C2*D2L131C4,D2L131C3*D2L131C4)</f>
        <v>2624.0390226332606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2624.0390226332606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166564.20000000001</v>
      </c>
      <c r="V38" s="16" t="s">
        <v>22564</v>
      </c>
      <c r="W38" s="33">
        <f>IF(D2L131C9=0,0,D2L131C7/D2L131C9)</f>
        <v>1.5753919645597678E-2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21.513558315392089</v>
      </c>
      <c r="J39" s="16" t="s">
        <v>22576</v>
      </c>
      <c r="K39" s="21">
        <f>IF(FLOW_THRU_100PCT="Y",1,INDEX(VariabilityMatrix,D2L132C1,D2L132C8))</f>
        <v>0.6544546754204853</v>
      </c>
      <c r="L39" s="16" t="s">
        <v>22570</v>
      </c>
      <c r="M39" s="15">
        <f>IF(D2L132C2&lt;&gt;0,D2L132C2*D2L132C4,D2L132C3*D2L132C4)</f>
        <v>14.079648824439612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14.079648824439612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166564.20000000001</v>
      </c>
      <c r="V39" s="16" t="s">
        <v>22572</v>
      </c>
      <c r="W39" s="33">
        <f>IF(D2L132C9=0,0,D2L132C7/D2L132C9)</f>
        <v>8.452986190573731E-5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53427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0.87467967421108694</v>
      </c>
      <c r="L40" s="16" t="s">
        <v>22577</v>
      </c>
      <c r="M40" s="15">
        <f>IF(D2L133C2&lt;&gt;0,D2L133C2*D2L133C4,D2L133C3*D2L133C4)</f>
        <v>46731.51095407574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46731.51095407574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166564.20000000001</v>
      </c>
      <c r="V40" s="16" t="s">
        <v>22579</v>
      </c>
      <c r="W40" s="33">
        <f>IF(D2L133C9=0,0,D2L133C7/D2L133C9)</f>
        <v>0.28056155496844903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0.6544546754204853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166564.20000000001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27953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0.87467967421108694</v>
      </c>
      <c r="L42" s="16" t="s">
        <v>22592</v>
      </c>
      <c r="M42" s="15">
        <f>IF(D2L135C2&lt;&gt;0,D2L135C2*D2L135C4,D2L135C3*D2L135C4)</f>
        <v>24449.920933222515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24449.920933222515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166564.20000000001</v>
      </c>
      <c r="V42" s="16" t="s">
        <v>22594</v>
      </c>
      <c r="W42" s="33">
        <f>IF(D2L135C9=0,0,D2L135C7/D2L135C9)</f>
        <v>0.14678977195113063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0.6544546754204853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166564.20000000001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0.87467967421108694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166564.20000000001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0.6544546754204853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166564.20000000001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2043</v>
      </c>
      <c r="J46" s="16" t="s">
        <v>22628</v>
      </c>
      <c r="K46" s="21">
        <f>IF(FLOW_THRU_100PCT="Y",1,D2L113C4)</f>
        <v>0.86985210201346685</v>
      </c>
      <c r="L46" s="16" t="s">
        <v>22622</v>
      </c>
      <c r="M46" s="15">
        <f>IF(D2L139C2&lt;&gt;0,D2L139C2*D2L139C4,D2L139C3*D2L139C4)</f>
        <v>1777.1078444135128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1777.1078444135128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166564.20000000001</v>
      </c>
      <c r="V46" s="16" t="s">
        <v>22624</v>
      </c>
      <c r="W46" s="33">
        <f>IF(D2L139C9=0,0,D2L139C7/D2L139C9)</f>
        <v>1.0669206494633977E-2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269.83643674838981</v>
      </c>
      <c r="J47" s="16" t="s">
        <v>22628</v>
      </c>
      <c r="K47" s="21">
        <f>IF(FLOW_THRU_100PCT="Y",1,D2L113C4)</f>
        <v>0.86985210201346685</v>
      </c>
      <c r="L47" s="16" t="s">
        <v>22630</v>
      </c>
      <c r="M47" s="15">
        <f>IF(D2L140C2&lt;&gt;0,D2L140C2*D2L140C4,D2L140C3*D2L140C4)</f>
        <v>234.71779170541078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234.71779170541078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166564.20000000001</v>
      </c>
      <c r="V47" s="16" t="s">
        <v>22632</v>
      </c>
      <c r="W47" s="33">
        <f>IF(D2L140C9=0,0,D2L140C7/D2L140C9)</f>
        <v>1.4091731098604067E-3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3.1694785690300389</v>
      </c>
      <c r="J48" s="16" t="s">
        <v>22628</v>
      </c>
      <c r="K48" s="21">
        <f>IF(FLOW_THRU_100PCT="Y",1,D2L113C4)</f>
        <v>0.86985210201346685</v>
      </c>
      <c r="L48" s="16" t="s">
        <v>22636</v>
      </c>
      <c r="M48" s="15">
        <f>IF(D2L141C2&lt;&gt;0,D2L141C2*D2L141C4,D2L141C3*D2L141C4)</f>
        <v>2.7569775955574145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2.7569775955574145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166564.20000000001</v>
      </c>
      <c r="V48" s="16" t="s">
        <v>22638</v>
      </c>
      <c r="W48" s="33">
        <f>IF(D2L141C9=0,0,D2L141C7/D2L141C9)</f>
        <v>1.6552041768623835E-5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87.472357783127109</v>
      </c>
      <c r="J49" s="16" t="s">
        <v>22648</v>
      </c>
      <c r="K49" s="21">
        <f>IF(FLOW_THRU_100PCT="Y",1,INDEX(VariabilityMatrix,D2L142C1,D2L142C8))</f>
        <v>0.64237513599353491</v>
      </c>
      <c r="L49" s="16" t="s">
        <v>22642</v>
      </c>
      <c r="M49" s="15">
        <f>IF(D2L142C2&lt;&gt;0,D2L142C2*D2L142C4,D2L142C3*D2L142C4)</f>
        <v>56.190067726611417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56.190067726611417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156619.28400000001</v>
      </c>
      <c r="V49" s="16" t="s">
        <v>22644</v>
      </c>
      <c r="W49" s="33">
        <f>IF(D2L142C9=0,0,D2L142C7/D2L142C9)</f>
        <v>3.5876851363087197E-4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51.31278730177084</v>
      </c>
      <c r="J50" s="16" t="s">
        <v>22655</v>
      </c>
      <c r="K50" s="21">
        <f>IF(FLOW_THRU_100PCT="Y",1,INDEX(VariabilityMatrix,D2L143C1,D2L143C8))</f>
        <v>0.64891777064612743</v>
      </c>
      <c r="L50" s="16" t="s">
        <v>22649</v>
      </c>
      <c r="M50" s="15">
        <f>IF(D2L143C2&lt;&gt;0,D2L143C2*D2L143C4,D2L143C3*D2L143C4)</f>
        <v>33.297779541504049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33.297779541504049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162655.48000000001</v>
      </c>
      <c r="V50" s="16" t="s">
        <v>22651</v>
      </c>
      <c r="W50" s="33">
        <f>IF(D2L143C9=0,0,D2L143C7/D2L143C9)</f>
        <v>2.0471354264549861E-4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4368.5607533150796</v>
      </c>
      <c r="J51" s="16" t="s">
        <v>22662</v>
      </c>
      <c r="K51" s="21">
        <f>IF(FLOW_THRU_100PCT="Y",1,INDEX(VariabilityMatrix,D2L144C1,D2L144C8))</f>
        <v>0.64891777064612743</v>
      </c>
      <c r="L51" s="16" t="s">
        <v>22656</v>
      </c>
      <c r="M51" s="15">
        <f>IF(D2L144C2&lt;&gt;0,D2L144C2*D2L144C4,D2L144C3*D2L144C4)</f>
        <v>2834.8367049733884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2834.8367049733884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162655.48000000001</v>
      </c>
      <c r="V51" s="16" t="s">
        <v>22658</v>
      </c>
      <c r="W51" s="33">
        <f>IF(D2L144C9=0,0,D2L144C7/D2L144C9)</f>
        <v>1.7428473390342508E-2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372.49400970918168</v>
      </c>
      <c r="J52" s="16" t="s">
        <v>22669</v>
      </c>
      <c r="K52" s="21">
        <f>IF(FLOW_THRU_100PCT="Y",1,INDEX(VariabilityMatrix,D2L145C1,D2L145C8))</f>
        <v>0.64891777064612743</v>
      </c>
      <c r="L52" s="16" t="s">
        <v>22663</v>
      </c>
      <c r="M52" s="15">
        <f>IF(D2L145C2&lt;&gt;0,D2L145C2*D2L145C4,D2L145C3*D2L145C4)</f>
        <v>241.71798235951911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241.71798235951911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162655.48000000001</v>
      </c>
      <c r="V52" s="16" t="s">
        <v>22665</v>
      </c>
      <c r="W52" s="33">
        <f>IF(D2L145C9=0,0,D2L145C7/D2L145C9)</f>
        <v>1.486073401028475E-3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10.883177402754519</v>
      </c>
      <c r="J53" s="16" t="s">
        <v>22676</v>
      </c>
      <c r="K53" s="21">
        <f>IF(FLOW_THRU_100PCT="Y",1,D2L144C4)</f>
        <v>0.64891777064612743</v>
      </c>
      <c r="L53" s="16" t="s">
        <v>22670</v>
      </c>
      <c r="M53" s="15">
        <f>IF(D2L146C2&lt;&gt;0,D2L146C2*D2L146C4,D2L146C3*D2L146C4)</f>
        <v>7.0622872177417744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7.0622872177417744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162655.48000000001</v>
      </c>
      <c r="V53" s="16" t="s">
        <v>22672</v>
      </c>
      <c r="W53" s="33">
        <f>IF(D2L146C9=0,0,D2L146C7/D2L146C9)</f>
        <v>4.3418686033460254E-5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2468.9348370990847</v>
      </c>
      <c r="J54" s="16" t="s">
        <v>22683</v>
      </c>
      <c r="K54" s="21">
        <f>IF(FLOW_THRU_100PCT="Y",1,INDEX(VariabilityMatrix,D2L147C1,D2L147C8))</f>
        <v>0.6544546754204853</v>
      </c>
      <c r="L54" s="16" t="s">
        <v>22677</v>
      </c>
      <c r="M54" s="15">
        <f>IF(D2L147C2&lt;&gt;0,D2L147C2*D2L147C4,D2L147C3*D2L147C4)</f>
        <v>1615.8059474480103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1615.8059474480103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166564.20000000001</v>
      </c>
      <c r="V54" s="16" t="s">
        <v>22679</v>
      </c>
      <c r="W54" s="33">
        <f>IF(D2L147C9=0,0,D2L147C7/D2L147C9)</f>
        <v>9.7007997363659799E-3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1072.5693323739288</v>
      </c>
      <c r="J55" s="16" t="s">
        <v>22690</v>
      </c>
      <c r="K55" s="21">
        <f>IF(FLOW_THRU_100PCT="Y",1,INDEX(VariabilityMatrix,D2L148C1,D2L148C8))</f>
        <v>0.64891777064612743</v>
      </c>
      <c r="L55" s="16" t="s">
        <v>22684</v>
      </c>
      <c r="M55" s="15">
        <f>IF(D2L148C2&lt;&gt;0,D2L148C2*D2L148C4,D2L148C3*D2L148C4)</f>
        <v>696.0093000274951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696.0093000274951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162655.48000000001</v>
      </c>
      <c r="V55" s="16" t="s">
        <v>22686</v>
      </c>
      <c r="W55" s="33">
        <f>IF(D2L148C9=0,0,D2L148C7/D2L148C9)</f>
        <v>4.279039968573423E-3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17.097267587406535</v>
      </c>
      <c r="J56" s="16" t="s">
        <v>22697</v>
      </c>
      <c r="K56" s="21">
        <f>IF(FLOW_THRU_100PCT="Y",1,INDEX(VariabilityMatrix,D2L149C1,D2L149C8))</f>
        <v>0.6544546754204853</v>
      </c>
      <c r="L56" s="16" t="s">
        <v>22691</v>
      </c>
      <c r="M56" s="15">
        <f>IF(D2L149C2&lt;&gt;0,D2L149C2*D2L149C4,D2L149C3*D2L149C4)</f>
        <v>11.189386709493327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11.189386709493327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166564.20000000001</v>
      </c>
      <c r="V56" s="16" t="s">
        <v>22693</v>
      </c>
      <c r="W56" s="33">
        <f>IF(D2L149C9=0,0,D2L149C7/D2L149C9)</f>
        <v>6.7177621058386655E-5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0.6544546754204853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166564.20000000001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0.6544546754204853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166564.20000000001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11.733418932533894</v>
      </c>
      <c r="J59" s="16" t="s">
        <v>22718</v>
      </c>
      <c r="K59" s="21">
        <f>IF(FLOW_THRU_100PCT="Y",1,INDEX(VariabilityMatrix,D2L152C1,D2L152C8))</f>
        <v>0.6544546754204853</v>
      </c>
      <c r="L59" s="16" t="s">
        <v>22712</v>
      </c>
      <c r="M59" s="15">
        <f>IF(D2L152C2&lt;&gt;0,D2L152C2*D2L152C4,D2L152C3*D2L152C4)</f>
        <v>7.6789908790640471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7.6789908790640471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166564.20000000001</v>
      </c>
      <c r="V59" s="16" t="s">
        <v>22714</v>
      </c>
      <c r="W59" s="33">
        <f>IF(D2L152C9=0,0,D2L152C7/D2L152C9)</f>
        <v>4.6102288961637895E-5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12.962634249275546</v>
      </c>
      <c r="J60" s="16" t="s">
        <v>22725</v>
      </c>
      <c r="K60" s="21">
        <f>IF(FLOW_THRU_100PCT="Y",1,INDEX(VariabilityMatrix,D2L153C1,D2L153C8))</f>
        <v>0.6544546754204853</v>
      </c>
      <c r="L60" s="16" t="s">
        <v>22719</v>
      </c>
      <c r="M60" s="15">
        <f>IF(D2L153C2&lt;&gt;0,D2L153C2*D2L153C4,D2L153C3*D2L153C4)</f>
        <v>8.4834565902040939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8.4834565902040939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166564.20000000001</v>
      </c>
      <c r="V60" s="16" t="s">
        <v>22721</v>
      </c>
      <c r="W60" s="33">
        <f>IF(D2L153C9=0,0,D2L153C7/D2L153C9)</f>
        <v>5.0932052567142838E-5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0.6544546754204853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166564.20000000001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20.561419843678451</v>
      </c>
      <c r="J62" s="16" t="s">
        <v>22676</v>
      </c>
      <c r="K62" s="21">
        <f>IF(FLOW_THRU_100PCT="Y",1,D2L144C4)</f>
        <v>0.64891777064612743</v>
      </c>
      <c r="L62" s="16" t="s">
        <v>22733</v>
      </c>
      <c r="M62" s="15">
        <f>IF(D2L155C2&lt;&gt;0,D2L155C2*D2L155C4,D2L155C3*D2L155C4)</f>
        <v>13.342670726278866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13.342670726278866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166564.20000000001</v>
      </c>
      <c r="V62" s="16" t="s">
        <v>22735</v>
      </c>
      <c r="W62" s="33">
        <f>IF(D2L155C9=0,0,D2L155C7/D2L155C9)</f>
        <v>8.0105273079562509E-5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-11.448149346635631</v>
      </c>
      <c r="J63" s="16" t="s">
        <v>22676</v>
      </c>
      <c r="K63" s="21">
        <f>IF(FLOW_THRU_100PCT="Y",1,D2L144C4)</f>
        <v>0.64891777064612743</v>
      </c>
      <c r="L63" s="16" t="s">
        <v>22739</v>
      </c>
      <c r="M63" s="15">
        <f>IF(D2L156C2&lt;&gt;0,D2L156C2*D2L156C4,D2L156C3*D2L156C4)</f>
        <v>-7.4289075520427144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-7.4289075520427144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162655.48000000001</v>
      </c>
      <c r="V63" s="16" t="s">
        <v>22741</v>
      </c>
      <c r="W63" s="33">
        <f>IF(D2L156C9=0,0,D2L156C7/D2L156C9)</f>
        <v>-4.5672654570523624E-5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156976.37667200001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68520.825203806176</v>
      </c>
      <c r="J64" s="16" t="s">
        <v>22751</v>
      </c>
      <c r="K64" s="21">
        <f>D2L157C5/SUM(D2L157C2:D2L157C3)</f>
        <v>0.80414582887259878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181332.63431087192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181332.63431087192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1.1463781165279725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0.80414582887259878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156619.28400000001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156976.37667200001</v>
      </c>
      <c r="H66" s="16" t="s">
        <v>22763</v>
      </c>
      <c r="I66" s="15">
        <f>SUM(D2L157C3:D2L158C3)</f>
        <v>68520.825203806176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181332.63431087192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181332.63431087192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1.1463781165279725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166564.20000000001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10893.376417246691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5446.6882086233454</v>
      </c>
      <c r="N9" s="16" t="s">
        <v>4251</v>
      </c>
      <c r="O9" s="32">
        <f>1</f>
        <v>1</v>
      </c>
      <c r="P9" s="16" t="s">
        <v>22829</v>
      </c>
      <c r="Q9" s="15">
        <f>D2L202C5*D2L202C6</f>
        <v>5446.6882086233454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166564.20000000001</v>
      </c>
      <c r="V9" s="16" t="s">
        <v>22830</v>
      </c>
      <c r="W9" s="33">
        <f>IF(D2L202C9=0,0,D2L202C7/D2L202C9)</f>
        <v>3.2700233355206852E-2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166564.20000000001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278.70388552582745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139.35194276291372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139.35194276291372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166564.20000000001</v>
      </c>
      <c r="V11" s="16" t="s">
        <v>22840</v>
      </c>
      <c r="W11" s="33">
        <f>IF(D2L204C9=0,0,D2L204C7/D2L204C9)</f>
        <v>8.3662601425104385E-4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166564.20000000001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657.68483673178571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328.84241836589285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328.84241836589285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166564.20000000001</v>
      </c>
      <c r="V13" s="16" t="s">
        <v>22850</v>
      </c>
      <c r="W13" s="33">
        <f>IF(D2L206C9=0,0,D2L206C7/D2L206C9)</f>
        <v>1.9742682903402583E-3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166564.20000000001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9417.4515829810407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4708.7257914905204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4708.7257914905204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166564.20000000001</v>
      </c>
      <c r="V15" s="16" t="s">
        <v>22860</v>
      </c>
      <c r="W15" s="33">
        <f>IF(D2L208C9=0,0,D2L208C7/D2L208C9)</f>
        <v>2.8269734982010061E-2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166564.20000000001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166564.20000000001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166564.20000000001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166564.20000000001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46278.028390547872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23139.014195273936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23139.014195273936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166564.20000000001</v>
      </c>
      <c r="V20" s="16" t="s">
        <v>22885</v>
      </c>
      <c r="W20" s="33">
        <f>IF(D2L213C9=0,0,D2L213C7/D2L213C9)</f>
        <v>0.13891949287586369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166564.20000000001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83408.504697633616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41704.252348816808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41704.252348816808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166564.20000000001</v>
      </c>
      <c r="V22" s="16" t="s">
        <v>22895</v>
      </c>
      <c r="W22" s="33">
        <f>IF(D2L215C9=0,0,D2L215C7/D2L215C9)</f>
        <v>0.25037944737714829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166564.20000000001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37260.257571485126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18630.128785742563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18630.128785742563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166564.20000000001</v>
      </c>
      <c r="V24" s="16" t="s">
        <v>22905</v>
      </c>
      <c r="W24" s="33">
        <f>IF(D2L217C9=0,0,D2L217C7/D2L217C9)</f>
        <v>0.11184953781030114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290.66632639553541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145.3331631977677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145.3331631977677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166564.20000000001</v>
      </c>
      <c r="V25" s="16" t="s">
        <v>22910</v>
      </c>
      <c r="W25" s="33">
        <f>IF(D2L218C9=0,0,D2L218C7/D2L218C9)</f>
        <v>8.7253541395910822E-4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166564.20000000001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379.44022969178923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189.72011484589461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189.72011484589461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166564.20000000001</v>
      </c>
      <c r="V27" s="16" t="s">
        <v>22920</v>
      </c>
      <c r="W27" s="33">
        <f>IF(D2L220C9=0,0,D2L220C7/D2L220C9)</f>
        <v>1.1390209591610597E-3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166564.20000000001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82.102850393559777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41.051425196779888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41.051425196779888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166564.20000000001</v>
      </c>
      <c r="V29" s="16" t="s">
        <v>22930</v>
      </c>
      <c r="W29" s="33">
        <f>IF(D2L222C9=0,0,D2L222C7/D2L222C9)</f>
        <v>2.464600748346877E-4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166564.20000000001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14897.580816246795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7448.7904081233974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7448.7904081233974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166564.20000000001</v>
      </c>
      <c r="V31" s="16" t="s">
        <v>22940</v>
      </c>
      <c r="W31" s="33">
        <f>IF(D2L224C9=0,0,D2L224C7/D2L224C9)</f>
        <v>4.4720236450109911E-2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166564.20000000001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6002.6269079892445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3001.3134539946223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3001.3134539946223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166564.20000000001</v>
      </c>
      <c r="V33" s="16" t="s">
        <v>22950</v>
      </c>
      <c r="W33" s="33">
        <f>IF(D2L226C9=0,0,D2L226C7/D2L226C9)</f>
        <v>1.801895877982557E-2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166564.20000000001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2793.401505769365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1396.7007528846825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1396.7007528846825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166564.20000000001</v>
      </c>
      <c r="V35" s="16" t="s">
        <v>22960</v>
      </c>
      <c r="W35" s="33">
        <f>IF(D2L228C9=0,0,D2L228C7/D2L228C9)</f>
        <v>8.3853598365355962E-3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166564.20000000001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7055.9513066745822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7055.9513066745822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7055.9513066745822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166564.20000000001</v>
      </c>
      <c r="V37" s="16" t="s">
        <v>22970</v>
      </c>
      <c r="W37" s="33">
        <f>IF(D2L230C9=0,0,D2L230C7/D2L230C9)</f>
        <v>4.2361751845081848E-2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166564.20000000001</v>
      </c>
      <c r="V38" s="16" t="s">
        <v>22975</v>
      </c>
      <c r="W38" s="33">
        <f>IF(D2L231C9=0,0,D2L231C7/D2L231C9)</f>
        <v>0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44.028257708746224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22.014128854373112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22.014128854373112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166564.20000000001</v>
      </c>
      <c r="V39" s="16" t="s">
        <v>22980</v>
      </c>
      <c r="W39" s="33">
        <f>IF(D2L232C9=0,0,D2L232C7/D2L232C9)</f>
        <v>1.3216602880074537E-4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166564.20000000001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219739.80558302157</v>
      </c>
      <c r="J41" s="16" t="s">
        <v>22994</v>
      </c>
      <c r="K41" s="21">
        <f>D2L234C5/D2L234C3</f>
        <v>0.51605524153430804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113397.87844484809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113397.87844484809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0.68080583009342988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0.51605524153430804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166564.20000000001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219739.80558302157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113397.87844484809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113397.87844484809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0.68080583009342988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327571.07247924001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163785.53623962001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163785.53623962001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166564.20000000001</v>
      </c>
      <c r="V44" s="16" t="s">
        <v>23009</v>
      </c>
      <c r="W44" s="33">
        <f>IF(D2L237C9=0,0,D2L237C7/D2L237C9)</f>
        <v>0.98331776119730407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106466.42414609533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53233.212073047667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53233.212073047667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166564.20000000001</v>
      </c>
      <c r="V45" s="16" t="s">
        <v>23014</v>
      </c>
      <c r="W45" s="33">
        <f>IF(D2L238C9=0,0,D2L238C7/D2L238C9)</f>
        <v>0.31959575991147954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867.07065293160144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433.53532646580072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433.53532646580072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166564.20000000001</v>
      </c>
      <c r="V46" s="16" t="s">
        <v>23019</v>
      </c>
      <c r="W46" s="33">
        <f>IF(D2L239C9=0,0,D2L239C7/D2L239C9)</f>
        <v>2.6028121677155154E-3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4254.4808055191579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2127.240402759579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2127.240402759579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166564.20000000001</v>
      </c>
      <c r="V47" s="16" t="s">
        <v>23024</v>
      </c>
      <c r="W47" s="33">
        <f>IF(D2L240C9=0,0,D2L240C7/D2L240C9)</f>
        <v>1.2771294208236696E-2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65908.650471820016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32954.325235910008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32954.325235910008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166564.20000000001</v>
      </c>
      <c r="V48" s="16" t="s">
        <v>23029</v>
      </c>
      <c r="W48" s="33">
        <f>IF(D2L241C9=0,0,D2L241C7/D2L241C9)</f>
        <v>0.19784758811263167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166564.20000000001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103958.43517332723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51979.217586663617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51979.217586663617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166564.20000000001</v>
      </c>
      <c r="V50" s="16" t="s">
        <v>23039</v>
      </c>
      <c r="W50" s="33">
        <f>IF(D2L243C9=0,0,D2L243C7/D2L243C9)</f>
        <v>0.31206716441266258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229016.61634370475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114508.30817185238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114508.30817185238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166564.20000000001</v>
      </c>
      <c r="V51" s="16" t="s">
        <v>23044</v>
      </c>
      <c r="W51" s="33">
        <f>IF(D2L244C9=0,0,D2L244C7/D2L244C9)</f>
        <v>0.68747250712849683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92612.645617747141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46306.32280887357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46306.32280887357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166564.20000000001</v>
      </c>
      <c r="V52" s="16" t="s">
        <v>23049</v>
      </c>
      <c r="W52" s="33">
        <f>IF(D2L245C9=0,0,D2L245C7/D2L245C9)</f>
        <v>0.27800885669833952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1895.8169455134152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947.90847275670762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947.90847275670762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166564.20000000001</v>
      </c>
      <c r="V53" s="16" t="s">
        <v>23054</v>
      </c>
      <c r="W53" s="33">
        <f>IF(D2L246C9=0,0,D2L246C7/D2L246C9)</f>
        <v>5.6909496323742292E-3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614.49769752459929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307.24884876229964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307.24884876229964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166564.20000000001</v>
      </c>
      <c r="V54" s="16" t="s">
        <v>23059</v>
      </c>
      <c r="W54" s="33">
        <f>IF(D2L247C9=0,0,D2L247C7/D2L247C9)</f>
        <v>1.8446271693575188E-3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375.24551416171295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187.62275708085647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187.62275708085647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166564.20000000001</v>
      </c>
      <c r="V55" s="16" t="s">
        <v>23064</v>
      </c>
      <c r="W55" s="33">
        <f>IF(D2L248C9=0,0,D2L248C7/D2L248C9)</f>
        <v>1.1264290710780375E-3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60118.499602984957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30059.249801492479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30059.249801492479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166564.20000000001</v>
      </c>
      <c r="V56" s="16" t="s">
        <v>23069</v>
      </c>
      <c r="W56" s="33">
        <f>IF(D2L249C9=0,0,D2L249C7/D2L249C9)</f>
        <v>0.18046644958215796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11370.22171574057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5685.1108578702851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5685.1108578702851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166564.20000000001</v>
      </c>
      <c r="V57" s="16" t="s">
        <v>23074</v>
      </c>
      <c r="W57" s="33">
        <f>IF(D2L250C9=0,0,D2L250C7/D2L250C9)</f>
        <v>3.4131649285202251E-2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12915.351318982322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6457.6756594911612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6457.6756594911612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166564.20000000001</v>
      </c>
      <c r="V58" s="16" t="s">
        <v>23079</v>
      </c>
      <c r="W58" s="33">
        <f>IF(D2L251C9=0,0,D2L251C7/D2L251C9)</f>
        <v>3.8769889685125382E-2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12390.717774248915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12390.717774248915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12390.717774248915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166564.20000000001</v>
      </c>
      <c r="V59" s="16" t="s">
        <v>23084</v>
      </c>
      <c r="W59" s="33">
        <f>IF(D2L252C9=0,0,D2L252C7/D2L252C9)</f>
        <v>7.4390041643095664E-2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1030335.7462595418</v>
      </c>
      <c r="J60" s="16" t="s">
        <v>23093</v>
      </c>
      <c r="K60" s="21">
        <f>D2L253C5/D2L253C3</f>
        <v>0.50601295151567405</v>
      </c>
      <c r="L60" s="16" t="s">
        <v>23087</v>
      </c>
      <c r="M60" s="15">
        <f>SUM(D2L237C5:D2L252C5)</f>
        <v>521363.23201689537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521363.23201689537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3.1301037799052573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0.50601295151567405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166564.20000000001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1030335.7462595418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521363.23201689537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521363.23201689537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3.1301037799052573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635874.72858</v>
      </c>
      <c r="J8" s="16" t="s">
        <v>23178</v>
      </c>
      <c r="K8" s="21">
        <f>IF(FLOW_THRU_100PCT="Y",1,INDEX(VariabilityMatrix,D3L101C1,D3L101C8))</f>
        <v>0.75845657914818221</v>
      </c>
      <c r="L8" s="16" t="s">
        <v>23148</v>
      </c>
      <c r="M8" s="15">
        <f>IF(D3L101C2&lt;&gt;0,D3L101C2*D3L101C4,D3L101C3*D3L101C4)</f>
        <v>482283.37140556565</v>
      </c>
      <c r="N8" s="16" t="s">
        <v>4251</v>
      </c>
      <c r="O8" s="32">
        <f>0.45*CHOOSE(MIN(D3L101C8,RUN_YEARS),B3L110C1,B3L125C1,B3L140C1,B3L155C1,B3L170C1)</f>
        <v>0.44592419771692243</v>
      </c>
      <c r="P8" s="16" t="s">
        <v>23149</v>
      </c>
      <c r="Q8" s="15">
        <f>D3L101C5*D3L101C6</f>
        <v>215061.82546623939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1115029954</v>
      </c>
      <c r="V8" s="16" t="s">
        <v>23150</v>
      </c>
      <c r="W8" s="33">
        <f>IF(D3L101C9=0,0,D3L101C7/D3L101C9)</f>
        <v>1.9287537944136647E-4</v>
      </c>
      <c r="X8" s="16" t="s">
        <v>23151</v>
      </c>
      <c r="Y8" s="32">
        <f>IF(D3L101C5=0,0,D3L101C7/D3L101C5)</f>
        <v>0.44592419771692243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0.54501846387623853</v>
      </c>
      <c r="AL8" s="16" t="s">
        <v>23155</v>
      </c>
      <c r="AM8" s="15">
        <f>D3L101C5*D3L101C17</f>
        <v>262853.34223651479</v>
      </c>
      <c r="AN8" s="16" t="s">
        <v>23172</v>
      </c>
      <c r="AO8" s="15">
        <f>IF(D3L101C17=0,0,CHOOSE(MIN(D3L101C8,RUN_YEARS),A1L108C1,A1L108C6,A1L108C7,A1L108C8,A1L108C9))</f>
        <v>509608.89999999997</v>
      </c>
      <c r="AP8" s="16" t="s">
        <v>23156</v>
      </c>
      <c r="AQ8" s="33">
        <f>IF(D3L101C19=0,0,D3L101C18/D3L101C19)</f>
        <v>0.51579425366494736</v>
      </c>
      <c r="AR8" s="16" t="s">
        <v>23157</v>
      </c>
      <c r="AS8" s="32">
        <f>IF(D3L101C5=0,0,D3L101C18/D3L101C5)</f>
        <v>0.54501846387623842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9.0573384068390328E-3</v>
      </c>
      <c r="BZ8" s="16" t="s">
        <v>23167</v>
      </c>
      <c r="CA8" s="15">
        <f>D3L101C5*D3L101C37</f>
        <v>4368.2037028114437</v>
      </c>
      <c r="CB8" s="16" t="s">
        <v>23176</v>
      </c>
      <c r="CC8" s="15">
        <f>IF(D3L101C37=0,0,CHOOSE(MIN(D3L101C8,RUN_YEARS),B6L116C1,B6L117C1,B6L118C1,B6L119C1,B6L120C1))</f>
        <v>162655.48000000001</v>
      </c>
      <c r="CD8" s="16" t="s">
        <v>23168</v>
      </c>
      <c r="CE8" s="33">
        <f>IF(D3L101C39=0,0,D3L101C38/D3L101C39)</f>
        <v>2.6855558157717424E-2</v>
      </c>
      <c r="CF8" s="16" t="s">
        <v>23169</v>
      </c>
      <c r="CG8" s="32">
        <f>IF(D3L101C5=0,0,D3L101C38/D3L101C5)</f>
        <v>9.0573384068390328E-3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0.75845657914818221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0.44592419771692243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1115029954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0.54501846387623853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509608.89999999997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9.0573384068390328E-3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162655.48000000001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120.13166666666666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103.31323333333333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103.31323333333333</v>
      </c>
      <c r="AX10" s="16" t="s">
        <v>23237</v>
      </c>
      <c r="AY10" s="15">
        <f>IF(D3L103C22=0,0,CHOOSE(MIN(D3L103C8,RUN_YEARS),A1L104C1,A1L104C6,A1L104C7,A1L104C8,A1L104C9))</f>
        <v>162667.63166666668</v>
      </c>
      <c r="AZ10" s="16" t="s">
        <v>23223</v>
      </c>
      <c r="BA10" s="33">
        <f>IF(D3L103C24=0,0,D3L103C23/D3L103C24)</f>
        <v>6.351185683027556E-4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4370.8857794681471</v>
      </c>
      <c r="J11" s="16" t="s">
        <v>23273</v>
      </c>
      <c r="K11" s="21">
        <f>IF(FLOW_THRU_100PCT="Y",1,INDEX(VariabilityMatrix,D3L104C1,D3L104C8))</f>
        <v>0.64237513599353491</v>
      </c>
      <c r="L11" s="16" t="s">
        <v>23243</v>
      </c>
      <c r="M11" s="15">
        <f>IF(D3L104C2&lt;&gt;0,D3L104C2*D3L104C4,D3L104C3*D3L104C4)</f>
        <v>2807.7483469980589</v>
      </c>
      <c r="N11" s="16" t="s">
        <v>4251</v>
      </c>
      <c r="O11" s="32">
        <f>0.45*CHOOSE(MIN(D3L104C8,RUN_YEARS),B3L110C1,B3L125C1,B3L140C1,B3L155C1,B3L170C1)</f>
        <v>0.44614850922301558</v>
      </c>
      <c r="P11" s="16" t="s">
        <v>23244</v>
      </c>
      <c r="Q11" s="15">
        <f>D3L104C5*D3L104C6</f>
        <v>1252.6727392865703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1080772926</v>
      </c>
      <c r="V11" s="16" t="s">
        <v>23245</v>
      </c>
      <c r="W11" s="33">
        <f>IF(D3L104C9=0,0,D3L104C7/D3L104C9)</f>
        <v>1.1590526642102157E-6</v>
      </c>
      <c r="X11" s="16" t="s">
        <v>23246</v>
      </c>
      <c r="Y11" s="32">
        <f>IF(D3L104C5=0,0,D3L104C7/D3L104C5)</f>
        <v>0.44614850922301558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0.5452926223836857</v>
      </c>
      <c r="AL11" s="16" t="s">
        <v>23250</v>
      </c>
      <c r="AM11" s="15">
        <f>D3L104C5*D3L104C17</f>
        <v>1531.0444591280302</v>
      </c>
      <c r="AN11" s="16" t="s">
        <v>23267</v>
      </c>
      <c r="AO11" s="15">
        <f>IF(D3L104C17=0,0,CHOOSE(MIN(D3L104C8,RUN_YEARS),A1L108C1,A1L108C6,A1L108C7,A1L108C8,A1L108C9))</f>
        <v>494168.52400000003</v>
      </c>
      <c r="AP11" s="16" t="s">
        <v>23251</v>
      </c>
      <c r="AQ11" s="33">
        <f>IF(D3L104C19=0,0,D3L104C18/D3L104C19)</f>
        <v>3.0982233484543628E-3</v>
      </c>
      <c r="AR11" s="16" t="s">
        <v>23252</v>
      </c>
      <c r="AS11" s="32">
        <f>IF(D3L104C5=0,0,D3L104C18/D3L104C5)</f>
        <v>0.5452926223836857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8.5588683932987242E-3</v>
      </c>
      <c r="BZ11" s="16" t="s">
        <v>23262</v>
      </c>
      <c r="CA11" s="15">
        <f>D3L104C5*D3L104C37</f>
        <v>24.031148583458425</v>
      </c>
      <c r="CB11" s="16" t="s">
        <v>23271</v>
      </c>
      <c r="CC11" s="15">
        <f>IF(D3L104C37=0,0,CHOOSE(MIN(D3L104C8,RUN_YEARS),B6L116C1,B6L117C1,B6L118C1,B6L119C1,B6L120C1))</f>
        <v>156619.28400000001</v>
      </c>
      <c r="CD11" s="16" t="s">
        <v>23263</v>
      </c>
      <c r="CE11" s="33">
        <f>IF(D3L104C39=0,0,D3L104C38/D3L104C39)</f>
        <v>1.5343671589929133E-4</v>
      </c>
      <c r="CF11" s="16" t="s">
        <v>23264</v>
      </c>
      <c r="CG11" s="32">
        <f>IF(D3L104C5=0,0,D3L104C38/D3L104C5)</f>
        <v>8.5588683932987242E-3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0.42539540091236505</v>
      </c>
      <c r="J12" s="16" t="s">
        <v>23304</v>
      </c>
      <c r="K12" s="21">
        <f>IF(FLOW_THRU_100PCT="Y",1,INDEX(VariabilityMatrix,D3L105C1,D3L105C8))</f>
        <v>0.64237513599353491</v>
      </c>
      <c r="L12" s="16" t="s">
        <v>23274</v>
      </c>
      <c r="M12" s="15">
        <f>IF(D3L105C2&lt;&gt;0,D3L105C2*D3L105C4,D3L105C3*D3L105C4)</f>
        <v>0.27326342851210478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0.27326342851210478</v>
      </c>
      <c r="AX12" s="16" t="s">
        <v>23299</v>
      </c>
      <c r="AY12" s="15">
        <f>IF(D3L105C22=0,0,CHOOSE(MIN(D3L105C8,RUN_YEARS),A1L104C1,A1L104C6,A1L104C7,A1L104C8,A1L104C9))</f>
        <v>156015.97899999999</v>
      </c>
      <c r="AZ12" s="16" t="s">
        <v>23285</v>
      </c>
      <c r="BA12" s="33">
        <f>IF(D3L105C24=0,0,D3L105C23/D3L105C24)</f>
        <v>1.7515092381153137E-6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424.26218895514546</v>
      </c>
      <c r="J13" s="16" t="s">
        <v>23335</v>
      </c>
      <c r="K13" s="21">
        <f>IF(FLOW_THRU_100PCT="Y",1,INDEX(VariabilityMatrix,D3L106C1,D3L106C8))</f>
        <v>0.64237513599353491</v>
      </c>
      <c r="L13" s="16" t="s">
        <v>23305</v>
      </c>
      <c r="M13" s="15">
        <f>IF(D3L106C2&lt;&gt;0,D3L106C2*D3L106C4,D3L106C3*D3L106C4)</f>
        <v>272.53548132697637</v>
      </c>
      <c r="N13" s="16" t="s">
        <v>4251</v>
      </c>
      <c r="O13" s="32">
        <f>0.45*CHOOSE(MIN(D3L106C8,RUN_YEARS),B3L110C1,B3L125C1,B3L140C1,B3L155C1,B3L170C1)</f>
        <v>0.44614850922301558</v>
      </c>
      <c r="P13" s="16" t="s">
        <v>23306</v>
      </c>
      <c r="Q13" s="15">
        <f>D3L106C5*D3L106C6</f>
        <v>121.59129870440751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1080772926</v>
      </c>
      <c r="V13" s="16" t="s">
        <v>23307</v>
      </c>
      <c r="W13" s="33">
        <f>IF(D3L106C9=0,0,D3L106C7/D3L106C9)</f>
        <v>1.1250401983552973E-7</v>
      </c>
      <c r="X13" s="16" t="s">
        <v>23308</v>
      </c>
      <c r="Y13" s="32">
        <f>IF(D3L106C5=0,0,D3L106C7/D3L106C5)</f>
        <v>0.44614850922301558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0.5452926223836857</v>
      </c>
      <c r="AL13" s="16" t="s">
        <v>23312</v>
      </c>
      <c r="AM13" s="15">
        <f>D3L106C5*D3L106C17</f>
        <v>148.61158730538696</v>
      </c>
      <c r="AN13" s="16" t="s">
        <v>23329</v>
      </c>
      <c r="AO13" s="15">
        <f>IF(D3L106C17=0,0,CHOOSE(MIN(D3L106C8,RUN_YEARS),A1L108C1,A1L108C6,A1L108C7,A1L108C8,A1L108C9))</f>
        <v>494168.52400000003</v>
      </c>
      <c r="AP13" s="16" t="s">
        <v>23313</v>
      </c>
      <c r="AQ13" s="33">
        <f>IF(D3L106C19=0,0,D3L106C18/D3L106C19)</f>
        <v>3.0073058094122349E-4</v>
      </c>
      <c r="AR13" s="16" t="s">
        <v>23314</v>
      </c>
      <c r="AS13" s="32">
        <f>IF(D3L106C5=0,0,D3L106C18/D3L106C5)</f>
        <v>0.5452926223836857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8.5588683932987242E-3</v>
      </c>
      <c r="BZ13" s="16" t="s">
        <v>23324</v>
      </c>
      <c r="CA13" s="15">
        <f>D3L106C5*D3L106C37</f>
        <v>2.3325953171819127</v>
      </c>
      <c r="CB13" s="16" t="s">
        <v>23333</v>
      </c>
      <c r="CC13" s="15">
        <f>IF(D3L106C37=0,0,CHOOSE(MIN(D3L106C8,RUN_YEARS),B6L116C1,B6L117C1,B6L118C1,B6L119C1,B6L120C1))</f>
        <v>156619.28400000001</v>
      </c>
      <c r="CD13" s="16" t="s">
        <v>23325</v>
      </c>
      <c r="CE13" s="33">
        <f>IF(D3L106C39=0,0,D3L106C38/D3L106C39)</f>
        <v>1.4893410681036651E-5</v>
      </c>
      <c r="CF13" s="16" t="s">
        <v>23326</v>
      </c>
      <c r="CG13" s="32">
        <f>IF(D3L106C5=0,0,D3L106C38/D3L106C5)</f>
        <v>8.5588683932987242E-3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4.1291214886080257E-2</v>
      </c>
      <c r="J14" s="16" t="s">
        <v>23366</v>
      </c>
      <c r="K14" s="21">
        <f>IF(FLOW_THRU_100PCT="Y",1,INDEX(VariabilityMatrix,D3L107C1,D3L107C8))</f>
        <v>0.64237513599353491</v>
      </c>
      <c r="L14" s="16" t="s">
        <v>23336</v>
      </c>
      <c r="M14" s="15">
        <f>IF(D3L107C2&lt;&gt;0,D3L107C2*D3L107C4,D3L107C3*D3L107C4)</f>
        <v>2.6524449777784079E-2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2.6524449777784079E-2</v>
      </c>
      <c r="AX14" s="16" t="s">
        <v>23361</v>
      </c>
      <c r="AY14" s="15">
        <f>IF(D3L107C22=0,0,CHOOSE(MIN(D3L107C8,RUN_YEARS),A1L104C1,A1L104C6,A1L104C7,A1L104C8,A1L104C9))</f>
        <v>156015.97899999999</v>
      </c>
      <c r="AZ14" s="16" t="s">
        <v>23347</v>
      </c>
      <c r="BA14" s="33">
        <f>IF(D3L107C24=0,0,D3L107C23/D3L107C24)</f>
        <v>1.7001111006574577E-7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0.6544546754204853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0.44575811453704678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1146939870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0.54481547332305724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522818.19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9.4264121398959788E-3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166564.20000000001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0.6544546754204853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167265.595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0.64237513599353491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0.44614850922301558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1080772926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0.5452926223836857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494168.52400000003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8.5588683932987242E-3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156619.28400000001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12708.245552000002</v>
      </c>
      <c r="J18" s="16" t="s">
        <v>23491</v>
      </c>
      <c r="K18" s="21">
        <f>IF(FLOW_THRU_100PCT="Y",1,INDEX(VariabilityMatrix,D3L111C1,D3L111C8))</f>
        <v>0.75326022027744344</v>
      </c>
      <c r="L18" s="16" t="s">
        <v>23461</v>
      </c>
      <c r="M18" s="15">
        <f>IF(D3L111C2&lt;&gt;0,D3L111C2*D3L111C4,D3L111C3*D3L111C4)</f>
        <v>9572.6158438393632</v>
      </c>
      <c r="N18" s="16" t="s">
        <v>4251</v>
      </c>
      <c r="O18" s="32">
        <f>0.45*CHOOSE(MIN(D3L111C8,RUN_YEARS),B3L110C1,B3L125C1,B3L140C1,B3L155C1,B3L170C1)</f>
        <v>0.44614850922301558</v>
      </c>
      <c r="P18" s="16" t="s">
        <v>23462</v>
      </c>
      <c r="Q18" s="15">
        <f>D3L111C5*D3L111C6</f>
        <v>4270.8082880935508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1080772926</v>
      </c>
      <c r="V18" s="16" t="s">
        <v>23463</v>
      </c>
      <c r="W18" s="33">
        <f>IF(D3L111C9=0,0,D3L111C7/D3L111C9)</f>
        <v>3.9516240510391453E-6</v>
      </c>
      <c r="X18" s="16" t="s">
        <v>23464</v>
      </c>
      <c r="Y18" s="32">
        <f>IF(D3L111C5=0,0,D3L111C7/D3L111C5)</f>
        <v>0.44614850922301552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0.5452926223836857</v>
      </c>
      <c r="AL18" s="16" t="s">
        <v>23468</v>
      </c>
      <c r="AM18" s="15">
        <f>D3L111C5*D3L111C17</f>
        <v>5219.8767965587849</v>
      </c>
      <c r="AN18" s="16" t="s">
        <v>23485</v>
      </c>
      <c r="AO18" s="15">
        <f>IF(D3L111C17=0,0,CHOOSE(MIN(D3L111C8,RUN_YEARS),A1L108C1,A1L108C6,A1L108C7,A1L108C8,A1L108C9))</f>
        <v>494168.52400000003</v>
      </c>
      <c r="AP18" s="16" t="s">
        <v>23469</v>
      </c>
      <c r="AQ18" s="33">
        <f>IF(D3L111C19=0,0,D3L111C18/D3L111C19)</f>
        <v>1.0562948757454216E-2</v>
      </c>
      <c r="AR18" s="16" t="s">
        <v>23470</v>
      </c>
      <c r="AS18" s="32">
        <f>IF(D3L111C5=0,0,D3L111C18/D3L111C5)</f>
        <v>0.5452926223836857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8.5588683932987242E-3</v>
      </c>
      <c r="BZ18" s="16" t="s">
        <v>23480</v>
      </c>
      <c r="CA18" s="15">
        <f>D3L111C5*D3L111C37</f>
        <v>81.93075918702732</v>
      </c>
      <c r="CB18" s="16" t="s">
        <v>23489</v>
      </c>
      <c r="CC18" s="15">
        <f>IF(D3L111C37=0,0,CHOOSE(MIN(D3L111C8,RUN_YEARS),B6L116C1,B6L117C1,B6L118C1,B6L119C1,B6L120C1))</f>
        <v>156619.28400000001</v>
      </c>
      <c r="CD18" s="16" t="s">
        <v>23481</v>
      </c>
      <c r="CE18" s="33">
        <f>IF(D3L111C39=0,0,D3L111C38/D3L111C39)</f>
        <v>5.2312050658479144E-4</v>
      </c>
      <c r="CF18" s="16" t="s">
        <v>23482</v>
      </c>
      <c r="CG18" s="32">
        <f>IF(D3L111C5=0,0,D3L111C38/D3L111C5)</f>
        <v>8.5588683932987242E-3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1.2368269234762823</v>
      </c>
      <c r="J19" s="16" t="s">
        <v>23523</v>
      </c>
      <c r="K19" s="21">
        <f>IF(FLOW_THRU_100PCT="Y",1,INDEX(VariabilityMatrix,D3L112C1,D3L112C8))</f>
        <v>0.34187659277900639</v>
      </c>
      <c r="L19" s="16" t="s">
        <v>23493</v>
      </c>
      <c r="M19" s="15">
        <f>IF(D3L112C2&lt;&gt;0,D3L112C2*D3L112C4,D3L112C3*D3L112C4)</f>
        <v>0.42284217445541228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0.42284217445541228</v>
      </c>
      <c r="AX19" s="16" t="s">
        <v>23518</v>
      </c>
      <c r="AY19" s="15">
        <f>IF(D3L112C22=0,0,CHOOSE(MIN(D3L112C8,RUN_YEARS),A1L104C1,A1L104C6,A1L104C7,A1L104C8,A1L104C9))</f>
        <v>156015.97899999999</v>
      </c>
      <c r="AZ19" s="16" t="s">
        <v>23504</v>
      </c>
      <c r="BA19" s="33">
        <f>IF(D3L112C24=0,0,D3L112C23/D3L112C24)</f>
        <v>2.710249149899013E-6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9798.6513959444364</v>
      </c>
      <c r="J20" s="16" t="s">
        <v>23555</v>
      </c>
      <c r="K20" s="21">
        <f>IF(FLOW_THRU_100PCT="Y",1,INDEX(VariabilityMatrix,D3L113C1,D3L113C8))</f>
        <v>0.75326022027744344</v>
      </c>
      <c r="L20" s="16" t="s">
        <v>23525</v>
      </c>
      <c r="M20" s="15">
        <f>IF(D3L113C2&lt;&gt;0,D3L113C2*D3L113C4,D3L113C3*D3L113C4)</f>
        <v>7380.934308930985</v>
      </c>
      <c r="N20" s="16" t="s">
        <v>4251</v>
      </c>
      <c r="O20" s="32">
        <f>0.45*CHOOSE(MIN(D3L113C8,RUN_YEARS),B3L110C1,B3L125C1,B3L140C1,B3L155C1,B3L170C1)</f>
        <v>0.44614850922301558</v>
      </c>
      <c r="P20" s="16" t="s">
        <v>23526</v>
      </c>
      <c r="Q20" s="15">
        <f>D3L113C5*D3L113C6</f>
        <v>3292.9928386025676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1080772926</v>
      </c>
      <c r="V20" s="16" t="s">
        <v>23527</v>
      </c>
      <c r="W20" s="33">
        <f>IF(D3L113C9=0,0,D3L113C7/D3L113C9)</f>
        <v>3.0468868708528025E-6</v>
      </c>
      <c r="X20" s="16" t="s">
        <v>23528</v>
      </c>
      <c r="Y20" s="32">
        <f>IF(D3L113C5=0,0,D3L113C7/D3L113C5)</f>
        <v>0.44614850922301558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0.5452926223836857</v>
      </c>
      <c r="AL20" s="16" t="s">
        <v>23532</v>
      </c>
      <c r="AM20" s="15">
        <f>D3L113C5*D3L113C17</f>
        <v>4024.769024958694</v>
      </c>
      <c r="AN20" s="16" t="s">
        <v>23549</v>
      </c>
      <c r="AO20" s="15">
        <f>IF(D3L113C17=0,0,CHOOSE(MIN(D3L113C8,RUN_YEARS),A1L108C1,A1L108C6,A1L108C7,A1L108C8,A1L108C9))</f>
        <v>494168.52400000003</v>
      </c>
      <c r="AP20" s="16" t="s">
        <v>23533</v>
      </c>
      <c r="AQ20" s="33">
        <f>IF(D3L113C19=0,0,D3L113C18/D3L113C19)</f>
        <v>8.1445272806543491E-3</v>
      </c>
      <c r="AR20" s="16" t="s">
        <v>23534</v>
      </c>
      <c r="AS20" s="32">
        <f>IF(D3L113C5=0,0,D3L113C18/D3L113C5)</f>
        <v>0.5452926223836857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8.5588683932987242E-3</v>
      </c>
      <c r="BZ20" s="16" t="s">
        <v>23544</v>
      </c>
      <c r="CA20" s="15">
        <f>D3L113C5*D3L113C37</f>
        <v>63.172445369723569</v>
      </c>
      <c r="CB20" s="16" t="s">
        <v>23553</v>
      </c>
      <c r="CC20" s="15">
        <f>IF(D3L113C37=0,0,CHOOSE(MIN(D3L113C8,RUN_YEARS),B6L116C1,B6L117C1,B6L118C1,B6L119C1,B6L120C1))</f>
        <v>156619.28400000001</v>
      </c>
      <c r="CD20" s="16" t="s">
        <v>23545</v>
      </c>
      <c r="CE20" s="33">
        <f>IF(D3L113C39=0,0,D3L113C38/D3L113C39)</f>
        <v>4.0335036501458889E-4</v>
      </c>
      <c r="CF20" s="16" t="s">
        <v>23546</v>
      </c>
      <c r="CG20" s="32">
        <f>IF(D3L113C5=0,0,D3L113C38/D3L113C5)</f>
        <v>8.5588683932987242E-3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1850.0015013358836</v>
      </c>
      <c r="J21" s="16" t="s">
        <v>23587</v>
      </c>
      <c r="K21" s="21">
        <f>IF(FLOW_THRU_100PCT="Y",1,INDEX(VariabilityMatrix,D3L114C1,D3L114C8))</f>
        <v>0.64237513599353491</v>
      </c>
      <c r="L21" s="16" t="s">
        <v>23557</v>
      </c>
      <c r="M21" s="15">
        <f>IF(D3L114C2&lt;&gt;0,D3L114C2*D3L114C4,D3L114C3*D3L114C4)</f>
        <v>1188.394966008882</v>
      </c>
      <c r="N21" s="16" t="s">
        <v>4251</v>
      </c>
      <c r="O21" s="32">
        <f>0.45*CHOOSE(MIN(D3L114C8,RUN_YEARS),B3L110C1,B3L125C1,B3L140C1,B3L155C1,B3L170C1)</f>
        <v>0.44614850922301558</v>
      </c>
      <c r="P21" s="16" t="s">
        <v>23558</v>
      </c>
      <c r="Q21" s="15">
        <f>D3L114C5*D3L114C6</f>
        <v>530.20064245299898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1080772926</v>
      </c>
      <c r="V21" s="16" t="s">
        <v>23559</v>
      </c>
      <c r="W21" s="33">
        <f>IF(D3L114C9=0,0,D3L114C7/D3L114C9)</f>
        <v>4.905754295819573E-7</v>
      </c>
      <c r="X21" s="16" t="s">
        <v>23560</v>
      </c>
      <c r="Y21" s="32">
        <f>IF(D3L114C5=0,0,D3L114C7/D3L114C5)</f>
        <v>0.44614850922301558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0.5452926223836857</v>
      </c>
      <c r="AL21" s="16" t="s">
        <v>23564</v>
      </c>
      <c r="AM21" s="15">
        <f>D3L114C5*D3L114C17</f>
        <v>648.02300744255433</v>
      </c>
      <c r="AN21" s="16" t="s">
        <v>23581</v>
      </c>
      <c r="AO21" s="15">
        <f>IF(D3L114C17=0,0,CHOOSE(MIN(D3L114C8,RUN_YEARS),A1L108C1,A1L108C6,A1L108C7,A1L108C8,A1L108C9))</f>
        <v>494168.52400000003</v>
      </c>
      <c r="AP21" s="16" t="s">
        <v>23565</v>
      </c>
      <c r="AQ21" s="33">
        <f>IF(D3L114C19=0,0,D3L114C18/D3L114C19)</f>
        <v>1.31134011166311E-3</v>
      </c>
      <c r="AR21" s="16" t="s">
        <v>23566</v>
      </c>
      <c r="AS21" s="32">
        <f>IF(D3L114C5=0,0,D3L114C18/D3L114C5)</f>
        <v>0.5452926223836857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8.5588683932987242E-3</v>
      </c>
      <c r="BZ21" s="16" t="s">
        <v>23576</v>
      </c>
      <c r="CA21" s="15">
        <f>D3L114C5*D3L114C37</f>
        <v>10.171316113328732</v>
      </c>
      <c r="CB21" s="16" t="s">
        <v>23585</v>
      </c>
      <c r="CC21" s="15">
        <f>IF(D3L114C37=0,0,CHOOSE(MIN(D3L114C8,RUN_YEARS),B6L116C1,B6L117C1,B6L118C1,B6L119C1,B6L120C1))</f>
        <v>156619.28400000001</v>
      </c>
      <c r="CD21" s="16" t="s">
        <v>23577</v>
      </c>
      <c r="CE21" s="33">
        <f>IF(D3L114C39=0,0,D3L114C38/D3L114C39)</f>
        <v>6.4942935847725692E-5</v>
      </c>
      <c r="CF21" s="16" t="s">
        <v>23578</v>
      </c>
      <c r="CG21" s="32">
        <f>IF(D3L114C5=0,0,D3L114C38/D3L114C5)</f>
        <v>8.5588683932987242E-3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0.18005094849333173</v>
      </c>
      <c r="J22" s="16" t="s">
        <v>23618</v>
      </c>
      <c r="K22" s="21">
        <f>IF(FLOW_THRU_100PCT="Y",1,INDEX(VariabilityMatrix,D3L115C1,D3L115C8))</f>
        <v>0.64237513599353491</v>
      </c>
      <c r="L22" s="16" t="s">
        <v>23588</v>
      </c>
      <c r="M22" s="15">
        <f>IF(D3L115C2&lt;&gt;0,D3L115C2*D3L115C4,D3L115C3*D3L115C4)</f>
        <v>0.11566025252416892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0.11566025252416892</v>
      </c>
      <c r="AX22" s="16" t="s">
        <v>23613</v>
      </c>
      <c r="AY22" s="15">
        <f>IF(D3L115C22=0,0,CHOOSE(MIN(D3L115C8,RUN_YEARS),A1L104C1,A1L104C6,A1L104C7,A1L104C8,A1L104C9))</f>
        <v>156015.97899999999</v>
      </c>
      <c r="AZ22" s="16" t="s">
        <v>23599</v>
      </c>
      <c r="BA22" s="33">
        <f>IF(D3L115C24=0,0,D3L115C23/D3L115C24)</f>
        <v>7.413359404947164E-7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146.1613759562369</v>
      </c>
      <c r="J23" s="16" t="s">
        <v>23649</v>
      </c>
      <c r="K23" s="21">
        <f>IF(FLOW_THRU_100PCT="Y",1,INDEX(VariabilityMatrix,D3L116C1,D3L116C8))</f>
        <v>0.6544546754204853</v>
      </c>
      <c r="L23" s="16" t="s">
        <v>23619</v>
      </c>
      <c r="M23" s="15">
        <f>IF(D3L116C2&lt;&gt;0,D3L116C2*D3L116C4,D3L116C3*D3L116C4)</f>
        <v>95.655995860450545</v>
      </c>
      <c r="N23" s="16" t="s">
        <v>4251</v>
      </c>
      <c r="O23" s="32">
        <f>0.45*CHOOSE(MIN(D3L116C8,RUN_YEARS),B3L110C1,B3L125C1,B3L140C1,B3L155C1,B3L170C1)</f>
        <v>0.44575811453704678</v>
      </c>
      <c r="P23" s="16" t="s">
        <v>23620</v>
      </c>
      <c r="Q23" s="15">
        <f>D3L116C5*D3L116C6</f>
        <v>42.639436358917983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1146939870</v>
      </c>
      <c r="V23" s="16" t="s">
        <v>23621</v>
      </c>
      <c r="W23" s="33">
        <f>IF(D3L116C9=0,0,D3L116C7/D3L116C9)</f>
        <v>3.7176697291827496E-8</v>
      </c>
      <c r="X23" s="16" t="s">
        <v>23622</v>
      </c>
      <c r="Y23" s="32">
        <f>IF(D3L116C5=0,0,D3L116C7/D3L116C5)</f>
        <v>0.44575811453704672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0.54481547332305724</v>
      </c>
      <c r="AL23" s="16" t="s">
        <v>23626</v>
      </c>
      <c r="AM23" s="15">
        <f>D3L116C5*D3L116C17</f>
        <v>52.114866660899771</v>
      </c>
      <c r="AN23" s="16" t="s">
        <v>23643</v>
      </c>
      <c r="AO23" s="15">
        <f>IF(D3L116C17=0,0,CHOOSE(MIN(D3L116C8,RUN_YEARS),A1L108C1,A1L108C6,A1L108C7,A1L108C8,A1L108C9))</f>
        <v>522818.19</v>
      </c>
      <c r="AP23" s="16" t="s">
        <v>23627</v>
      </c>
      <c r="AQ23" s="33">
        <f>IF(D3L116C19=0,0,D3L116C18/D3L116C19)</f>
        <v>9.9680668457422588E-5</v>
      </c>
      <c r="AR23" s="16" t="s">
        <v>23628</v>
      </c>
      <c r="AS23" s="32">
        <f>IF(D3L116C5=0,0,D3L116C18/D3L116C5)</f>
        <v>0.54481547332305724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9.4264121398959788E-3</v>
      </c>
      <c r="BZ23" s="16" t="s">
        <v>23638</v>
      </c>
      <c r="CA23" s="15">
        <f>D3L116C5*D3L116C37</f>
        <v>0.90169284063279054</v>
      </c>
      <c r="CB23" s="16" t="s">
        <v>23647</v>
      </c>
      <c r="CC23" s="15">
        <f>IF(D3L116C37=0,0,CHOOSE(MIN(D3L116C8,RUN_YEARS),B6L116C1,B6L117C1,B6L118C1,B6L119C1,B6L120C1))</f>
        <v>166564.20000000001</v>
      </c>
      <c r="CD23" s="16" t="s">
        <v>23639</v>
      </c>
      <c r="CE23" s="33">
        <f>IF(D3L116C39=0,0,D3L116C38/D3L116C39)</f>
        <v>5.4134852545312286E-6</v>
      </c>
      <c r="CF23" s="16" t="s">
        <v>23640</v>
      </c>
      <c r="CG23" s="32">
        <f>IF(D3L116C5=0,0,D3L116C38/D3L116C5)</f>
        <v>9.4264121398959788E-3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1.4225120549906472E-2</v>
      </c>
      <c r="J24" s="16" t="s">
        <v>23680</v>
      </c>
      <c r="K24" s="21">
        <f>IF(FLOW_THRU_100PCT="Y",1,INDEX(VariabilityMatrix,D3L117C1,D3L117C8))</f>
        <v>0.6544546754204853</v>
      </c>
      <c r="L24" s="16" t="s">
        <v>23650</v>
      </c>
      <c r="M24" s="15">
        <f>IF(D3L117C2&lt;&gt;0,D3L117C2*D3L117C4,D3L117C3*D3L117C4)</f>
        <v>9.3096966523063159E-3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9.3096966523063159E-3</v>
      </c>
      <c r="AX24" s="16" t="s">
        <v>23675</v>
      </c>
      <c r="AY24" s="15">
        <f>IF(D3L117C22=0,0,CHOOSE(MIN(D3L117C8,RUN_YEARS),A1L104C1,A1L104C6,A1L104C7,A1L104C8,A1L104C9))</f>
        <v>167265.595</v>
      </c>
      <c r="AZ24" s="16" t="s">
        <v>23661</v>
      </c>
      <c r="BA24" s="33">
        <f>IF(D3L117C24=0,0,D3L117C23/D3L117C24)</f>
        <v>5.5658168389657869E-8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133.62702977057899</v>
      </c>
      <c r="J25" s="16" t="s">
        <v>23711</v>
      </c>
      <c r="K25" s="21">
        <f>IF(FLOW_THRU_100PCT="Y",1,INDEX(VariabilityMatrix,D3L118C1,D3L118C8))</f>
        <v>0.6544546754204853</v>
      </c>
      <c r="L25" s="16" t="s">
        <v>23681</v>
      </c>
      <c r="M25" s="15">
        <f>IF(D3L118C2&lt;&gt;0,D3L118C2*D3L118C4,D3L118C3*D3L118C4)</f>
        <v>87.4528343959078</v>
      </c>
      <c r="N25" s="16" t="s">
        <v>4251</v>
      </c>
      <c r="O25" s="32">
        <f>0.45*CHOOSE(MIN(D3L118C8,RUN_YEARS),B3L110C1,B3L125C1,B3L140C1,B3L155C1,B3L170C1)</f>
        <v>0.44575811453704678</v>
      </c>
      <c r="P25" s="16" t="s">
        <v>23682</v>
      </c>
      <c r="Q25" s="15">
        <f>D3L118C5*D3L118C6</f>
        <v>38.982810571240456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1146939870</v>
      </c>
      <c r="V25" s="16" t="s">
        <v>23683</v>
      </c>
      <c r="W25" s="33">
        <f>IF(D3L118C9=0,0,D3L118C7/D3L118C9)</f>
        <v>3.3988539060239014E-8</v>
      </c>
      <c r="X25" s="16" t="s">
        <v>23684</v>
      </c>
      <c r="Y25" s="32">
        <f>IF(D3L118C5=0,0,D3L118C7/D3L118C5)</f>
        <v>0.44575811453704683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0.54481547332305724</v>
      </c>
      <c r="AL25" s="16" t="s">
        <v>23688</v>
      </c>
      <c r="AM25" s="15">
        <f>D3L118C5*D3L118C17</f>
        <v>47.645657364849448</v>
      </c>
      <c r="AN25" s="16" t="s">
        <v>23705</v>
      </c>
      <c r="AO25" s="15">
        <f>IF(D3L118C17=0,0,CHOOSE(MIN(D3L118C8,RUN_YEARS),A1L108C1,A1L108C6,A1L108C7,A1L108C8,A1L108C9))</f>
        <v>522818.19</v>
      </c>
      <c r="AP25" s="16" t="s">
        <v>23689</v>
      </c>
      <c r="AQ25" s="33">
        <f>IF(D3L118C19=0,0,D3L118C18/D3L118C19)</f>
        <v>9.1132363556152178E-5</v>
      </c>
      <c r="AR25" s="16" t="s">
        <v>23690</v>
      </c>
      <c r="AS25" s="32">
        <f>IF(D3L118C5=0,0,D3L118C18/D3L118C5)</f>
        <v>0.54481547332305724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9.4264121398959788E-3</v>
      </c>
      <c r="BZ25" s="16" t="s">
        <v>23700</v>
      </c>
      <c r="CA25" s="15">
        <f>D3L118C5*D3L118C37</f>
        <v>0.82436645981789791</v>
      </c>
      <c r="CB25" s="16" t="s">
        <v>23709</v>
      </c>
      <c r="CC25" s="15">
        <f>IF(D3L118C37=0,0,CHOOSE(MIN(D3L118C8,RUN_YEARS),B6L116C1,B6L117C1,B6L118C1,B6L119C1,B6L120C1))</f>
        <v>166564.20000000001</v>
      </c>
      <c r="CD25" s="16" t="s">
        <v>23701</v>
      </c>
      <c r="CE25" s="33">
        <f>IF(D3L118C39=0,0,D3L118C38/D3L118C39)</f>
        <v>4.9492415526139345E-6</v>
      </c>
      <c r="CF25" s="16" t="s">
        <v>23702</v>
      </c>
      <c r="CG25" s="32">
        <f>IF(D3L118C5=0,0,D3L118C38/D3L118C5)</f>
        <v>9.4264121398959788E-3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1.3005218340182948E-2</v>
      </c>
      <c r="J26" s="16" t="s">
        <v>23742</v>
      </c>
      <c r="K26" s="21">
        <f>IF(FLOW_THRU_100PCT="Y",1,INDEX(VariabilityMatrix,D3L119C1,D3L119C8))</f>
        <v>0.6544546754204853</v>
      </c>
      <c r="L26" s="16" t="s">
        <v>23712</v>
      </c>
      <c r="M26" s="15">
        <f>IF(D3L119C2&lt;&gt;0,D3L119C2*D3L119C4,D3L119C3*D3L119C4)</f>
        <v>8.5113259475969733E-3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8.5113259475969733E-3</v>
      </c>
      <c r="AX26" s="16" t="s">
        <v>23737</v>
      </c>
      <c r="AY26" s="15">
        <f>IF(D3L119C22=0,0,CHOOSE(MIN(D3L119C8,RUN_YEARS),A1L104C1,A1L104C6,A1L104C7,A1L104C8,A1L104C9))</f>
        <v>167265.595</v>
      </c>
      <c r="AZ26" s="16" t="s">
        <v>23723</v>
      </c>
      <c r="BA26" s="33">
        <f>IF(D3L119C24=0,0,D3L119C23/D3L119C24)</f>
        <v>5.0885096529247235E-8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236.19067986365798</v>
      </c>
      <c r="J27" s="16" t="s">
        <v>23773</v>
      </c>
      <c r="K27" s="21">
        <f>IF(FLOW_THRU_100PCT="Y",1,INDEX(VariabilityMatrix,D3L120C1,D3L120C8))</f>
        <v>0.6544546754204853</v>
      </c>
      <c r="L27" s="16" t="s">
        <v>23743</v>
      </c>
      <c r="M27" s="15">
        <f>IF(D3L120C2&lt;&gt;0,D3L120C2*D3L120C4,D3L120C3*D3L120C4)</f>
        <v>154.57609472751403</v>
      </c>
      <c r="N27" s="16" t="s">
        <v>4251</v>
      </c>
      <c r="O27" s="32">
        <f>0.45*CHOOSE(MIN(D3L120C8,RUN_YEARS),B3L110C1,B3L125C1,B3L140C1,B3L155C1,B3L170C1)</f>
        <v>0.44575811453704678</v>
      </c>
      <c r="P27" s="16" t="s">
        <v>23744</v>
      </c>
      <c r="Q27" s="15">
        <f>D3L120C5*D3L120C6</f>
        <v>68.903548538236592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1146939870</v>
      </c>
      <c r="V27" s="16" t="s">
        <v>23745</v>
      </c>
      <c r="W27" s="33">
        <f>IF(D3L120C9=0,0,D3L120C7/D3L120C9)</f>
        <v>6.0075990329150033E-8</v>
      </c>
      <c r="X27" s="16" t="s">
        <v>23746</v>
      </c>
      <c r="Y27" s="32">
        <f>IF(D3L120C5=0,0,D3L120C7/D3L120C5)</f>
        <v>0.44575811453704678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0.54481547332305724</v>
      </c>
      <c r="AL27" s="16" t="s">
        <v>23750</v>
      </c>
      <c r="AM27" s="15">
        <f>D3L120C5*D3L120C17</f>
        <v>84.215448213400293</v>
      </c>
      <c r="AN27" s="16" t="s">
        <v>23767</v>
      </c>
      <c r="AO27" s="15">
        <f>IF(D3L120C17=0,0,CHOOSE(MIN(D3L120C8,RUN_YEARS),A1L108C1,A1L108C6,A1L108C7,A1L108C8,A1L108C9))</f>
        <v>522818.19</v>
      </c>
      <c r="AP27" s="16" t="s">
        <v>23751</v>
      </c>
      <c r="AQ27" s="33">
        <f>IF(D3L120C19=0,0,D3L120C18/D3L120C19)</f>
        <v>1.6107979757437341E-4</v>
      </c>
      <c r="AR27" s="16" t="s">
        <v>23752</v>
      </c>
      <c r="AS27" s="32">
        <f>IF(D3L120C5=0,0,D3L120C18/D3L120C5)</f>
        <v>0.54481547332305724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9.4264121398959788E-3</v>
      </c>
      <c r="BZ27" s="16" t="s">
        <v>23762</v>
      </c>
      <c r="CA27" s="15">
        <f>D3L120C5*D3L120C37</f>
        <v>1.4570979758771492</v>
      </c>
      <c r="CB27" s="16" t="s">
        <v>23771</v>
      </c>
      <c r="CC27" s="15">
        <f>IF(D3L120C37=0,0,CHOOSE(MIN(D3L120C8,RUN_YEARS),B6L116C1,B6L117C1,B6L118C1,B6L119C1,B6L120C1))</f>
        <v>166564.20000000001</v>
      </c>
      <c r="CD27" s="16" t="s">
        <v>23763</v>
      </c>
      <c r="CE27" s="33">
        <f>IF(D3L120C39=0,0,D3L120C38/D3L120C39)</f>
        <v>8.7479661048241408E-6</v>
      </c>
      <c r="CF27" s="16" t="s">
        <v>23764</v>
      </c>
      <c r="CG27" s="32">
        <f>IF(D3L120C5=0,0,D3L120C38/D3L120C5)</f>
        <v>9.4264121398959788E-3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2.298720076931195E-2</v>
      </c>
      <c r="J28" s="16" t="s">
        <v>23804</v>
      </c>
      <c r="K28" s="21">
        <f>IF(FLOW_THRU_100PCT="Y",1,INDEX(VariabilityMatrix,D3L121C1,D3L121C8))</f>
        <v>0.6544546754204853</v>
      </c>
      <c r="L28" s="16" t="s">
        <v>23774</v>
      </c>
      <c r="M28" s="15">
        <f>IF(D3L121C2&lt;&gt;0,D3L121C2*D3L121C4,D3L121C3*D3L121C4)</f>
        <v>1.5044081018305582E-2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1.5044081018305582E-2</v>
      </c>
      <c r="AX28" s="16" t="s">
        <v>23799</v>
      </c>
      <c r="AY28" s="15">
        <f>IF(D3L121C22=0,0,CHOOSE(MIN(D3L121C8,RUN_YEARS),A1L104C1,A1L104C6,A1L104C7,A1L104C8,A1L104C9))</f>
        <v>167265.595</v>
      </c>
      <c r="AZ28" s="16" t="s">
        <v>23785</v>
      </c>
      <c r="BA28" s="33">
        <f>IF(D3L121C24=0,0,D3L121C23/D3L121C24)</f>
        <v>8.9941275839215961E-8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0.6544546754204853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0.44575811453704678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1146939870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0.54481547332305724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522818.19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9.4264121398959788E-3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166564.20000000001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0.6544546754204853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167265.595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0.6544546754204853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0.44575811453704678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1146939870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0.54481547332305724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522818.19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9.4264121398959788E-3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166564.20000000001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0.6544546754204853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167265.595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0.6544546754204853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0.44575811453704678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1146939870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0.54481547332305724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522818.19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9.4264121398959788E-3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166564.20000000001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0.6544546754204853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167265.595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34.796721539872117</v>
      </c>
      <c r="J35" s="16" t="s">
        <v>24021</v>
      </c>
      <c r="K35" s="21">
        <f>IF(FLOW_THRU_100PCT="Y",1,D3L101C4)</f>
        <v>0.75845657914818221</v>
      </c>
      <c r="L35" s="16" t="s">
        <v>23991</v>
      </c>
      <c r="M35" s="15">
        <f>IF(D3L128C2&lt;&gt;0,D3L128C2*D3L128C4,D3L128C3*D3L128C4)</f>
        <v>26.391802384703272</v>
      </c>
      <c r="N35" s="16" t="s">
        <v>4251</v>
      </c>
      <c r="O35" s="32">
        <f>0.45*CHOOSE(MIN(D3L128C8,RUN_YEARS),B3L110C1,B3L125C1,B3L140C1,B3L155C1,B3L170C1)</f>
        <v>0.44575811453704678</v>
      </c>
      <c r="P35" s="16" t="s">
        <v>23992</v>
      </c>
      <c r="Q35" s="15">
        <f>D3L128C5*D3L128C6</f>
        <v>11.764360070239665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1146939870</v>
      </c>
      <c r="V35" s="16" t="s">
        <v>23993</v>
      </c>
      <c r="W35" s="33">
        <f>IF(D3L128C9=0,0,D3L128C7/D3L128C9)</f>
        <v>1.0257172479529956E-8</v>
      </c>
      <c r="X35" s="16" t="s">
        <v>23994</v>
      </c>
      <c r="Y35" s="32">
        <f>IF(D3L128C5=0,0,D3L128C7/D3L128C5)</f>
        <v>0.44575811453704672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0.54481547332305724</v>
      </c>
      <c r="AL35" s="16" t="s">
        <v>23998</v>
      </c>
      <c r="AM35" s="15">
        <f>D3L128C5*D3L128C17</f>
        <v>14.378662308070703</v>
      </c>
      <c r="AN35" s="16" t="s">
        <v>24015</v>
      </c>
      <c r="AO35" s="15">
        <f>IF(D3L128C17=0,0,CHOOSE(MIN(D3L128C8,RUN_YEARS),A1L108C1,A1L108C6,A1L108C7,A1L108C8,A1L108C9))</f>
        <v>522818.19</v>
      </c>
      <c r="AP35" s="16" t="s">
        <v>23999</v>
      </c>
      <c r="AQ35" s="33">
        <f>IF(D3L128C19=0,0,D3L128C18/D3L128C19)</f>
        <v>2.7502222728843278E-5</v>
      </c>
      <c r="AR35" s="16" t="s">
        <v>24000</v>
      </c>
      <c r="AS35" s="32">
        <f>IF(D3L128C5=0,0,D3L128C18/D3L128C5)</f>
        <v>0.54481547332305724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9.4264121398959788E-3</v>
      </c>
      <c r="BZ35" s="16" t="s">
        <v>24010</v>
      </c>
      <c r="CA35" s="15">
        <f>D3L128C5*D3L128C37</f>
        <v>0.24878000639290257</v>
      </c>
      <c r="CB35" s="16" t="s">
        <v>24019</v>
      </c>
      <c r="CC35" s="15">
        <f>IF(D3L128C37=0,0,CHOOSE(MIN(D3L128C8,RUN_YEARS),B6L116C1,B6L117C1,B6L118C1,B6L119C1,B6L120C1))</f>
        <v>166564.20000000001</v>
      </c>
      <c r="CD35" s="16" t="s">
        <v>24011</v>
      </c>
      <c r="CE35" s="33">
        <f>IF(D3L128C39=0,0,D3L128C38/D3L128C39)</f>
        <v>1.4935983025938501E-6</v>
      </c>
      <c r="CF35" s="16" t="s">
        <v>24012</v>
      </c>
      <c r="CG35" s="32">
        <f>IF(D3L128C5=0,0,D3L128C38/D3L128C5)</f>
        <v>9.4264121398959788E-3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960.33186845211071</v>
      </c>
      <c r="J36" s="16" t="s">
        <v>24052</v>
      </c>
      <c r="K36" s="21">
        <f>IF(FLOW_THRU_100PCT="Y",1,INDEX(VariabilityMatrix,D3L129C1,D3L129C8))</f>
        <v>0.64237513599353491</v>
      </c>
      <c r="L36" s="16" t="s">
        <v>24022</v>
      </c>
      <c r="M36" s="15">
        <f>IF(D3L129C2&lt;&gt;0,D3L129C2*D3L129C4,D3L129C3*D3L129C4)</f>
        <v>616.89331459585014</v>
      </c>
      <c r="N36" s="16" t="s">
        <v>4251</v>
      </c>
      <c r="O36" s="32">
        <f>0.45*CHOOSE(MIN(D3L129C8,RUN_YEARS),B3L110C1,B3L125C1,B3L140C1,B3L155C1,B3L170C1)</f>
        <v>0.44614850922301558</v>
      </c>
      <c r="P36" s="16" t="s">
        <v>24023</v>
      </c>
      <c r="Q36" s="15">
        <f>D3L129C5*D3L129C6</f>
        <v>275.2260326565833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1080772926</v>
      </c>
      <c r="V36" s="16" t="s">
        <v>24024</v>
      </c>
      <c r="W36" s="33">
        <f>IF(D3L129C9=0,0,D3L129C7/D3L129C9)</f>
        <v>2.5465666842267226E-7</v>
      </c>
      <c r="X36" s="16" t="s">
        <v>24025</v>
      </c>
      <c r="Y36" s="32">
        <f>IF(D3L129C5=0,0,D3L129C7/D3L129C5)</f>
        <v>0.44614850922301558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0.5452926223836857</v>
      </c>
      <c r="AL36" s="16" t="s">
        <v>24029</v>
      </c>
      <c r="AM36" s="15">
        <f>D3L129C5*D3L129C17</f>
        <v>336.38737324693511</v>
      </c>
      <c r="AN36" s="16" t="s">
        <v>24046</v>
      </c>
      <c r="AO36" s="15">
        <f>IF(D3L129C17=0,0,CHOOSE(MIN(D3L129C8,RUN_YEARS),A1L108C1,A1L108C6,A1L108C7,A1L108C8,A1L108C9))</f>
        <v>494168.52400000003</v>
      </c>
      <c r="AP36" s="16" t="s">
        <v>24030</v>
      </c>
      <c r="AQ36" s="33">
        <f>IF(D3L129C19=0,0,D3L129C18/D3L129C19)</f>
        <v>6.8071387979970791E-4</v>
      </c>
      <c r="AR36" s="16" t="s">
        <v>24031</v>
      </c>
      <c r="AS36" s="32">
        <f>IF(D3L129C5=0,0,D3L129C18/D3L129C5)</f>
        <v>0.5452926223836857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8.5588683932987242E-3</v>
      </c>
      <c r="BZ36" s="16" t="s">
        <v>24041</v>
      </c>
      <c r="CA36" s="15">
        <f>D3L129C5*D3L129C37</f>
        <v>5.2799086923317082</v>
      </c>
      <c r="CB36" s="16" t="s">
        <v>24050</v>
      </c>
      <c r="CC36" s="15">
        <f>IF(D3L129C37=0,0,CHOOSE(MIN(D3L129C8,RUN_YEARS),B6L116C1,B6L117C1,B6L118C1,B6L119C1,B6L120C1))</f>
        <v>156619.28400000001</v>
      </c>
      <c r="CD36" s="16" t="s">
        <v>24042</v>
      </c>
      <c r="CE36" s="33">
        <f>IF(D3L129C39=0,0,D3L129C38/D3L129C39)</f>
        <v>3.3711740709603214E-5</v>
      </c>
      <c r="CF36" s="16" t="s">
        <v>24043</v>
      </c>
      <c r="CG36" s="32">
        <f>IF(D3L129C5=0,0,D3L129C38/D3L129C5)</f>
        <v>8.5588683932987242E-3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563.34716650910514</v>
      </c>
      <c r="J37" s="16" t="s">
        <v>24083</v>
      </c>
      <c r="K37" s="21">
        <f>IF(FLOW_THRU_100PCT="Y",1,INDEX(VariabilityMatrix,D3L130C1,D3L130C8))</f>
        <v>0.64891777064612743</v>
      </c>
      <c r="L37" s="16" t="s">
        <v>24053</v>
      </c>
      <c r="M37" s="15">
        <f>IF(D3L130C2&lt;&gt;0,D3L130C2*D3L130C4,D3L130C3*D3L130C4)</f>
        <v>365.56598739090123</v>
      </c>
      <c r="N37" s="16" t="s">
        <v>4251</v>
      </c>
      <c r="O37" s="32">
        <f>0.45*CHOOSE(MIN(D3L130C8,RUN_YEARS),B3L110C1,B3L125C1,B3L140C1,B3L155C1,B3L170C1)</f>
        <v>0.44592419771692243</v>
      </c>
      <c r="P37" s="16" t="s">
        <v>24054</v>
      </c>
      <c r="Q37" s="15">
        <f>D3L130C5*D3L130C6</f>
        <v>163.0147196398822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1115029954</v>
      </c>
      <c r="V37" s="16" t="s">
        <v>24055</v>
      </c>
      <c r="W37" s="33">
        <f>IF(D3L130C9=0,0,D3L130C7/D3L130C9)</f>
        <v>1.4619761474128274E-7</v>
      </c>
      <c r="X37" s="16" t="s">
        <v>24056</v>
      </c>
      <c r="Y37" s="32">
        <f>IF(D3L130C5=0,0,D3L130C7/D3L130C5)</f>
        <v>0.44592419771692243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0.54501846387623853</v>
      </c>
      <c r="AL37" s="16" t="s">
        <v>24060</v>
      </c>
      <c r="AM37" s="15">
        <f>D3L130C5*D3L130C17</f>
        <v>199.24021289318938</v>
      </c>
      <c r="AN37" s="16" t="s">
        <v>24077</v>
      </c>
      <c r="AO37" s="15">
        <f>IF(D3L130C17=0,0,CHOOSE(MIN(D3L130C8,RUN_YEARS),A1L108C1,A1L108C6,A1L108C7,A1L108C8,A1L108C9))</f>
        <v>509608.89999999997</v>
      </c>
      <c r="AP37" s="16" t="s">
        <v>24061</v>
      </c>
      <c r="AQ37" s="33">
        <f>IF(D3L130C19=0,0,D3L130C18/D3L130C19)</f>
        <v>3.9096690205604609E-4</v>
      </c>
      <c r="AR37" s="16" t="s">
        <v>24062</v>
      </c>
      <c r="AS37" s="32">
        <f>IF(D3L130C5=0,0,D3L130C18/D3L130C5)</f>
        <v>0.54501846387623853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9.0573384068390328E-3</v>
      </c>
      <c r="BZ37" s="16" t="s">
        <v>24072</v>
      </c>
      <c r="CA37" s="15">
        <f>D3L130C5*D3L130C37</f>
        <v>3.3110548578296433</v>
      </c>
      <c r="CB37" s="16" t="s">
        <v>24081</v>
      </c>
      <c r="CC37" s="15">
        <f>IF(D3L130C37=0,0,CHOOSE(MIN(D3L130C8,RUN_YEARS),B6L116C1,B6L117C1,B6L118C1,B6L119C1,B6L120C1))</f>
        <v>162655.48000000001</v>
      </c>
      <c r="CD37" s="16" t="s">
        <v>24073</v>
      </c>
      <c r="CE37" s="33">
        <f>IF(D3L130C39=0,0,D3L130C38/D3L130C39)</f>
        <v>2.035624534648106E-5</v>
      </c>
      <c r="CF37" s="16" t="s">
        <v>24074</v>
      </c>
      <c r="CG37" s="32">
        <f>IF(D3L130C5=0,0,D3L130C38/D3L130C5)</f>
        <v>9.0573384068390328E-3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3.3865825044943152E-3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2.912460953865111E-3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2.912460953865111E-3</v>
      </c>
      <c r="AX38" s="16" t="s">
        <v>24109</v>
      </c>
      <c r="AY38" s="15">
        <f>IF(D3L131C22=0,0,CHOOSE(MIN(D3L131C8,RUN_YEARS),A1L104C1,A1L104C6,A1L104C7,A1L104C8,A1L104C9))</f>
        <v>167265.595</v>
      </c>
      <c r="AZ38" s="16" t="s">
        <v>24095</v>
      </c>
      <c r="BA38" s="33">
        <f>IF(D3L131C24=0,0,D3L131C23/D3L131C24)</f>
        <v>1.7412193785967228E-8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9.3464066736334464E-2</v>
      </c>
      <c r="J39" s="16" t="s">
        <v>24144</v>
      </c>
      <c r="K39" s="21">
        <f>IF(FLOW_THRU_100PCT="Y",1,INDEX(VariabilityMatrix,D3L132C1,D3L132C8))</f>
        <v>0.64237513599353491</v>
      </c>
      <c r="L39" s="16" t="s">
        <v>24114</v>
      </c>
      <c r="M39" s="15">
        <f>IF(D3L132C2&lt;&gt;0,D3L132C2*D3L132C4,D3L132C3*D3L132C4)</f>
        <v>6.0038992580261671E-2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6.0038992580261671E-2</v>
      </c>
      <c r="AX39" s="16" t="s">
        <v>24139</v>
      </c>
      <c r="AY39" s="15">
        <f>IF(D3L132C22=0,0,CHOOSE(MIN(D3L132C8,RUN_YEARS),A1L104C1,A1L104C6,A1L104C7,A1L104C8,A1L104C9))</f>
        <v>156015.97899999999</v>
      </c>
      <c r="AZ39" s="16" t="s">
        <v>24125</v>
      </c>
      <c r="BA39" s="33">
        <f>IF(D3L132C24=0,0,D3L132C23/D3L132C24)</f>
        <v>3.848259195313685E-7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5.4827626673682121E-2</v>
      </c>
      <c r="J40" s="16" t="s">
        <v>24175</v>
      </c>
      <c r="K40" s="21">
        <f>IF(FLOW_THRU_100PCT="Y",1,INDEX(VariabilityMatrix,D3L133C1,D3L133C8))</f>
        <v>0.64891777064612743</v>
      </c>
      <c r="L40" s="16" t="s">
        <v>24145</v>
      </c>
      <c r="M40" s="15">
        <f>IF(D3L133C2&lt;&gt;0,D3L133C2*D3L133C4,D3L133C3*D3L133C4)</f>
        <v>3.5578621270903957E-2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3.5578621270903957E-2</v>
      </c>
      <c r="AX40" s="16" t="s">
        <v>24170</v>
      </c>
      <c r="AY40" s="15">
        <f>IF(D3L133C22=0,0,CHOOSE(MIN(D3L133C8,RUN_YEARS),A1L104C1,A1L104C6,A1L104C7,A1L104C8,A1L104C9))</f>
        <v>162667.63166666668</v>
      </c>
      <c r="AZ40" s="16" t="s">
        <v>24156</v>
      </c>
      <c r="BA40" s="33">
        <f>IF(D3L133C24=0,0,D3L133C23/D3L133C24)</f>
        <v>2.187197348751627E-7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48683.643746666668</v>
      </c>
      <c r="J41" s="16" t="s">
        <v>24206</v>
      </c>
      <c r="K41" s="21">
        <f>IF(FLOW_THRU_100PCT="Y",1,INDEX(VariabilityMatrix,D3L134C1,D3L134C8))</f>
        <v>0.75845657914818221</v>
      </c>
      <c r="L41" s="16" t="s">
        <v>24176</v>
      </c>
      <c r="M41" s="15">
        <f>IF(D3L134C2&lt;&gt;0,D3L134C2*D3L134C4,D3L134C3*D3L134C4)</f>
        <v>36924.429896565591</v>
      </c>
      <c r="N41" s="16" t="s">
        <v>4251</v>
      </c>
      <c r="O41" s="32">
        <f>0.45*CHOOSE(MIN(D3L134C8,RUN_YEARS),B3L110C1,B3L125C1,B3L140C1,B3L155C1,B3L170C1)</f>
        <v>0.44592419771692243</v>
      </c>
      <c r="P41" s="16" t="s">
        <v>24177</v>
      </c>
      <c r="Q41" s="15">
        <f>D3L134C5*D3L134C6</f>
        <v>16465.496777780758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1115029954</v>
      </c>
      <c r="V41" s="16" t="s">
        <v>24178</v>
      </c>
      <c r="W41" s="33">
        <f>IF(D3L134C9=0,0,D3L134C7/D3L134C9)</f>
        <v>1.4766864978571471E-5</v>
      </c>
      <c r="X41" s="16" t="s">
        <v>24179</v>
      </c>
      <c r="Y41" s="32">
        <f>IF(D3L134C5=0,0,D3L134C7/D3L134C5)</f>
        <v>0.44592419771692249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0.54501846387623853</v>
      </c>
      <c r="AL41" s="16" t="s">
        <v>24183</v>
      </c>
      <c r="AM41" s="15">
        <f>D3L134C5*D3L134C17</f>
        <v>20124.496061732036</v>
      </c>
      <c r="AN41" s="16" t="s">
        <v>24200</v>
      </c>
      <c r="AO41" s="15">
        <f>IF(D3L134C17=0,0,CHOOSE(MIN(D3L134C8,RUN_YEARS),A1L108C1,A1L108C6,A1L108C7,A1L108C8,A1L108C9))</f>
        <v>509608.89999999997</v>
      </c>
      <c r="AP41" s="16" t="s">
        <v>24184</v>
      </c>
      <c r="AQ41" s="33">
        <f>IF(D3L134C19=0,0,D3L134C18/D3L134C19)</f>
        <v>3.9490079670374746E-2</v>
      </c>
      <c r="AR41" s="16" t="s">
        <v>24185</v>
      </c>
      <c r="AS41" s="32">
        <f>IF(D3L134C5=0,0,D3L134C18/D3L134C5)</f>
        <v>0.54501846387623853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9.0573384068390328E-3</v>
      </c>
      <c r="BZ41" s="16" t="s">
        <v>24195</v>
      </c>
      <c r="CA41" s="15">
        <f>D3L134C5*D3L134C37</f>
        <v>334.43705705279893</v>
      </c>
      <c r="CB41" s="16" t="s">
        <v>24204</v>
      </c>
      <c r="CC41" s="15">
        <f>IF(D3L134C37=0,0,CHOOSE(MIN(D3L134C8,RUN_YEARS),B6L116C1,B6L117C1,B6L118C1,B6L119C1,B6L120C1))</f>
        <v>162655.48000000001</v>
      </c>
      <c r="CD41" s="16" t="s">
        <v>24196</v>
      </c>
      <c r="CE41" s="33">
        <f>IF(D3L134C39=0,0,D3L134C38/D3L134C39)</f>
        <v>2.0561069141525321E-3</v>
      </c>
      <c r="CF41" s="16" t="s">
        <v>24197</v>
      </c>
      <c r="CG41" s="32">
        <f>IF(D3L134C5=0,0,D3L134C38/D3L134C5)</f>
        <v>9.0573384068390328E-3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1434.3339333333333</v>
      </c>
      <c r="J42" s="16" t="s">
        <v>24021</v>
      </c>
      <c r="K42" s="21">
        <f>IF(FLOW_THRU_100PCT="Y",1,D3L101C4)</f>
        <v>0.75845657914818221</v>
      </c>
      <c r="L42" s="16" t="s">
        <v>24208</v>
      </c>
      <c r="M42" s="15">
        <f>IF(D3L135C2&lt;&gt;0,D3L135C2*D3L135C4,D3L135C3*D3L135C4)</f>
        <v>1087.8800084321567</v>
      </c>
      <c r="N42" s="16" t="s">
        <v>4251</v>
      </c>
      <c r="O42" s="32">
        <f>0.45*CHOOSE(MIN(D3L135C8,RUN_YEARS),B3L110C1,B3L125C1,B3L140C1,B3L155C1,B3L170C1)</f>
        <v>0.44592419771692243</v>
      </c>
      <c r="P42" s="16" t="s">
        <v>24209</v>
      </c>
      <c r="Q42" s="15">
        <f>D3L135C5*D3L135C6</f>
        <v>485.11201997238828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1115029954</v>
      </c>
      <c r="V42" s="16" t="s">
        <v>24210</v>
      </c>
      <c r="W42" s="33">
        <f>IF(D3L135C9=0,0,D3L135C7/D3L135C9)</f>
        <v>4.350663569459483E-7</v>
      </c>
      <c r="X42" s="16" t="s">
        <v>24211</v>
      </c>
      <c r="Y42" s="32">
        <f>IF(D3L135C5=0,0,D3L135C7/D3L135C5)</f>
        <v>0.44592419771692243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0.54501846387623853</v>
      </c>
      <c r="AL42" s="16" t="s">
        <v>24215</v>
      </c>
      <c r="AM42" s="15">
        <f>D3L135C5*D3L135C17</f>
        <v>592.9146910773635</v>
      </c>
      <c r="AN42" s="16" t="s">
        <v>24232</v>
      </c>
      <c r="AO42" s="15">
        <f>IF(D3L135C17=0,0,CHOOSE(MIN(D3L135C8,RUN_YEARS),A1L108C1,A1L108C6,A1L108C7,A1L108C8,A1L108C9))</f>
        <v>509608.89999999997</v>
      </c>
      <c r="AP42" s="16" t="s">
        <v>24216</v>
      </c>
      <c r="AQ42" s="33">
        <f>IF(D3L135C19=0,0,D3L135C18/D3L135C19)</f>
        <v>1.1634700474763364E-3</v>
      </c>
      <c r="AR42" s="16" t="s">
        <v>24217</v>
      </c>
      <c r="AS42" s="32">
        <f>IF(D3L135C5=0,0,D3L135C18/D3L135C5)</f>
        <v>0.54501846387623853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9.0573384068390328E-3</v>
      </c>
      <c r="BZ42" s="16" t="s">
        <v>24227</v>
      </c>
      <c r="CA42" s="15">
        <f>D3L135C5*D3L135C37</f>
        <v>9.8532973824049446</v>
      </c>
      <c r="CB42" s="16" t="s">
        <v>24236</v>
      </c>
      <c r="CC42" s="15">
        <f>IF(D3L135C37=0,0,CHOOSE(MIN(D3L135C8,RUN_YEARS),B6L116C1,B6L117C1,B6L118C1,B6L119C1,B6L120C1))</f>
        <v>162655.48000000001</v>
      </c>
      <c r="CD42" s="16" t="s">
        <v>24228</v>
      </c>
      <c r="CE42" s="33">
        <f>IF(D3L135C39=0,0,D3L135C38/D3L135C39)</f>
        <v>6.0577715441280823E-5</v>
      </c>
      <c r="CF42" s="16" t="s">
        <v>24229</v>
      </c>
      <c r="CG42" s="32">
        <f>IF(D3L135C5=0,0,D3L135C38/D3L135C5)</f>
        <v>9.0573384068390328E-3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1042</v>
      </c>
      <c r="J43" s="16" t="s">
        <v>24269</v>
      </c>
      <c r="K43" s="21">
        <f>IF(FLOW_THRU_100PCT="Y",1,INDEX(VariabilityMatrix,D3L136C1,D3L136C8))</f>
        <v>0.76242183972466693</v>
      </c>
      <c r="L43" s="16" t="s">
        <v>24239</v>
      </c>
      <c r="M43" s="15">
        <f>IF(D3L136C2&lt;&gt;0,D3L136C2*D3L136C4,D3L136C3*D3L136C4)</f>
        <v>794.4435569931029</v>
      </c>
      <c r="N43" s="16" t="s">
        <v>4251</v>
      </c>
      <c r="O43" s="32">
        <f>0.45*CHOOSE(MIN(D3L136C8,RUN_YEARS),B3L110C1,B3L125C1,B3L140C1,B3L155C1,B3L170C1)</f>
        <v>0.44575811453704678</v>
      </c>
      <c r="P43" s="16" t="s">
        <v>24240</v>
      </c>
      <c r="Q43" s="15">
        <f>D3L136C5*D3L136C6</f>
        <v>354.12966207135042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1146939870</v>
      </c>
      <c r="V43" s="16" t="s">
        <v>24241</v>
      </c>
      <c r="W43" s="33">
        <f>IF(D3L136C9=0,0,D3L136C7/D3L136C9)</f>
        <v>3.0876044275219976E-7</v>
      </c>
      <c r="X43" s="16" t="s">
        <v>24242</v>
      </c>
      <c r="Y43" s="32">
        <f>IF(D3L136C5=0,0,D3L136C7/D3L136C5)</f>
        <v>0.44575811453704678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0.54481547332305724</v>
      </c>
      <c r="AL43" s="16" t="s">
        <v>24246</v>
      </c>
      <c r="AM43" s="15">
        <f>D3L136C5*D3L136C17</f>
        <v>432.82514253165056</v>
      </c>
      <c r="AN43" s="16" t="s">
        <v>24263</v>
      </c>
      <c r="AO43" s="15">
        <f>IF(D3L136C17=0,0,CHOOSE(MIN(D3L136C8,RUN_YEARS),A1L108C1,A1L108C6,A1L108C7,A1L108C8,A1L108C9))</f>
        <v>522818.19</v>
      </c>
      <c r="AP43" s="16" t="s">
        <v>24247</v>
      </c>
      <c r="AQ43" s="33">
        <f>IF(D3L136C19=0,0,D3L136C18/D3L136C19)</f>
        <v>8.2786932591547848E-4</v>
      </c>
      <c r="AR43" s="16" t="s">
        <v>24248</v>
      </c>
      <c r="AS43" s="32">
        <f>IF(D3L136C5=0,0,D3L136C18/D3L136C5)</f>
        <v>0.54481547332305724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9.4264121398959788E-3</v>
      </c>
      <c r="BZ43" s="16" t="s">
        <v>24258</v>
      </c>
      <c r="CA43" s="15">
        <f>D3L136C5*D3L136C37</f>
        <v>7.4887523901019284</v>
      </c>
      <c r="CB43" s="16" t="s">
        <v>24267</v>
      </c>
      <c r="CC43" s="15">
        <f>IF(D3L136C37=0,0,CHOOSE(MIN(D3L136C8,RUN_YEARS),B6L116C1,B6L117C1,B6L118C1,B6L119C1,B6L120C1))</f>
        <v>166564.20000000001</v>
      </c>
      <c r="CD43" s="16" t="s">
        <v>24259</v>
      </c>
      <c r="CE43" s="33">
        <f>IF(D3L136C39=0,0,D3L136C38/D3L136C39)</f>
        <v>4.4960155844424716E-5</v>
      </c>
      <c r="CF43" s="16" t="s">
        <v>24260</v>
      </c>
      <c r="CG43" s="32">
        <f>IF(D3L136C5=0,0,D3L136C38/D3L136C5)</f>
        <v>9.4264121398959788E-3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77175.646853333339</v>
      </c>
      <c r="J44" s="16" t="s">
        <v>24301</v>
      </c>
      <c r="K44" s="21">
        <f>IF(FLOW_THRU_100PCT="Y",1,INDEX(VariabilityMatrix,D3L137C1,D3L137C8))</f>
        <v>0.75845657914818221</v>
      </c>
      <c r="L44" s="16" t="s">
        <v>24271</v>
      </c>
      <c r="M44" s="15">
        <f>IF(D3L137C2&lt;&gt;0,D3L137C2*D3L137C4,D3L137C3*D3L137C4)</f>
        <v>58534.377105927379</v>
      </c>
      <c r="N44" s="16" t="s">
        <v>4251</v>
      </c>
      <c r="O44" s="32">
        <f>0.45*CHOOSE(MIN(D3L137C8,RUN_YEARS),B3L110C1,B3L125C1,B3L140C1,B3L155C1,B3L170C1)</f>
        <v>0.44592419771692243</v>
      </c>
      <c r="P44" s="16" t="s">
        <v>24272</v>
      </c>
      <c r="Q44" s="15">
        <f>D3L137C5*D3L137C6</f>
        <v>26101.895149820459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1115029954</v>
      </c>
      <c r="V44" s="16" t="s">
        <v>24273</v>
      </c>
      <c r="W44" s="33">
        <f>IF(D3L137C9=0,0,D3L137C7/D3L137C9)</f>
        <v>2.3409142558174235E-5</v>
      </c>
      <c r="X44" s="16" t="s">
        <v>24274</v>
      </c>
      <c r="Y44" s="32">
        <f>IF(D3L137C5=0,0,D3L137C7/D3L137C5)</f>
        <v>0.44592419771692243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0.54501846387623853</v>
      </c>
      <c r="AL44" s="16" t="s">
        <v>24278</v>
      </c>
      <c r="AM44" s="15">
        <f>D3L137C5*D3L137C17</f>
        <v>31902.316294225006</v>
      </c>
      <c r="AN44" s="16" t="s">
        <v>24295</v>
      </c>
      <c r="AO44" s="15">
        <f>IF(D3L137C17=0,0,CHOOSE(MIN(D3L137C8,RUN_YEARS),A1L108C1,A1L108C6,A1L108C7,A1L108C8,A1L108C9))</f>
        <v>509608.89999999997</v>
      </c>
      <c r="AP44" s="16" t="s">
        <v>24279</v>
      </c>
      <c r="AQ44" s="33">
        <f>IF(D3L137C19=0,0,D3L137C18/D3L137C19)</f>
        <v>6.2601568171641059E-2</v>
      </c>
      <c r="AR44" s="16" t="s">
        <v>24280</v>
      </c>
      <c r="AS44" s="32">
        <f>IF(D3L137C5=0,0,D3L137C18/D3L137C5)</f>
        <v>0.54501846387623853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9.0573384068390328E-3</v>
      </c>
      <c r="BZ44" s="16" t="s">
        <v>24290</v>
      </c>
      <c r="CA44" s="15">
        <f>D3L137C5*D3L137C37</f>
        <v>530.16566188191541</v>
      </c>
      <c r="CB44" s="16" t="s">
        <v>24299</v>
      </c>
      <c r="CC44" s="15">
        <f>IF(D3L137C37=0,0,CHOOSE(MIN(D3L137C8,RUN_YEARS),B6L116C1,B6L117C1,B6L118C1,B6L119C1,B6L120C1))</f>
        <v>162655.48000000001</v>
      </c>
      <c r="CD44" s="16" t="s">
        <v>24291</v>
      </c>
      <c r="CE44" s="33">
        <f>IF(D3L137C39=0,0,D3L137C38/D3L137C39)</f>
        <v>3.2594392877627939E-3</v>
      </c>
      <c r="CF44" s="16" t="s">
        <v>24292</v>
      </c>
      <c r="CG44" s="32">
        <f>IF(D3L137C5=0,0,D3L137C38/D3L137C5)</f>
        <v>9.0573384068390328E-3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828</v>
      </c>
      <c r="J45" s="16" t="s">
        <v>24333</v>
      </c>
      <c r="K45" s="21">
        <f>IF(FLOW_THRU_100PCT="Y",1,INDEX(VariabilityMatrix,D3L138C1,D3L138C8))</f>
        <v>0.76242183972466693</v>
      </c>
      <c r="L45" s="16" t="s">
        <v>24303</v>
      </c>
      <c r="M45" s="15">
        <f>IF(D3L138C2&lt;&gt;0,D3L138C2*D3L138C4,D3L138C3*D3L138C4)</f>
        <v>631.28528329202425</v>
      </c>
      <c r="N45" s="16" t="s">
        <v>4251</v>
      </c>
      <c r="O45" s="32">
        <f>0.45*CHOOSE(MIN(D3L138C8,RUN_YEARS),B3L110C1,B3L125C1,B3L140C1,B3L155C1,B3L170C1)</f>
        <v>0.44575811453704678</v>
      </c>
      <c r="P45" s="16" t="s">
        <v>24304</v>
      </c>
      <c r="Q45" s="15">
        <f>D3L138C5*D3L138C6</f>
        <v>281.40053761523819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1146939870</v>
      </c>
      <c r="V45" s="16" t="s">
        <v>24305</v>
      </c>
      <c r="W45" s="33">
        <f>IF(D3L138C9=0,0,D3L138C7/D3L138C9)</f>
        <v>2.4534898905836988E-7</v>
      </c>
      <c r="X45" s="16" t="s">
        <v>24306</v>
      </c>
      <c r="Y45" s="32">
        <f>IF(D3L138C5=0,0,D3L138C7/D3L138C5)</f>
        <v>0.44575811453704683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0.54481547332305724</v>
      </c>
      <c r="AL45" s="16" t="s">
        <v>24310</v>
      </c>
      <c r="AM45" s="15">
        <f>D3L138C5*D3L138C17</f>
        <v>343.93399041862449</v>
      </c>
      <c r="AN45" s="16" t="s">
        <v>24327</v>
      </c>
      <c r="AO45" s="15">
        <f>IF(D3L138C17=0,0,CHOOSE(MIN(D3L138C8,RUN_YEARS),A1L108C1,A1L108C6,A1L108C7,A1L108C8,A1L108C9))</f>
        <v>522818.19</v>
      </c>
      <c r="AP45" s="16" t="s">
        <v>24311</v>
      </c>
      <c r="AQ45" s="33">
        <f>IF(D3L138C19=0,0,D3L138C18/D3L138C19)</f>
        <v>6.5784625898082183E-4</v>
      </c>
      <c r="AR45" s="16" t="s">
        <v>24312</v>
      </c>
      <c r="AS45" s="32">
        <f>IF(D3L138C5=0,0,D3L138C18/D3L138C5)</f>
        <v>0.54481547332305724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9.4264121398959788E-3</v>
      </c>
      <c r="BZ45" s="16" t="s">
        <v>24322</v>
      </c>
      <c r="CA45" s="15">
        <f>D3L138C5*D3L138C37</f>
        <v>5.9507552581616094</v>
      </c>
      <c r="CB45" s="16" t="s">
        <v>24331</v>
      </c>
      <c r="CC45" s="15">
        <f>IF(D3L138C37=0,0,CHOOSE(MIN(D3L138C8,RUN_YEARS),B6L116C1,B6L117C1,B6L118C1,B6L119C1,B6L120C1))</f>
        <v>166564.20000000001</v>
      </c>
      <c r="CD45" s="16" t="s">
        <v>24323</v>
      </c>
      <c r="CE45" s="33">
        <f>IF(D3L138C39=0,0,D3L138C38/D3L138C39)</f>
        <v>3.5726496198832697E-5</v>
      </c>
      <c r="CF45" s="16" t="s">
        <v>24324</v>
      </c>
      <c r="CG45" s="32">
        <f>IF(D3L138C5=0,0,D3L138C38/D3L138C5)</f>
        <v>9.4264121398959788E-3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0.76242183972466693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0.44575811453704678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1146939870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0.54481547332305724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522818.19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9.4264121398959788E-3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166564.20000000001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0.76242183972466693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0.44575811453704678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1146939870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0.54481547332305724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522818.19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9.4264121398959788E-3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166564.20000000001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5216</v>
      </c>
      <c r="J48" s="16" t="s">
        <v>24429</v>
      </c>
      <c r="K48" s="21">
        <f>IF(FLOW_THRU_100PCT="Y",1,INDEX(VariabilityMatrix,D3L141C1,D3L141C8))</f>
        <v>0.76242183972466693</v>
      </c>
      <c r="L48" s="16" t="s">
        <v>24399</v>
      </c>
      <c r="M48" s="15">
        <f>IF(D3L141C2&lt;&gt;0,D3L141C2*D3L141C4,D3L141C3*D3L141C4)</f>
        <v>3976.7923160038627</v>
      </c>
      <c r="N48" s="16" t="s">
        <v>4251</v>
      </c>
      <c r="O48" s="32">
        <f>0.45*CHOOSE(MIN(D3L141C8,RUN_YEARS),B3L110C1,B3L125C1,B3L140C1,B3L155C1,B3L170C1)</f>
        <v>0.44575811453704678</v>
      </c>
      <c r="P48" s="16" t="s">
        <v>24400</v>
      </c>
      <c r="Q48" s="15">
        <f>D3L141C5*D3L141C6</f>
        <v>1772.6874446872973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1146939870</v>
      </c>
      <c r="V48" s="16" t="s">
        <v>24401</v>
      </c>
      <c r="W48" s="33">
        <f>IF(D3L141C9=0,0,D3L141C7/D3L141C9)</f>
        <v>1.5455801049860593E-6</v>
      </c>
      <c r="X48" s="16" t="s">
        <v>24402</v>
      </c>
      <c r="Y48" s="32">
        <f>IF(D3L141C5=0,0,D3L141C7/D3L141C5)</f>
        <v>0.44575811453704678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0.54481547332305724</v>
      </c>
      <c r="AL48" s="16" t="s">
        <v>24406</v>
      </c>
      <c r="AM48" s="15">
        <f>D3L141C5*D3L141C17</f>
        <v>2166.6179879511415</v>
      </c>
      <c r="AN48" s="16" t="s">
        <v>24423</v>
      </c>
      <c r="AO48" s="15">
        <f>IF(D3L141C17=0,0,CHOOSE(MIN(D3L141C8,RUN_YEARS),A1L108C1,A1L108C6,A1L108C7,A1L108C8,A1L108C9))</f>
        <v>522818.19</v>
      </c>
      <c r="AP48" s="16" t="s">
        <v>24407</v>
      </c>
      <c r="AQ48" s="33">
        <f>IF(D3L141C19=0,0,D3L141C18/D3L141C19)</f>
        <v>4.1441136314540649E-3</v>
      </c>
      <c r="AR48" s="16" t="s">
        <v>24408</v>
      </c>
      <c r="AS48" s="32">
        <f>IF(D3L141C5=0,0,D3L141C18/D3L141C5)</f>
        <v>0.54481547332305724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9.4264121398959788E-3</v>
      </c>
      <c r="BZ48" s="16" t="s">
        <v>24418</v>
      </c>
      <c r="CA48" s="15">
        <f>D3L141C5*D3L141C37</f>
        <v>37.486883365423857</v>
      </c>
      <c r="CB48" s="16" t="s">
        <v>24427</v>
      </c>
      <c r="CC48" s="15">
        <f>IF(D3L141C37=0,0,CHOOSE(MIN(D3L141C8,RUN_YEARS),B6L116C1,B6L117C1,B6L118C1,B6L119C1,B6L120C1))</f>
        <v>166564.20000000001</v>
      </c>
      <c r="CD48" s="16" t="s">
        <v>24419</v>
      </c>
      <c r="CE48" s="33">
        <f>IF(D3L141C39=0,0,D3L141C38/D3L141C39)</f>
        <v>2.2505966687573833E-4</v>
      </c>
      <c r="CF48" s="16" t="s">
        <v>24420</v>
      </c>
      <c r="CG48" s="32">
        <f>IF(D3L141C5=0,0,D3L141C38/D3L141C5)</f>
        <v>9.4264121398959788E-3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0.76242183972466693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0.44575811453704678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1146939870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0.54481547332305724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522818.19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9.4264121398959788E-3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166564.20000000001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0.76242183972466693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0.44575811453704678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1146939870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0.54481547332305724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522818.19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9.4264121398959788E-3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166564.20000000001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2707</v>
      </c>
      <c r="J51" s="16" t="s">
        <v>24021</v>
      </c>
      <c r="K51" s="21">
        <f>IF(FLOW_THRU_100PCT="Y",1,D3L101C4)</f>
        <v>0.75845657914818221</v>
      </c>
      <c r="L51" s="16" t="s">
        <v>24495</v>
      </c>
      <c r="M51" s="15">
        <f>IF(D3L144C2&lt;&gt;0,D3L144C2*D3L144C4,D3L144C3*D3L144C4)</f>
        <v>2053.1419597541294</v>
      </c>
      <c r="N51" s="16" t="s">
        <v>4251</v>
      </c>
      <c r="O51" s="32">
        <f>0.45*CHOOSE(MIN(D3L144C8,RUN_YEARS),B3L110C1,B3L125C1,B3L140C1,B3L155C1,B3L170C1)</f>
        <v>0.44575811453704678</v>
      </c>
      <c r="P51" s="16" t="s">
        <v>24496</v>
      </c>
      <c r="Q51" s="15">
        <f>D3L144C5*D3L144C6</f>
        <v>915.20468885689786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1146939870</v>
      </c>
      <c r="V51" s="16" t="s">
        <v>24497</v>
      </c>
      <c r="W51" s="33">
        <f>IF(D3L144C9=0,0,D3L144C7/D3L144C9)</f>
        <v>7.9795350462173566E-7</v>
      </c>
      <c r="X51" s="16" t="s">
        <v>24498</v>
      </c>
      <c r="Y51" s="32">
        <f>IF(D3L144C5=0,0,D3L144C7/D3L144C5)</f>
        <v>0.44575811453704678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0.54481547332305724</v>
      </c>
      <c r="AL51" s="16" t="s">
        <v>24502</v>
      </c>
      <c r="AM51" s="15">
        <f>D3L144C5*D3L144C17</f>
        <v>1118.5835086028753</v>
      </c>
      <c r="AN51" s="16" t="s">
        <v>24519</v>
      </c>
      <c r="AO51" s="15">
        <f>IF(D3L144C17=0,0,CHOOSE(MIN(D3L144C8,RUN_YEARS),A1L108C1,A1L108C6,A1L108C7,A1L108C8,A1L108C9))</f>
        <v>522818.19</v>
      </c>
      <c r="AP51" s="16" t="s">
        <v>24503</v>
      </c>
      <c r="AQ51" s="33">
        <f>IF(D3L144C19=0,0,D3L144C18/D3L144C19)</f>
        <v>2.1395267609240513E-3</v>
      </c>
      <c r="AR51" s="16" t="s">
        <v>24504</v>
      </c>
      <c r="AS51" s="32">
        <f>IF(D3L144C5=0,0,D3L144C18/D3L144C5)</f>
        <v>0.54481547332305724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9.4264121398959788E-3</v>
      </c>
      <c r="BZ51" s="16" t="s">
        <v>24514</v>
      </c>
      <c r="CA51" s="15">
        <f>D3L144C5*D3L144C37</f>
        <v>19.353762294356148</v>
      </c>
      <c r="CB51" s="16" t="s">
        <v>24523</v>
      </c>
      <c r="CC51" s="15">
        <f>IF(D3L144C37=0,0,CHOOSE(MIN(D3L144C8,RUN_YEARS),B6L116C1,B6L117C1,B6L118C1,B6L119C1,B6L120C1))</f>
        <v>166564.20000000001</v>
      </c>
      <c r="CD51" s="16" t="s">
        <v>24515</v>
      </c>
      <c r="CE51" s="33">
        <f>IF(D3L144C39=0,0,D3L144C38/D3L144C39)</f>
        <v>1.161940098433886E-4</v>
      </c>
      <c r="CF51" s="16" t="s">
        <v>24516</v>
      </c>
      <c r="CG51" s="32">
        <f>IF(D3L144C5=0,0,D3L144C38/D3L144C5)</f>
        <v>9.4264121398959788E-3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-484.25409333314747</v>
      </c>
      <c r="J52" s="16" t="s">
        <v>24021</v>
      </c>
      <c r="K52" s="21">
        <f>IF(FLOW_THRU_100PCT="Y",1,D3L101C4)</f>
        <v>0.75845657914818221</v>
      </c>
      <c r="L52" s="16" t="s">
        <v>24526</v>
      </c>
      <c r="M52" s="15">
        <f>IF(D3L145C2&lt;&gt;0,D3L145C2*D3L145C4,D3L145C3*D3L145C4)</f>
        <v>-367.2857030679636</v>
      </c>
      <c r="N52" s="16" t="s">
        <v>4251</v>
      </c>
      <c r="O52" s="32">
        <f>0.45*CHOOSE(MIN(D3L145C8,RUN_YEARS),B3L110C1,B3L125C1,B3L140C1,B3L155C1,B3L170C1)</f>
        <v>0.44592419771692243</v>
      </c>
      <c r="P52" s="16" t="s">
        <v>24527</v>
      </c>
      <c r="Q52" s="15">
        <f>D3L145C5*D3L145C6</f>
        <v>-163.78158247347747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1115029954</v>
      </c>
      <c r="V52" s="16" t="s">
        <v>24528</v>
      </c>
      <c r="W52" s="33">
        <f>IF(D3L145C9=0,0,D3L145C7/D3L145C9)</f>
        <v>-1.4688536562263283E-7</v>
      </c>
      <c r="X52" s="16" t="s">
        <v>24529</v>
      </c>
      <c r="Y52" s="32">
        <f>IF(D3L145C5=0,0,D3L145C7/D3L145C5)</f>
        <v>0.44592419771692243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0.54501846387623853</v>
      </c>
      <c r="AL52" s="16" t="s">
        <v>24533</v>
      </c>
      <c r="AM52" s="15">
        <f>D3L145C5*D3L145C17</f>
        <v>-200.17748968980578</v>
      </c>
      <c r="AN52" s="16" t="s">
        <v>24550</v>
      </c>
      <c r="AO52" s="15">
        <f>IF(D3L145C17=0,0,CHOOSE(MIN(D3L145C8,RUN_YEARS),A1L108C1,A1L108C6,A1L108C7,A1L108C8,A1L108C9))</f>
        <v>509608.89999999997</v>
      </c>
      <c r="AP52" s="16" t="s">
        <v>24534</v>
      </c>
      <c r="AQ52" s="33">
        <f>IF(D3L145C19=0,0,D3L145C18/D3L145C19)</f>
        <v>-3.9280611011661254E-4</v>
      </c>
      <c r="AR52" s="16" t="s">
        <v>24535</v>
      </c>
      <c r="AS52" s="32">
        <f>IF(D3L145C5=0,0,D3L145C18/D3L145C5)</f>
        <v>0.54501846387623853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9.0573384068390328E-3</v>
      </c>
      <c r="BZ52" s="16" t="s">
        <v>24545</v>
      </c>
      <c r="CA52" s="15">
        <f>D3L145C5*D3L145C37</f>
        <v>-3.3266309046803433</v>
      </c>
      <c r="CB52" s="16" t="s">
        <v>24554</v>
      </c>
      <c r="CC52" s="15">
        <f>IF(D3L145C37=0,0,CHOOSE(MIN(D3L145C8,RUN_YEARS),B6L116C1,B6L117C1,B6L118C1,B6L119C1,B6L120C1))</f>
        <v>162655.48000000001</v>
      </c>
      <c r="CD52" s="16" t="s">
        <v>24546</v>
      </c>
      <c r="CE52" s="33">
        <f>IF(D3L145C39=0,0,D3L145C38/D3L145C39)</f>
        <v>-2.0452006318387447E-5</v>
      </c>
      <c r="CF52" s="16" t="s">
        <v>24547</v>
      </c>
      <c r="CG52" s="32">
        <f>IF(D3L145C5=0,0,D3L145C38/D3L145C5)</f>
        <v>9.0573384068390328E-3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12.341318218085391</v>
      </c>
      <c r="J53" s="16" t="s">
        <v>24587</v>
      </c>
      <c r="K53" s="21">
        <f>IF(FLOW_THRU_100PCT="Y",1,INDEX(VariabilityMatrix,D3L146C1,D3L146C8))</f>
        <v>0.34059718361901697</v>
      </c>
      <c r="L53" s="16" t="s">
        <v>24557</v>
      </c>
      <c r="M53" s="15">
        <f>IF(D3L146C2&lt;&gt;0,D3L146C2*D3L146C4,D3L146C3*D3L146C4)</f>
        <v>4.2034182272259493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4.2034182272259493</v>
      </c>
      <c r="AX53" s="16" t="s">
        <v>24582</v>
      </c>
      <c r="AY53" s="15">
        <f>IF(D3L146C22=0,0,CHOOSE(MIN(D3L146C8,RUN_YEARS),A1L104C1,A1L104C6,A1L104C7,A1L104C8,A1L104C9))</f>
        <v>162667.63166666668</v>
      </c>
      <c r="AZ53" s="16" t="s">
        <v>24568</v>
      </c>
      <c r="BA53" s="33">
        <f>IF(D3L146C24=0,0,D3L146C23/D3L146C24)</f>
        <v>2.5840532527328237E-5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0.35999046965996628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0.30959180390757102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0.30959180390757102</v>
      </c>
      <c r="AX54" s="16" t="s">
        <v>24614</v>
      </c>
      <c r="AY54" s="15">
        <f>IF(D3L147C22=0,0,CHOOSE(MIN(D3L147C8,RUN_YEARS),A1L104C1,A1L104C6,A1L104C7,A1L104C8,A1L104C9))</f>
        <v>162667.63166666668</v>
      </c>
      <c r="AZ54" s="16" t="s">
        <v>24600</v>
      </c>
      <c r="BA54" s="33">
        <f>IF(D3L147C24=0,0,D3L147C23/D3L147C24)</f>
        <v>1.9032170121095552E-6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11.86022811320138</v>
      </c>
      <c r="J55" s="16" t="s">
        <v>24650</v>
      </c>
      <c r="K55" s="21">
        <f>IF(FLOW_THRU_100PCT="Y",1,INDEX(VariabilityMatrix,D3L148C1,D3L148C8))</f>
        <v>0.3284318250205</v>
      </c>
      <c r="L55" s="16" t="s">
        <v>24620</v>
      </c>
      <c r="M55" s="15">
        <f>IF(D3L148C2&lt;&gt;0,D3L148C2*D3L148C4,D3L148C3*D3L148C4)</f>
        <v>3.8952763643781707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3.8952763643781707</v>
      </c>
      <c r="AX55" s="16" t="s">
        <v>24645</v>
      </c>
      <c r="AY55" s="15">
        <f>IF(D3L148C22=0,0,CHOOSE(MIN(D3L148C8,RUN_YEARS),A1L104C1,A1L104C6,A1L104C7,A1L104C8,A1L104C9))</f>
        <v>167265.595</v>
      </c>
      <c r="AZ55" s="16" t="s">
        <v>24631</v>
      </c>
      <c r="BA55" s="33">
        <f>IF(D3L148C24=0,0,D3L148C23/D3L148C24)</f>
        <v>2.3287971231490678E-5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21.32307204182683</v>
      </c>
      <c r="J56" s="16" t="s">
        <v>24682</v>
      </c>
      <c r="K56" s="21">
        <f>IF(FLOW_THRU_100PCT="Y",1,INDEX(VariabilityMatrix,D3L149C1,D3L149C8))</f>
        <v>0.34059718361901697</v>
      </c>
      <c r="L56" s="16" t="s">
        <v>24652</v>
      </c>
      <c r="M56" s="15">
        <f>IF(D3L149C2&lt;&gt;0,D3L149C2*D3L149C4,D3L149C3*D3L149C4)</f>
        <v>7.2625782835516199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7.2625782835516199</v>
      </c>
      <c r="AX56" s="16" t="s">
        <v>24677</v>
      </c>
      <c r="AY56" s="15">
        <f>IF(D3L149C22=0,0,CHOOSE(MIN(D3L149C8,RUN_YEARS),A1L104C1,A1L104C6,A1L104C7,A1L104C8,A1L104C9))</f>
        <v>162667.63166666668</v>
      </c>
      <c r="AZ56" s="16" t="s">
        <v>24663</v>
      </c>
      <c r="BA56" s="33">
        <f>IF(D3L149C24=0,0,D3L149C23/D3L149C24)</f>
        <v>4.4646732783531661E-5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0.21451264615069815</v>
      </c>
      <c r="J57" s="16" t="s">
        <v>24714</v>
      </c>
      <c r="K57" s="21">
        <f>IF(FLOW_THRU_100PCT="Y",1,INDEX(VariabilityMatrix,D3L150C1,D3L150C8))</f>
        <v>0.3284318250205</v>
      </c>
      <c r="L57" s="16" t="s">
        <v>24684</v>
      </c>
      <c r="M57" s="15">
        <f>IF(D3L150C2&lt;&gt;0,D3L150C2*D3L150C4,D3L150C3*D3L150C4)</f>
        <v>7.0452779865250531E-2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7.0452779865250531E-2</v>
      </c>
      <c r="AX57" s="16" t="s">
        <v>24709</v>
      </c>
      <c r="AY57" s="15">
        <f>IF(D3L150C22=0,0,CHOOSE(MIN(D3L150C8,RUN_YEARS),A1L104C1,A1L104C6,A1L104C7,A1L104C8,A1L104C9))</f>
        <v>167265.595</v>
      </c>
      <c r="AZ57" s="16" t="s">
        <v>24695</v>
      </c>
      <c r="BA57" s="33">
        <f>IF(D3L150C24=0,0,D3L150C23/D3L150C24)</f>
        <v>4.212030565236714E-7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0.3284318250205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167265.595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0.3284318250205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167265.595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0.3284318250205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167265.595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0.3284318250205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167265.595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0.3284318250205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167265.595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0.67955685291769674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0.58441889350921916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0.58441889350921916</v>
      </c>
      <c r="AX63" s="16" t="s">
        <v>24901</v>
      </c>
      <c r="AY63" s="15">
        <f>IF(D3L156C22=0,0,CHOOSE(MIN(D3L156C8,RUN_YEARS),A1L104C1,A1L104C6,A1L104C7,A1L104C8,A1L104C9))</f>
        <v>167265.595</v>
      </c>
      <c r="AZ63" s="16" t="s">
        <v>24887</v>
      </c>
      <c r="BA63" s="33">
        <f>IF(D3L156C24=0,0,D3L156C23/D3L156C24)</f>
        <v>3.4939575799148603E-6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-8.5642958670798838E-2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-7.3652944456886998E-2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-7.3652944456886998E-2</v>
      </c>
      <c r="AX64" s="16" t="s">
        <v>24932</v>
      </c>
      <c r="AY64" s="15">
        <f>IF(D3L157C22=0,0,CHOOSE(MIN(D3L157C8,RUN_YEARS),A1L104C1,A1L104C6,A1L104C7,A1L104C8,A1L104C9))</f>
        <v>162667.63166666668</v>
      </c>
      <c r="AZ64" s="16" t="s">
        <v>24918</v>
      </c>
      <c r="BA64" s="33">
        <f>IF(D3L157C24=0,0,D3L157C23/D3L157C24)</f>
        <v>-4.5278180853960091E-7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0</v>
      </c>
      <c r="H65" s="16" t="s">
        <v>24967</v>
      </c>
      <c r="I65" s="15">
        <f>A2L313C44</f>
        <v>0</v>
      </c>
      <c r="J65" s="16" t="s">
        <v>24968</v>
      </c>
      <c r="K65" s="21">
        <f>IF(FLOW_THRU_100PCT="Y",1,INDEX(VariabilityMatrix,D3L158C1,D3L158C8))</f>
        <v>0.62335348222629261</v>
      </c>
      <c r="L65" s="16" t="s">
        <v>24938</v>
      </c>
      <c r="M65" s="15">
        <f>IF(D3L158C2&lt;&gt;0,D3L158C2*D3L158C4,D3L158C3*D3L158C4)</f>
        <v>0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0</v>
      </c>
      <c r="AX65" s="16" t="s">
        <v>24963</v>
      </c>
      <c r="AY65" s="15">
        <f>IF(D3L158C22=0,0,CHOOSE(MIN(D3L158C8,RUN_YEARS),A1L104C1,A1L104C6,A1L104C7,A1L104C8,A1L104C9))</f>
        <v>167265.595</v>
      </c>
      <c r="AZ65" s="16" t="s">
        <v>24949</v>
      </c>
      <c r="BA65" s="33">
        <f>IF(D3L158C24=0,0,D3L158C23/D3L158C24)</f>
        <v>0</v>
      </c>
      <c r="BB65" s="16" t="s">
        <v>24950</v>
      </c>
      <c r="BC65" s="32">
        <f>IF(D3L158C5=0,0,D3L158C23/D3L158C5)</f>
        <v>0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54854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0.9886983956200861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167265.595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1.130160437991388E-2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166564.20000000001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6130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0.9886983956200861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167265.595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1.130160437991388E-2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166564.20000000001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3665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0.9886983956200861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167265.595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1.130160437991388E-2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166564.20000000001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8391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0.9886983956200861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167265.595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1.130160437991388E-2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166564.20000000001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57157</v>
      </c>
      <c r="J70" s="16" t="s">
        <v>25124</v>
      </c>
      <c r="K70" s="21">
        <f>IF(FLOW_THRU_100PCT="Y",1,INDEX(VariabilityMatrix,D3L163C1,D3L163C8))</f>
        <v>0.61877052685127987</v>
      </c>
      <c r="L70" s="16" t="s">
        <v>25094</v>
      </c>
      <c r="M70" s="15">
        <f>IF(D3L163C2&lt;&gt;0,D3L163C2*D3L163C4,D3L163C3*D3L163C4)</f>
        <v>35367.067003238604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0.9886983956200861</v>
      </c>
      <c r="AV70" s="16" t="s">
        <v>25104</v>
      </c>
      <c r="AW70" s="15">
        <f>D3L163C5*D3L163C22</f>
        <v>34967.362403890096</v>
      </c>
      <c r="AX70" s="16" t="s">
        <v>25119</v>
      </c>
      <c r="AY70" s="15">
        <f>IF(D3L163C22=0,0,CHOOSE(MIN(D3L163C8,RUN_YEARS),A1L104C1,A1L104C6,A1L104C7,A1L104C8,A1L104C9))</f>
        <v>167265.595</v>
      </c>
      <c r="AZ70" s="16" t="s">
        <v>25105</v>
      </c>
      <c r="BA70" s="33">
        <f>IF(D3L163C24=0,0,D3L163C23/D3L163C24)</f>
        <v>0.20905292809253509</v>
      </c>
      <c r="BB70" s="16" t="s">
        <v>25106</v>
      </c>
      <c r="BC70" s="32">
        <f>IF(D3L163C5=0,0,D3L163C23/D3L163C5)</f>
        <v>0.9886983956200861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1.130160437991388E-2</v>
      </c>
      <c r="BZ70" s="16" t="s">
        <v>25113</v>
      </c>
      <c r="CA70" s="15">
        <f>D3L163C5*D3L163C37</f>
        <v>399.70459934850908</v>
      </c>
      <c r="CB70" s="16" t="s">
        <v>25122</v>
      </c>
      <c r="CC70" s="15">
        <f>IF(D3L163C37=0,0,CHOOSE(MIN(D3L163C8,RUN_YEARS),B6L116C1,B6L117C1,B6L118C1,B6L119C1,B6L120C1))</f>
        <v>166564.20000000001</v>
      </c>
      <c r="CD70" s="16" t="s">
        <v>25114</v>
      </c>
      <c r="CE70" s="33">
        <f>IF(D3L163C39=0,0,D3L163C38/D3L163C39)</f>
        <v>2.399702933454542E-3</v>
      </c>
      <c r="CF70" s="16" t="s">
        <v>25115</v>
      </c>
      <c r="CG70" s="32">
        <f>IF(D3L163C5=0,0,D3L163C38/D3L163C5)</f>
        <v>1.130160437991388E-2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4161605</v>
      </c>
      <c r="J71" s="16" t="s">
        <v>25155</v>
      </c>
      <c r="K71" s="21">
        <f>IF(FLOW_THRU_100PCT="Y",1,INDEX(VariabilityMatrix,D3L164C1,D3L164C8))</f>
        <v>0.96326268743700083</v>
      </c>
      <c r="L71" s="16" t="s">
        <v>25126</v>
      </c>
      <c r="M71" s="15">
        <f>IF(D3L164C2&lt;&gt;0,D3L164C2*D3L164C4,D3L164C3*D3L164C4)</f>
        <v>4008718.8163512601</v>
      </c>
      <c r="N71" s="16" t="s">
        <v>4251</v>
      </c>
      <c r="O71" s="32">
        <f>0.45*CHOOSE(MIN(D3L164C8,RUN_YEARS),B3L110C1,B3L125C1,B3L140C1,B3L155C1,B3L170C1)</f>
        <v>0.44575811453704678</v>
      </c>
      <c r="P71" s="16" t="s">
        <v>25127</v>
      </c>
      <c r="Q71" s="15">
        <f>D3L164C5*D3L164C6</f>
        <v>1786918.9412859196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1146939870</v>
      </c>
      <c r="V71" s="16" t="s">
        <v>25128</v>
      </c>
      <c r="W71" s="33">
        <f>IF(D3L164C9=0,0,D3L164C7/D3L164C9)</f>
        <v>1.5579883375105965E-3</v>
      </c>
      <c r="X71" s="16" t="s">
        <v>25129</v>
      </c>
      <c r="Y71" s="32">
        <f>IF(D3L164C5=0,0,D3L164C7/D3L164C5)</f>
        <v>0.44575811453704678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0.54481547332305724</v>
      </c>
      <c r="AL71" s="16" t="s">
        <v>25133</v>
      </c>
      <c r="AM71" s="15">
        <f>D3L164C5*D3L164C17</f>
        <v>2184012.0393494577</v>
      </c>
      <c r="AN71" s="16" t="s">
        <v>25150</v>
      </c>
      <c r="AO71" s="15">
        <f>IF(D3L164C17=0,0,CHOOSE(MIN(D3L164C8,RUN_YEARS),A1L108C1,A1L108C6,A1L108C7,A1L108C8,A1L108C9))</f>
        <v>522818.19</v>
      </c>
      <c r="AP71" s="16" t="s">
        <v>25134</v>
      </c>
      <c r="AQ71" s="33">
        <f>IF(D3L164C19=0,0,D3L164C18/D3L164C19)</f>
        <v>4.1773834214709664</v>
      </c>
      <c r="AR71" s="16" t="s">
        <v>25135</v>
      </c>
      <c r="AS71" s="32">
        <f>IF(D3L164C5=0,0,D3L164C18/D3L164C5)</f>
        <v>0.54481547332305724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9.4264121398959788E-3</v>
      </c>
      <c r="BZ71" s="16" t="s">
        <v>25145</v>
      </c>
      <c r="CA71" s="15">
        <f>D3L164C5*D3L164C37</f>
        <v>37787.835715882953</v>
      </c>
      <c r="CB71" s="16" t="s">
        <v>25154</v>
      </c>
      <c r="CC71" s="15">
        <f>IF(D3L164C37=0,0,CHOOSE(MIN(D3L164C8,RUN_YEARS),B6L116C1,B6L117C1,B6L118C1,B6L119C1,B6L120C1))</f>
        <v>166564.20000000001</v>
      </c>
      <c r="CD71" s="16" t="s">
        <v>25146</v>
      </c>
      <c r="CE71" s="33">
        <f>IF(D3L164C39=0,0,D3L164C38/D3L164C39)</f>
        <v>0.22686649181446525</v>
      </c>
      <c r="CF71" s="16" t="s">
        <v>25147</v>
      </c>
      <c r="CG71" s="32">
        <f>IF(D3L164C5=0,0,D3L164C38/D3L164C5)</f>
        <v>9.4264121398959771E-3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0.96326268743700083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0.44575811453704678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1146939870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0.54481547332305724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522818.19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9.4264121398959788E-3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166564.20000000001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34697</v>
      </c>
      <c r="J73" s="16" t="s">
        <v>25217</v>
      </c>
      <c r="K73" s="21">
        <f>IF(FLOW_THRU_100PCT="Y",1,INDEX(VariabilityMatrix,D3L166C1,D3L166C8))</f>
        <v>0.76242183972466693</v>
      </c>
      <c r="L73" s="16" t="s">
        <v>25188</v>
      </c>
      <c r="M73" s="15">
        <f>IF(D3L166C2&lt;&gt;0,D3L166C2*D3L166C4,D3L166C3*D3L166C4)</f>
        <v>26453.750572926769</v>
      </c>
      <c r="N73" s="16" t="s">
        <v>4251</v>
      </c>
      <c r="O73" s="32">
        <f>0.45*CHOOSE(MIN(D3L166C8,RUN_YEARS),B3L110C1,B3L125C1,B3L140C1,B3L155C1,B3L170C1)</f>
        <v>0.44575811453704678</v>
      </c>
      <c r="P73" s="16" t="s">
        <v>25189</v>
      </c>
      <c r="Q73" s="15">
        <f>D3L166C5*D3L166C6</f>
        <v>11791.973977821157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1146939870</v>
      </c>
      <c r="V73" s="16" t="s">
        <v>25190</v>
      </c>
      <c r="W73" s="33">
        <f>IF(D3L166C9=0,0,D3L166C7/D3L166C9)</f>
        <v>1.0281248639321568E-5</v>
      </c>
      <c r="X73" s="16" t="s">
        <v>25191</v>
      </c>
      <c r="Y73" s="32">
        <f>IF(D3L166C5=0,0,D3L166C7/D3L166C5)</f>
        <v>0.44575811453704678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0.54481547332305724</v>
      </c>
      <c r="AL73" s="16" t="s">
        <v>25195</v>
      </c>
      <c r="AM73" s="15">
        <f>D3L166C5*D3L166C17</f>
        <v>14412.412639559194</v>
      </c>
      <c r="AN73" s="16" t="s">
        <v>25212</v>
      </c>
      <c r="AO73" s="15">
        <f>IF(D3L166C17=0,0,CHOOSE(MIN(D3L166C8,RUN_YEARS),A1L108C1,A1L108C6,A1L108C7,A1L108C8,A1L108C9))</f>
        <v>522818.19</v>
      </c>
      <c r="AP73" s="16" t="s">
        <v>25196</v>
      </c>
      <c r="AQ73" s="33">
        <f>IF(D3L166C19=0,0,D3L166C18/D3L166C19)</f>
        <v>2.756677735248499E-2</v>
      </c>
      <c r="AR73" s="16" t="s">
        <v>25197</v>
      </c>
      <c r="AS73" s="32">
        <f>IF(D3L166C5=0,0,D3L166C18/D3L166C5)</f>
        <v>0.54481547332305724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9.4264121398959788E-3</v>
      </c>
      <c r="BZ73" s="16" t="s">
        <v>25207</v>
      </c>
      <c r="CA73" s="15">
        <f>D3L166C5*D3L166C37</f>
        <v>249.36395554641709</v>
      </c>
      <c r="CB73" s="16" t="s">
        <v>25216</v>
      </c>
      <c r="CC73" s="15">
        <f>IF(D3L166C37=0,0,CHOOSE(MIN(D3L166C8,RUN_YEARS),B6L116C1,B6L117C1,B6L118C1,B6L119C1,B6L120C1))</f>
        <v>166564.20000000001</v>
      </c>
      <c r="CD73" s="16" t="s">
        <v>25208</v>
      </c>
      <c r="CE73" s="33">
        <f>IF(D3L166C39=0,0,D3L166C38/D3L166C39)</f>
        <v>1.4971041529117126E-3</v>
      </c>
      <c r="CF73" s="16" t="s">
        <v>25209</v>
      </c>
      <c r="CG73" s="32">
        <f>IF(D3L166C5=0,0,D3L166C38/D3L166C5)</f>
        <v>9.4264121398959788E-3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890707</v>
      </c>
      <c r="J74" s="16" t="s">
        <v>25249</v>
      </c>
      <c r="K74" s="21">
        <f>IF(FLOW_THRU_100PCT="Y",1,INDEX(VariabilityMatrix,D3L167C1,D3L167C8))</f>
        <v>0.84857968361405134</v>
      </c>
      <c r="L74" s="16" t="s">
        <v>25219</v>
      </c>
      <c r="M74" s="15">
        <f>IF(D3L167C2&lt;&gt;0,D3L167C2*D3L167C4,D3L167C3*D3L167C4)</f>
        <v>755835.86425282084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0.96997125042753951</v>
      </c>
      <c r="BF74" s="16" t="s">
        <v>25232</v>
      </c>
      <c r="BG74" s="15">
        <f>D3L167C5*D3L167C27</f>
        <v>733139.05836728867</v>
      </c>
      <c r="BH74" s="16" t="s">
        <v>25245</v>
      </c>
      <c r="BI74" s="15">
        <f>IF(D3L167C27=0,0,CHOOSE(MIN(D3L167C8,RUN_YEARS),A1L104C1,A1L104C6,A1L104C7,A1L104C8,A1L104C9))</f>
        <v>167265.595</v>
      </c>
      <c r="BJ74" s="16" t="s">
        <v>25233</v>
      </c>
      <c r="BK74" s="33">
        <f>IF(D3L167C29=0,0,D3L167C28/D3L167C29)</f>
        <v>4.3830834330711506</v>
      </c>
      <c r="BL74" s="16" t="s">
        <v>25234</v>
      </c>
      <c r="BM74" s="32">
        <f>IF(D3L167C5=0,0,D3L167C28/D3L167C5)</f>
        <v>0.96997125042753951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3.002874957246052E-2</v>
      </c>
      <c r="BZ74" s="16" t="s">
        <v>25238</v>
      </c>
      <c r="CA74" s="15">
        <f>D3L167C5*D3L167C37</f>
        <v>22696.805885532223</v>
      </c>
      <c r="CB74" s="16" t="s">
        <v>25247</v>
      </c>
      <c r="CC74" s="15">
        <f>IF(D3L167C37=0,0,CHOOSE(MIN(D3L167C8,RUN_YEARS),B6L116C1,B6L117C1,B6L118C1,B6L119C1,B6L120C1))</f>
        <v>166564.20000000001</v>
      </c>
      <c r="CD74" s="16" t="s">
        <v>25239</v>
      </c>
      <c r="CE74" s="33">
        <f>IF(D3L167C39=0,0,D3L167C38/D3L167C39)</f>
        <v>0.13626461079591065</v>
      </c>
      <c r="CF74" s="16" t="s">
        <v>25240</v>
      </c>
      <c r="CG74" s="32">
        <f>IF(D3L167C5=0,0,D3L167C38/D3L167C5)</f>
        <v>3.0028749572460524E-2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746935</v>
      </c>
      <c r="J75" s="16" t="s">
        <v>25281</v>
      </c>
      <c r="K75" s="21">
        <f>IF(FLOW_THRU_100PCT="Y",1,INDEX(VariabilityMatrix,D3L168C1,D3L168C8))</f>
        <v>0.84857968361405134</v>
      </c>
      <c r="L75" s="16" t="s">
        <v>25251</v>
      </c>
      <c r="M75" s="15">
        <f>IF(D3L168C2&lt;&gt;0,D3L168C2*D3L168C4,D3L168C3*D3L168C4)</f>
        <v>633833.86598026147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0.96997125042753951</v>
      </c>
      <c r="BF75" s="16" t="s">
        <v>25264</v>
      </c>
      <c r="BG75" s="15">
        <f>D3L168C5*D3L168C27</f>
        <v>614800.62754819577</v>
      </c>
      <c r="BH75" s="16" t="s">
        <v>25277</v>
      </c>
      <c r="BI75" s="15">
        <f>IF(D3L168C27=0,0,CHOOSE(MIN(D3L168C8,RUN_YEARS),A1L104C1,A1L104C6,A1L104C7,A1L104C8,A1L104C9))</f>
        <v>167265.595</v>
      </c>
      <c r="BJ75" s="16" t="s">
        <v>25265</v>
      </c>
      <c r="BK75" s="33">
        <f>IF(D3L168C29=0,0,D3L168C28/D3L168C29)</f>
        <v>3.6755952564434771</v>
      </c>
      <c r="BL75" s="16" t="s">
        <v>25266</v>
      </c>
      <c r="BM75" s="32">
        <f>IF(D3L168C5=0,0,D3L168C28/D3L168C5)</f>
        <v>0.96997125042753962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3.002874957246052E-2</v>
      </c>
      <c r="BZ75" s="16" t="s">
        <v>25270</v>
      </c>
      <c r="CA75" s="15">
        <f>D3L168C5*D3L168C37</f>
        <v>19033.238432065777</v>
      </c>
      <c r="CB75" s="16" t="s">
        <v>25279</v>
      </c>
      <c r="CC75" s="15">
        <f>IF(D3L168C37=0,0,CHOOSE(MIN(D3L168C8,RUN_YEARS),B6L116C1,B6L117C1,B6L118C1,B6L119C1,B6L120C1))</f>
        <v>166564.20000000001</v>
      </c>
      <c r="CD75" s="16" t="s">
        <v>25271</v>
      </c>
      <c r="CE75" s="33">
        <f>IF(D3L168C39=0,0,D3L168C38/D3L168C39)</f>
        <v>0.11426968359386816</v>
      </c>
      <c r="CF75" s="16" t="s">
        <v>25272</v>
      </c>
      <c r="CG75" s="32">
        <f>IF(D3L168C5=0,0,D3L168C38/D3L168C5)</f>
        <v>3.0028749572460524E-2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0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0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</v>
      </c>
      <c r="BB76" s="16" t="s">
        <v>25295</v>
      </c>
      <c r="BC76" s="32">
        <f>IF(D3L169C5=0,0,D3L169C23/D3L169C5)</f>
        <v>0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5964141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5460209.3641605079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1798710.9152637408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1.5682695861499181E-3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2198424.451989017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4.2049501988234512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34967.362403890096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0.20905292809253509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1347939.6859154846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8.0586786895146272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80166.948588375875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0.48129759329061028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0</v>
      </c>
      <c r="H79" s="16" t="s">
        <v>25375</v>
      </c>
      <c r="I79" s="15">
        <f>SUM(D3L169C3:D3L171C3)</f>
        <v>5964141</v>
      </c>
      <c r="J79" s="16" t="s">
        <v>25376</v>
      </c>
      <c r="K79" s="21">
        <f>IF(D3L172C2+D3L172C3=0,0,D3L172C5/(D3L172C2+D3L172C3))</f>
        <v>0.91550641813473355</v>
      </c>
      <c r="L79" s="16" t="s">
        <v>25345</v>
      </c>
      <c r="M79" s="15">
        <f>SUM(D3L169C5:D3L171C5)</f>
        <v>5460209.3641605079</v>
      </c>
      <c r="N79" s="16" t="s">
        <v>25346</v>
      </c>
      <c r="O79" s="32">
        <f>IF(SUM(D3L169C5:D3L171C5)=0,0,SUM(D3L169C7:D3L171C7)/SUM(D3L169C5:D3L171C5))</f>
        <v>0.32942160186568004</v>
      </c>
      <c r="P79" s="16" t="s">
        <v>25347</v>
      </c>
      <c r="Q79" s="15">
        <f>SUM(D3L169C7:D3L171C7)</f>
        <v>1798710.9152637408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1.5682695861499181E-3</v>
      </c>
      <c r="X79" s="16" t="s">
        <v>25349</v>
      </c>
      <c r="Y79" s="32">
        <f>IF(D3L172C5=0,0,D3L172C7/D3L172C5)</f>
        <v>0.32942160186568004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0.40262640228027569</v>
      </c>
      <c r="AL79" s="16" t="s">
        <v>25355</v>
      </c>
      <c r="AM79" s="15">
        <f>SUM(D3L169C18:D3L171C18)</f>
        <v>2198424.451989017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4.2049501988234512</v>
      </c>
      <c r="AR79" s="16" t="s">
        <v>25357</v>
      </c>
      <c r="AS79" s="32">
        <f>IF(D3L172C5=0,0,D3L172C18/D3L172C5)</f>
        <v>0.40262640228027569</v>
      </c>
      <c r="AT79" s="16" t="s">
        <v>25358</v>
      </c>
      <c r="AU79" s="32">
        <f>IF(SUM(D3L169C5:D3L171C5)=0,0,SUM(D3L169C23:D3L171C23)/SUM(D3L169C5:D3L171C5))</f>
        <v>6.4040332653556098E-3</v>
      </c>
      <c r="AV79" s="16" t="s">
        <v>25359</v>
      </c>
      <c r="AW79" s="15">
        <f>SUM(D3L169C23:D3L171C23)</f>
        <v>34967.362403890096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0.20905292809253509</v>
      </c>
      <c r="BB79" s="16" t="s">
        <v>25361</v>
      </c>
      <c r="BC79" s="32">
        <f>IF(D3L172C5=0,0,D3L172C23/D3L172C5)</f>
        <v>6.4040332653556098E-3</v>
      </c>
      <c r="BD79" s="16" t="s">
        <v>25362</v>
      </c>
      <c r="BE79" s="32">
        <f>IF(SUM(D3L169C5:D3L171C5)=0,0,SUM(D3L169C28:D3L171C28)/SUM(D3L169C5:D3L171C5))</f>
        <v>0.24686593425575112</v>
      </c>
      <c r="BF79" s="16" t="s">
        <v>25363</v>
      </c>
      <c r="BG79" s="15">
        <f>SUM(D3L169C28:D3L171C28)</f>
        <v>1347939.6859154846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8.0586786895146272</v>
      </c>
      <c r="BL79" s="16" t="s">
        <v>25365</v>
      </c>
      <c r="BM79" s="32">
        <f>IF(D3L172C5=0,0,D3L172C28/D3L172C5)</f>
        <v>0.24686593425575112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1.4682028332937618E-2</v>
      </c>
      <c r="BZ79" s="16" t="s">
        <v>25371</v>
      </c>
      <c r="CA79" s="15">
        <f>SUM(D3L169C38:D3L171C38)</f>
        <v>80166.948588375875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0.48129759329061028</v>
      </c>
      <c r="CF79" s="16" t="s">
        <v>25373</v>
      </c>
      <c r="CG79" s="32">
        <f>IF(D3L172C5=0,0,D3L172C38/D3L172C5)</f>
        <v>1.4682028332937618E-2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193551</v>
      </c>
      <c r="J80" s="16" t="s">
        <v>25407</v>
      </c>
      <c r="K80" s="21">
        <f>IF(FLOW_THRU_100PCT="Y",1,INDEX(VariabilityMatrix,D3L173C1,D3L173C8))</f>
        <v>0.82339825634538621</v>
      </c>
      <c r="L80" s="16" t="s">
        <v>25377</v>
      </c>
      <c r="M80" s="15">
        <f>IF(D3L173C2&lt;&gt;0,D3L173C2*D3L173C4,D3L173C3*D3L173C4)</f>
        <v>159369.55591390585</v>
      </c>
      <c r="N80" s="16" t="s">
        <v>4251</v>
      </c>
      <c r="O80" s="32">
        <f>D3L172C6</f>
        <v>0.32942160186568004</v>
      </c>
      <c r="P80" s="16" t="s">
        <v>25378</v>
      </c>
      <c r="Q80" s="15">
        <f>D3L173C5*D3L173C6</f>
        <v>52499.774397780922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1146939870</v>
      </c>
      <c r="V80" s="16" t="s">
        <v>25379</v>
      </c>
      <c r="W80" s="33">
        <f>IF(D3L173C9=0,0,D3L173C7/D3L173C9)</f>
        <v>4.5773780972302341E-5</v>
      </c>
      <c r="X80" s="16" t="s">
        <v>25380</v>
      </c>
      <c r="Y80" s="32">
        <f>IF(D3L173C5=0,0,D3L173C7/D3L173C5)</f>
        <v>0.32942160186568004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0.40262640228027569</v>
      </c>
      <c r="AL80" s="16" t="s">
        <v>25384</v>
      </c>
      <c r="AM80" s="15">
        <f>D3L173C5*D3L173C17</f>
        <v>64166.390930621143</v>
      </c>
      <c r="AN80" s="16" t="s">
        <v>25401</v>
      </c>
      <c r="AO80" s="15">
        <f>IF(D3L173C17=0,0,CHOOSE(MIN(D3L173C8,RUN_YEARS),A1L108C1,A1L108C6,A1L108C7,A1L108C8,A1L108C9))</f>
        <v>522818.19</v>
      </c>
      <c r="AP80" s="16" t="s">
        <v>25385</v>
      </c>
      <c r="AQ80" s="33">
        <f>IF(D3L173C19=0,0,D3L173C18/D3L173C19)</f>
        <v>0.12273174912032257</v>
      </c>
      <c r="AR80" s="16" t="s">
        <v>25386</v>
      </c>
      <c r="AS80" s="32">
        <f>IF(D3L173C5=0,0,D3L173C18/D3L173C5)</f>
        <v>0.40262640228027569</v>
      </c>
      <c r="AT80" s="16" t="s">
        <v>4251</v>
      </c>
      <c r="AU80" s="32">
        <f>D3L172C22</f>
        <v>6.4040332653556098E-3</v>
      </c>
      <c r="AV80" s="16" t="s">
        <v>25387</v>
      </c>
      <c r="AW80" s="15">
        <f>D3L173C5*D3L173C22</f>
        <v>1020.6079375576039</v>
      </c>
      <c r="AX80" s="16" t="s">
        <v>25402</v>
      </c>
      <c r="AY80" s="15">
        <f>IF(D3L173C22=0,0,CHOOSE(MIN(D3L173C8,RUN_YEARS),A1L104C1,A1L104C6,A1L104C7,A1L104C8,A1L104C9))</f>
        <v>167265.595</v>
      </c>
      <c r="AZ80" s="16" t="s">
        <v>25388</v>
      </c>
      <c r="BA80" s="33">
        <f>IF(D3L173C24=0,0,D3L173C23/D3L173C24)</f>
        <v>6.1017206650154443E-3</v>
      </c>
      <c r="BB80" s="16" t="s">
        <v>25389</v>
      </c>
      <c r="BC80" s="32">
        <f>IF(D3L173C5=0,0,D3L173C23/D3L173C5)</f>
        <v>6.4040332653556098E-3</v>
      </c>
      <c r="BD80" s="16" t="s">
        <v>4251</v>
      </c>
      <c r="BE80" s="32">
        <f>D3L172C27</f>
        <v>0.24686593425575112</v>
      </c>
      <c r="BF80" s="16" t="s">
        <v>25390</v>
      </c>
      <c r="BG80" s="15">
        <f>D3L173C5*D3L173C27</f>
        <v>39342.914312610534</v>
      </c>
      <c r="BH80" s="16" t="s">
        <v>25403</v>
      </c>
      <c r="BI80" s="15">
        <f>IF(D3L173C27=0,0,CHOOSE(MIN(D3L173C8,RUN_YEARS),A1L104C1,A1L104C6,A1L104C7,A1L104C8,A1L104C9))</f>
        <v>167265.595</v>
      </c>
      <c r="BJ80" s="16" t="s">
        <v>25391</v>
      </c>
      <c r="BK80" s="33">
        <f>IF(D3L173C29=0,0,D3L173C28/D3L173C29)</f>
        <v>0.23521223424704008</v>
      </c>
      <c r="BL80" s="16" t="s">
        <v>25392</v>
      </c>
      <c r="BM80" s="32">
        <f>IF(D3L173C5=0,0,D3L173C28/D3L173C5)</f>
        <v>0.24686593425575112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1.4682028332937618E-2</v>
      </c>
      <c r="BZ80" s="16" t="s">
        <v>25396</v>
      </c>
      <c r="CA80" s="15">
        <f>D3L173C5*D3L173C37</f>
        <v>2339.8683353356514</v>
      </c>
      <c r="CB80" s="16" t="s">
        <v>25405</v>
      </c>
      <c r="CC80" s="15">
        <f>IF(D3L173C37=0,0,CHOOSE(MIN(D3L173C8,RUN_YEARS),B6L116C1,B6L117C1,B6L118C1,B6L119C1,B6L120C1))</f>
        <v>166564.20000000001</v>
      </c>
      <c r="CD80" s="16" t="s">
        <v>25397</v>
      </c>
      <c r="CE80" s="33">
        <f>IF(D3L173C39=0,0,D3L173C38/D3L173C39)</f>
        <v>1.4047846628120876E-2</v>
      </c>
      <c r="CF80" s="16" t="s">
        <v>25398</v>
      </c>
      <c r="CG80" s="32">
        <f>IF(D3L173C5=0,0,D3L173C38/D3L173C5)</f>
        <v>1.4682028332937616E-2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629655</v>
      </c>
      <c r="J81" s="16" t="s">
        <v>25439</v>
      </c>
      <c r="K81" s="21">
        <f>IF(FLOW_THRU_100PCT="Y",1,INDEX(VariabilityMatrix,D3L174C1,D3L174C8))</f>
        <v>0.82339825634538621</v>
      </c>
      <c r="L81" s="16" t="s">
        <v>25409</v>
      </c>
      <c r="M81" s="15">
        <f>IF(D3L174C2&lt;&gt;0,D3L174C2*D3L174C4,D3L174C3*D3L174C4)</f>
        <v>518456.82909915416</v>
      </c>
      <c r="N81" s="16" t="s">
        <v>4251</v>
      </c>
      <c r="O81" s="32">
        <f>D3L172C6</f>
        <v>0.32942160186568004</v>
      </c>
      <c r="P81" s="16" t="s">
        <v>25410</v>
      </c>
      <c r="Q81" s="15">
        <f>D3L174C5*D3L174C6</f>
        <v>170790.87914004448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1146939870</v>
      </c>
      <c r="V81" s="16" t="s">
        <v>25411</v>
      </c>
      <c r="W81" s="33">
        <f>IF(D3L174C9=0,0,D3L174C7/D3L174C9)</f>
        <v>1.4891005501451831E-4</v>
      </c>
      <c r="X81" s="16" t="s">
        <v>25412</v>
      </c>
      <c r="Y81" s="32">
        <f>IF(D3L174C5=0,0,D3L174C7/D3L174C5)</f>
        <v>0.32942160186568004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0.40262640228027569</v>
      </c>
      <c r="AL81" s="16" t="s">
        <v>25416</v>
      </c>
      <c r="AM81" s="15">
        <f>D3L174C5*D3L174C17</f>
        <v>208744.40783783217</v>
      </c>
      <c r="AN81" s="16" t="s">
        <v>25433</v>
      </c>
      <c r="AO81" s="15">
        <f>IF(D3L174C17=0,0,CHOOSE(MIN(D3L174C8,RUN_YEARS),A1L108C1,A1L108C6,A1L108C7,A1L108C8,A1L108C9))</f>
        <v>522818.19</v>
      </c>
      <c r="AP81" s="16" t="s">
        <v>25417</v>
      </c>
      <c r="AQ81" s="33">
        <f>IF(D3L174C19=0,0,D3L174C18/D3L174C19)</f>
        <v>0.39926768393010997</v>
      </c>
      <c r="AR81" s="16" t="s">
        <v>25418</v>
      </c>
      <c r="AS81" s="32">
        <f>IF(D3L174C5=0,0,D3L174C18/D3L174C5)</f>
        <v>0.40262640228027569</v>
      </c>
      <c r="AT81" s="16" t="s">
        <v>4251</v>
      </c>
      <c r="AU81" s="32">
        <f>D3L172C22</f>
        <v>6.4040332653556098E-3</v>
      </c>
      <c r="AV81" s="16" t="s">
        <v>25419</v>
      </c>
      <c r="AW81" s="15">
        <f>D3L174C5*D3L174C22</f>
        <v>3320.2147802017716</v>
      </c>
      <c r="AX81" s="16" t="s">
        <v>25434</v>
      </c>
      <c r="AY81" s="15">
        <f>IF(D3L174C22=0,0,CHOOSE(MIN(D3L174C8,RUN_YEARS),A1L104C1,A1L104C6,A1L104C7,A1L104C8,A1L104C9))</f>
        <v>167265.595</v>
      </c>
      <c r="AZ81" s="16" t="s">
        <v>25420</v>
      </c>
      <c r="BA81" s="33">
        <f>IF(D3L174C24=0,0,D3L174C23/D3L174C24)</f>
        <v>1.9849956473127494E-2</v>
      </c>
      <c r="BB81" s="16" t="s">
        <v>25421</v>
      </c>
      <c r="BC81" s="32">
        <f>IF(D3L174C5=0,0,D3L174C23/D3L174C5)</f>
        <v>6.4040332653556098E-3</v>
      </c>
      <c r="BD81" s="16" t="s">
        <v>4251</v>
      </c>
      <c r="BE81" s="32">
        <f>D3L172C27</f>
        <v>0.24686593425575112</v>
      </c>
      <c r="BF81" s="16" t="s">
        <v>25422</v>
      </c>
      <c r="BG81" s="15">
        <f>D3L174C5*D3L174C27</f>
        <v>127989.32948683698</v>
      </c>
      <c r="BH81" s="16" t="s">
        <v>25435</v>
      </c>
      <c r="BI81" s="15">
        <f>IF(D3L174C27=0,0,CHOOSE(MIN(D3L174C8,RUN_YEARS),A1L104C1,A1L104C6,A1L104C7,A1L104C8,A1L104C9))</f>
        <v>167265.595</v>
      </c>
      <c r="BJ81" s="16" t="s">
        <v>25423</v>
      </c>
      <c r="BK81" s="33">
        <f>IF(D3L174C29=0,0,D3L174C28/D3L174C29)</f>
        <v>0.76518622665251024</v>
      </c>
      <c r="BL81" s="16" t="s">
        <v>25424</v>
      </c>
      <c r="BM81" s="32">
        <f>IF(D3L174C5=0,0,D3L174C28/D3L174C5)</f>
        <v>0.24686593425575112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1.4682028332937618E-2</v>
      </c>
      <c r="BZ81" s="16" t="s">
        <v>25428</v>
      </c>
      <c r="CA81" s="15">
        <f>D3L174C5*D3L174C37</f>
        <v>7611.997854238778</v>
      </c>
      <c r="CB81" s="16" t="s">
        <v>25437</v>
      </c>
      <c r="CC81" s="15">
        <f>IF(D3L174C37=0,0,CHOOSE(MIN(D3L174C8,RUN_YEARS),B6L116C1,B6L117C1,B6L118C1,B6L119C1,B6L120C1))</f>
        <v>166564.20000000001</v>
      </c>
      <c r="CD81" s="16" t="s">
        <v>25429</v>
      </c>
      <c r="CE81" s="33">
        <f>IF(D3L174C39=0,0,D3L174C38/D3L174C39)</f>
        <v>4.5700083536791086E-2</v>
      </c>
      <c r="CF81" s="16" t="s">
        <v>25430</v>
      </c>
      <c r="CG81" s="32">
        <f>IF(D3L174C5=0,0,D3L174C38/D3L174C5)</f>
        <v>1.4682028332937618E-2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33118</v>
      </c>
      <c r="J82" s="16" t="s">
        <v>25471</v>
      </c>
      <c r="K82" s="21">
        <f>IF(FLOW_THRU_100PCT="Y",1,INDEX(VariabilityMatrix,D3L175C1,D3L175C8))</f>
        <v>0.82339825634538621</v>
      </c>
      <c r="L82" s="16" t="s">
        <v>25441</v>
      </c>
      <c r="M82" s="15">
        <f>IF(D3L175C2&lt;&gt;0,D3L175C2*D3L175C4,D3L175C3*D3L175C4)</f>
        <v>27269.303453646502</v>
      </c>
      <c r="N82" s="16" t="s">
        <v>4251</v>
      </c>
      <c r="O82" s="32">
        <f>D3L172C6</f>
        <v>0.32942160186568004</v>
      </c>
      <c r="P82" s="16" t="s">
        <v>25442</v>
      </c>
      <c r="Q82" s="15">
        <f>D3L175C5*D3L175C6</f>
        <v>8983.0976254615507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1146939870</v>
      </c>
      <c r="V82" s="16" t="s">
        <v>25443</v>
      </c>
      <c r="W82" s="33">
        <f>IF(D3L175C9=0,0,D3L175C7/D3L175C9)</f>
        <v>7.8322306691296294E-6</v>
      </c>
      <c r="X82" s="16" t="s">
        <v>25444</v>
      </c>
      <c r="Y82" s="32">
        <f>IF(D3L175C5=0,0,D3L175C7/D3L175C5)</f>
        <v>0.32942160186567998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0.40262640228027569</v>
      </c>
      <c r="AL82" s="16" t="s">
        <v>25448</v>
      </c>
      <c r="AM82" s="15">
        <f>D3L175C5*D3L175C17</f>
        <v>10979.341542230788</v>
      </c>
      <c r="AN82" s="16" t="s">
        <v>25465</v>
      </c>
      <c r="AO82" s="15">
        <f>IF(D3L175C17=0,0,CHOOSE(MIN(D3L175C8,RUN_YEARS),A1L108C1,A1L108C6,A1L108C7,A1L108C8,A1L108C9))</f>
        <v>522818.19</v>
      </c>
      <c r="AP82" s="16" t="s">
        <v>25449</v>
      </c>
      <c r="AQ82" s="33">
        <f>IF(D3L175C19=0,0,D3L175C18/D3L175C19)</f>
        <v>2.1000305177275466E-2</v>
      </c>
      <c r="AR82" s="16" t="s">
        <v>25450</v>
      </c>
      <c r="AS82" s="32">
        <f>IF(D3L175C5=0,0,D3L175C18/D3L175C5)</f>
        <v>0.40262640228027569</v>
      </c>
      <c r="AT82" s="16" t="s">
        <v>4251</v>
      </c>
      <c r="AU82" s="32">
        <f>D3L172C22</f>
        <v>6.4040332653556098E-3</v>
      </c>
      <c r="AV82" s="16" t="s">
        <v>25451</v>
      </c>
      <c r="AW82" s="15">
        <f>D3L175C5*D3L175C22</f>
        <v>174.63352644022882</v>
      </c>
      <c r="AX82" s="16" t="s">
        <v>25466</v>
      </c>
      <c r="AY82" s="15">
        <f>IF(D3L175C22=0,0,CHOOSE(MIN(D3L175C8,RUN_YEARS),A1L104C1,A1L104C6,A1L104C7,A1L104C8,A1L104C9))</f>
        <v>167265.595</v>
      </c>
      <c r="AZ82" s="16" t="s">
        <v>25452</v>
      </c>
      <c r="BA82" s="33">
        <f>IF(D3L175C24=0,0,D3L175C23/D3L175C24)</f>
        <v>1.0440492944184298E-3</v>
      </c>
      <c r="BB82" s="16" t="s">
        <v>25453</v>
      </c>
      <c r="BC82" s="32">
        <f>IF(D3L175C5=0,0,D3L175C23/D3L175C5)</f>
        <v>6.4040332653556098E-3</v>
      </c>
      <c r="BD82" s="16" t="s">
        <v>4251</v>
      </c>
      <c r="BE82" s="32">
        <f>D3L172C27</f>
        <v>0.24686593425575112</v>
      </c>
      <c r="BF82" s="16" t="s">
        <v>25454</v>
      </c>
      <c r="BG82" s="15">
        <f>D3L175C5*D3L175C27</f>
        <v>6731.862073588024</v>
      </c>
      <c r="BH82" s="16" t="s">
        <v>25467</v>
      </c>
      <c r="BI82" s="15">
        <f>IF(D3L175C27=0,0,CHOOSE(MIN(D3L175C8,RUN_YEARS),A1L104C1,A1L104C6,A1L104C7,A1L104C8,A1L104C9))</f>
        <v>167265.595</v>
      </c>
      <c r="BJ82" s="16" t="s">
        <v>25455</v>
      </c>
      <c r="BK82" s="33">
        <f>IF(D3L175C29=0,0,D3L175C28/D3L175C29)</f>
        <v>4.0246543669593404E-2</v>
      </c>
      <c r="BL82" s="16" t="s">
        <v>25456</v>
      </c>
      <c r="BM82" s="32">
        <f>IF(D3L175C5=0,0,D3L175C28/D3L175C5)</f>
        <v>0.2468659342557511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1.4682028332937618E-2</v>
      </c>
      <c r="BZ82" s="16" t="s">
        <v>25460</v>
      </c>
      <c r="CA82" s="15">
        <f>D3L175C5*D3L175C37</f>
        <v>400.36868592591156</v>
      </c>
      <c r="CB82" s="16" t="s">
        <v>25469</v>
      </c>
      <c r="CC82" s="15">
        <f>IF(D3L175C37=0,0,CHOOSE(MIN(D3L175C8,RUN_YEARS),B6L116C1,B6L117C1,B6L118C1,B6L119C1,B6L120C1))</f>
        <v>166564.20000000001</v>
      </c>
      <c r="CD82" s="16" t="s">
        <v>25461</v>
      </c>
      <c r="CE82" s="33">
        <f>IF(D3L175C39=0,0,D3L175C38/D3L175C39)</f>
        <v>2.4036899041085151E-3</v>
      </c>
      <c r="CF82" s="16" t="s">
        <v>25462</v>
      </c>
      <c r="CG82" s="32">
        <f>IF(D3L175C5=0,0,D3L175C38/D3L175C5)</f>
        <v>1.4682028332937618E-2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140</v>
      </c>
      <c r="J83" s="16" t="s">
        <v>25503</v>
      </c>
      <c r="K83" s="21">
        <f>IF(FLOW_THRU_100PCT="Y",1,INDEX(VariabilityMatrix,D3L176C1,D3L176C8))</f>
        <v>0.82339825634538621</v>
      </c>
      <c r="L83" s="16" t="s">
        <v>25473</v>
      </c>
      <c r="M83" s="15">
        <f>IF(D3L176C2&lt;&gt;0,D3L176C2*D3L176C4,D3L176C3*D3L176C4)</f>
        <v>115.27575588835407</v>
      </c>
      <c r="N83" s="16" t="s">
        <v>4251</v>
      </c>
      <c r="O83" s="32">
        <f>D3L172C6</f>
        <v>0.32942160186568004</v>
      </c>
      <c r="P83" s="16" t="s">
        <v>25474</v>
      </c>
      <c r="Q83" s="15">
        <f>D3L176C5*D3L176C6</f>
        <v>37.974324161018693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1146939870</v>
      </c>
      <c r="V83" s="16" t="s">
        <v>25475</v>
      </c>
      <c r="W83" s="33">
        <f>IF(D3L176C9=0,0,D3L176C7/D3L176C9)</f>
        <v>3.3109254595028328E-8</v>
      </c>
      <c r="X83" s="16" t="s">
        <v>25476</v>
      </c>
      <c r="Y83" s="32">
        <f>IF(D3L176C5=0,0,D3L176C7/D3L176C5)</f>
        <v>0.32942160186568004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0.40262640228027569</v>
      </c>
      <c r="AL83" s="16" t="s">
        <v>25480</v>
      </c>
      <c r="AM83" s="15">
        <f>D3L176C5*D3L176C17</f>
        <v>46.413062863467303</v>
      </c>
      <c r="AN83" s="16" t="s">
        <v>25497</v>
      </c>
      <c r="AO83" s="15">
        <f>IF(D3L176C17=0,0,CHOOSE(MIN(D3L176C8,RUN_YEARS),A1L108C1,A1L108C6,A1L108C7,A1L108C8,A1L108C9))</f>
        <v>522818.19</v>
      </c>
      <c r="AP83" s="16" t="s">
        <v>25481</v>
      </c>
      <c r="AQ83" s="33">
        <f>IF(D3L176C19=0,0,D3L176C18/D3L176C19)</f>
        <v>8.8774766737682379E-5</v>
      </c>
      <c r="AR83" s="16" t="s">
        <v>25482</v>
      </c>
      <c r="AS83" s="32">
        <f>IF(D3L176C5=0,0,D3L176C18/D3L176C5)</f>
        <v>0.40262640228027569</v>
      </c>
      <c r="AT83" s="16" t="s">
        <v>4251</v>
      </c>
      <c r="AU83" s="32">
        <f>D3L172C22</f>
        <v>6.4040332653556098E-3</v>
      </c>
      <c r="AV83" s="16" t="s">
        <v>25483</v>
      </c>
      <c r="AW83" s="15">
        <f>D3L176C5*D3L176C22</f>
        <v>0.73822977539803225</v>
      </c>
      <c r="AX83" s="16" t="s">
        <v>25498</v>
      </c>
      <c r="AY83" s="15">
        <f>IF(D3L176C22=0,0,CHOOSE(MIN(D3L176C8,RUN_YEARS),A1L104C1,A1L104C6,A1L104C7,A1L104C8,A1L104C9))</f>
        <v>167265.595</v>
      </c>
      <c r="AZ83" s="16" t="s">
        <v>25484</v>
      </c>
      <c r="BA83" s="33">
        <f>IF(D3L176C24=0,0,D3L176C23/D3L176C24)</f>
        <v>4.4135183651965741E-6</v>
      </c>
      <c r="BB83" s="16" t="s">
        <v>25485</v>
      </c>
      <c r="BC83" s="32">
        <f>IF(D3L176C5=0,0,D3L176C23/D3L176C5)</f>
        <v>6.4040332653556098E-3</v>
      </c>
      <c r="BD83" s="16" t="s">
        <v>4251</v>
      </c>
      <c r="BE83" s="32">
        <f>D3L172C27</f>
        <v>0.24686593425575112</v>
      </c>
      <c r="BF83" s="16" t="s">
        <v>25486</v>
      </c>
      <c r="BG83" s="15">
        <f>D3L176C5*D3L176C27</f>
        <v>28.457657174416433</v>
      </c>
      <c r="BH83" s="16" t="s">
        <v>25499</v>
      </c>
      <c r="BI83" s="15">
        <f>IF(D3L176C27=0,0,CHOOSE(MIN(D3L176C8,RUN_YEARS),A1L104C1,A1L104C6,A1L104C7,A1L104C8,A1L104C9))</f>
        <v>167265.595</v>
      </c>
      <c r="BJ83" s="16" t="s">
        <v>25487</v>
      </c>
      <c r="BK83" s="33">
        <f>IF(D3L176C29=0,0,D3L176C28/D3L176C29)</f>
        <v>1.7013455262223192E-4</v>
      </c>
      <c r="BL83" s="16" t="s">
        <v>25488</v>
      </c>
      <c r="BM83" s="32">
        <f>IF(D3L176C5=0,0,D3L176C28/D3L176C5)</f>
        <v>0.24686593425575112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1.4682028332937618E-2</v>
      </c>
      <c r="BZ83" s="16" t="s">
        <v>25492</v>
      </c>
      <c r="CA83" s="15">
        <f>D3L176C5*D3L176C37</f>
        <v>1.6924819140536149</v>
      </c>
      <c r="CB83" s="16" t="s">
        <v>25501</v>
      </c>
      <c r="CC83" s="15">
        <f>IF(D3L176C37=0,0,CHOOSE(MIN(D3L176C8,RUN_YEARS),B6L116C1,B6L117C1,B6L118C1,B6L119C1,B6L120C1))</f>
        <v>166564.20000000001</v>
      </c>
      <c r="CD83" s="16" t="s">
        <v>25493</v>
      </c>
      <c r="CE83" s="33">
        <f>IF(D3L176C39=0,0,D3L176C38/D3L176C39)</f>
        <v>1.0161138552303644E-5</v>
      </c>
      <c r="CF83" s="16" t="s">
        <v>25494</v>
      </c>
      <c r="CG83" s="32">
        <f>IF(D3L176C5=0,0,D3L176C38/D3L176C5)</f>
        <v>1.4682028332937618E-2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0.82339825634538621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0.32942160186568004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1146939870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0.40262640228027569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522818.19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6.4040332653556098E-3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167265.595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0.24686593425575112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167265.595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1.4682028332937618E-2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166564.20000000001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742997</v>
      </c>
      <c r="J85" s="16" t="s">
        <v>25567</v>
      </c>
      <c r="K85" s="21">
        <f>IF(FLOW_THRU_100PCT="Y",1,INDEX(VariabilityMatrix,D3L178C1,D3L178C8))</f>
        <v>0.82339825634538621</v>
      </c>
      <c r="L85" s="16" t="s">
        <v>25537</v>
      </c>
      <c r="M85" s="15">
        <f>IF(D3L178C2&lt;&gt;0,D3L178C2*D3L178C4,D3L178C3*D3L178C4)</f>
        <v>611782.43426985294</v>
      </c>
      <c r="N85" s="16" t="s">
        <v>4251</v>
      </c>
      <c r="O85" s="32">
        <f>D3L172C6</f>
        <v>0.32942160186568004</v>
      </c>
      <c r="P85" s="16" t="s">
        <v>25538</v>
      </c>
      <c r="Q85" s="15">
        <f>D3L178C5*D3L178C6</f>
        <v>201534.34949046007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1146939870</v>
      </c>
      <c r="V85" s="16" t="s">
        <v>25539</v>
      </c>
      <c r="W85" s="33">
        <f>IF(D3L178C9=0,0,D3L178C7/D3L178C9)</f>
        <v>1.7571483454530189E-4</v>
      </c>
      <c r="X85" s="16" t="s">
        <v>25540</v>
      </c>
      <c r="Y85" s="32">
        <f>IF(D3L178C5=0,0,D3L178C7/D3L178C5)</f>
        <v>0.32942160186568004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0.40262640228027569</v>
      </c>
      <c r="AL85" s="16" t="s">
        <v>25544</v>
      </c>
      <c r="AM85" s="15">
        <f>D3L178C5*D3L178C17</f>
        <v>246319.76048834014</v>
      </c>
      <c r="AN85" s="16" t="s">
        <v>25561</v>
      </c>
      <c r="AO85" s="15">
        <f>IF(D3L178C17=0,0,CHOOSE(MIN(D3L178C8,RUN_YEARS),A1L108C1,A1L108C6,A1L108C7,A1L108C8,A1L108C9))</f>
        <v>522818.19</v>
      </c>
      <c r="AP85" s="16" t="s">
        <v>25545</v>
      </c>
      <c r="AQ85" s="33">
        <f>IF(D3L178C19=0,0,D3L178C18/D3L178C19)</f>
        <v>0.47113846686998428</v>
      </c>
      <c r="AR85" s="16" t="s">
        <v>25546</v>
      </c>
      <c r="AS85" s="32">
        <f>IF(D3L178C5=0,0,D3L178C18/D3L178C5)</f>
        <v>0.40262640228027569</v>
      </c>
      <c r="AT85" s="16" t="s">
        <v>4251</v>
      </c>
      <c r="AU85" s="32">
        <f>D3L172C22</f>
        <v>6.4040332653556098E-3</v>
      </c>
      <c r="AV85" s="16" t="s">
        <v>25547</v>
      </c>
      <c r="AW85" s="15">
        <f>D3L178C5*D3L178C22</f>
        <v>3917.8750602243699</v>
      </c>
      <c r="AX85" s="16" t="s">
        <v>25562</v>
      </c>
      <c r="AY85" s="15">
        <f>IF(D3L178C22=0,0,CHOOSE(MIN(D3L178C8,RUN_YEARS),A1L104C1,A1L104C6,A1L104C7,A1L104C8,A1L104C9))</f>
        <v>167265.595</v>
      </c>
      <c r="AZ85" s="16" t="s">
        <v>25548</v>
      </c>
      <c r="BA85" s="33">
        <f>IF(D3L178C24=0,0,D3L178C23/D3L178C24)</f>
        <v>2.3423077891328279E-2</v>
      </c>
      <c r="BB85" s="16" t="s">
        <v>25549</v>
      </c>
      <c r="BC85" s="32">
        <f>IF(D3L178C5=0,0,D3L178C23/D3L178C5)</f>
        <v>6.4040332653556098E-3</v>
      </c>
      <c r="BD85" s="16" t="s">
        <v>4251</v>
      </c>
      <c r="BE85" s="32">
        <f>D3L172C27</f>
        <v>0.24686593425575112</v>
      </c>
      <c r="BF85" s="16" t="s">
        <v>25550</v>
      </c>
      <c r="BG85" s="15">
        <f>D3L178C5*D3L178C27</f>
        <v>151028.24219728491</v>
      </c>
      <c r="BH85" s="16" t="s">
        <v>25563</v>
      </c>
      <c r="BI85" s="15">
        <f>IF(D3L178C27=0,0,CHOOSE(MIN(D3L178C8,RUN_YEARS),A1L104C1,A1L104C6,A1L104C7,A1L104C8,A1L104C9))</f>
        <v>167265.595</v>
      </c>
      <c r="BJ85" s="16" t="s">
        <v>25551</v>
      </c>
      <c r="BK85" s="33">
        <f>IF(D3L178C29=0,0,D3L178C28/D3L178C29)</f>
        <v>0.90292472996186046</v>
      </c>
      <c r="BL85" s="16" t="s">
        <v>25552</v>
      </c>
      <c r="BM85" s="32">
        <f>IF(D3L178C5=0,0,D3L178C28/D3L178C5)</f>
        <v>0.24686593425575115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1.4682028332937618E-2</v>
      </c>
      <c r="BZ85" s="16" t="s">
        <v>25556</v>
      </c>
      <c r="CA85" s="15">
        <f>D3L178C5*D3L178C37</f>
        <v>8982.2070335435274</v>
      </c>
      <c r="CB85" s="16" t="s">
        <v>25565</v>
      </c>
      <c r="CC85" s="15">
        <f>IF(D3L178C37=0,0,CHOOSE(MIN(D3L178C8,RUN_YEARS),B6L116C1,B6L117C1,B6L118C1,B6L119C1,B6L120C1))</f>
        <v>166564.20000000001</v>
      </c>
      <c r="CD85" s="16" t="s">
        <v>25557</v>
      </c>
      <c r="CE85" s="33">
        <f>IF(D3L178C39=0,0,D3L178C38/D3L178C39)</f>
        <v>5.3926396149613941E-2</v>
      </c>
      <c r="CF85" s="16" t="s">
        <v>25558</v>
      </c>
      <c r="CG85" s="32">
        <f>IF(D3L178C5=0,0,D3L178C38/D3L178C5)</f>
        <v>1.4682028332937618E-2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392.51049731042303</v>
      </c>
      <c r="J86" s="16" t="s">
        <v>25599</v>
      </c>
      <c r="K86" s="21">
        <f>IF(FLOW_THRU_100PCT="Y",1,INDEX(VariabilityMatrix,D3L179C1,D3L179C8))</f>
        <v>0.64237513599353491</v>
      </c>
      <c r="L86" s="16" t="s">
        <v>25569</v>
      </c>
      <c r="M86" s="15">
        <f>IF(D3L179C2&lt;&gt;0,D3L179C2*D3L179C4,D3L179C3*D3L179C4)</f>
        <v>252.13898408867303</v>
      </c>
      <c r="N86" s="16" t="s">
        <v>4251</v>
      </c>
      <c r="O86" s="32">
        <f>0.45*CHOOSE(MIN(D3L179C8,RUN_YEARS),B3L110C1,B3L125C1,B3L140C1,B3L155C1,B3L170C1)</f>
        <v>0.44614850922301558</v>
      </c>
      <c r="P86" s="16" t="s">
        <v>25570</v>
      </c>
      <c r="Q86" s="15">
        <f>D3L179C5*D3L179C6</f>
        <v>112.49143186816711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1080772926</v>
      </c>
      <c r="V86" s="16" t="s">
        <v>25571</v>
      </c>
      <c r="W86" s="33">
        <f>IF(D3L179C9=0,0,D3L179C7/D3L179C9)</f>
        <v>1.0408424300977272E-7</v>
      </c>
      <c r="X86" s="16" t="s">
        <v>25572</v>
      </c>
      <c r="Y86" s="32">
        <f>IF(D3L179C5=0,0,D3L179C7/D3L179C5)</f>
        <v>0.44614850922301558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0.5452926223836857</v>
      </c>
      <c r="AL86" s="16" t="s">
        <v>25576</v>
      </c>
      <c r="AM86" s="15">
        <f>D3L179C5*D3L179C17</f>
        <v>137.48952783887091</v>
      </c>
      <c r="AN86" s="16" t="s">
        <v>25593</v>
      </c>
      <c r="AO86" s="15">
        <f>IF(D3L179C17=0,0,CHOOSE(MIN(D3L179C8,RUN_YEARS),A1L108C1,A1L108C6,A1L108C7,A1L108C8,A1L108C9))</f>
        <v>494168.52400000003</v>
      </c>
      <c r="AP86" s="16" t="s">
        <v>25577</v>
      </c>
      <c r="AQ86" s="33">
        <f>IF(D3L179C19=0,0,D3L179C18/D3L179C19)</f>
        <v>2.7822396846722457E-4</v>
      </c>
      <c r="AR86" s="16" t="s">
        <v>25578</v>
      </c>
      <c r="AS86" s="32">
        <f>IF(D3L179C5=0,0,D3L179C18/D3L179C5)</f>
        <v>0.5452926223836857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8.5588683932987242E-3</v>
      </c>
      <c r="BZ86" s="16" t="s">
        <v>25588</v>
      </c>
      <c r="CA86" s="15">
        <f>D3L179C5*D3L179C37</f>
        <v>2.1580243816349935</v>
      </c>
      <c r="CB86" s="16" t="s">
        <v>25597</v>
      </c>
      <c r="CC86" s="15">
        <f>IF(D3L179C37=0,0,CHOOSE(MIN(D3L179C8,RUN_YEARS),B6L116C1,B6L117C1,B6L118C1,B6L119C1,B6L120C1))</f>
        <v>156619.28400000001</v>
      </c>
      <c r="CD86" s="16" t="s">
        <v>25589</v>
      </c>
      <c r="CE86" s="33">
        <f>IF(D3L179C39=0,0,D3L179C38/D3L179C39)</f>
        <v>1.3778791005295321E-5</v>
      </c>
      <c r="CF86" s="16" t="s">
        <v>25590</v>
      </c>
      <c r="CG86" s="32">
        <f>IF(D3L179C5=0,0,D3L179C38/D3L179C5)</f>
        <v>8.5588683932987242E-3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0.6544546754204853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0.44575811453704678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1146939870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0.54481547332305724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522818.19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9.4264121398959788E-3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166564.20000000001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1711.5477839368516</v>
      </c>
      <c r="J88" s="16" t="s">
        <v>25661</v>
      </c>
      <c r="K88" s="21">
        <f>IF(FLOW_THRU_100PCT="Y",1,INDEX(VariabilityMatrix,D3L181C1,D3L181C8))</f>
        <v>0.64237513599353491</v>
      </c>
      <c r="L88" s="16" t="s">
        <v>25631</v>
      </c>
      <c r="M88" s="15">
        <f>IF(D3L181C2&lt;&gt;0,D3L181C2*D3L181C4,D3L181C3*D3L181C4)</f>
        <v>1099.4557404658683</v>
      </c>
      <c r="N88" s="16" t="s">
        <v>4251</v>
      </c>
      <c r="O88" s="32">
        <f>0.45*CHOOSE(MIN(D3L181C8,RUN_YEARS),B3L110C1,B3L125C1,B3L140C1,B3L155C1,B3L170C1)</f>
        <v>0.44614850922301558</v>
      </c>
      <c r="P88" s="16" t="s">
        <v>25632</v>
      </c>
      <c r="Q88" s="15">
        <f>D3L181C5*D3L181C6</f>
        <v>490.52053956553385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1080772926</v>
      </c>
      <c r="V88" s="16" t="s">
        <v>25633</v>
      </c>
      <c r="W88" s="33">
        <f>IF(D3L181C9=0,0,D3L181C7/D3L181C9)</f>
        <v>4.5386086916608589E-7</v>
      </c>
      <c r="X88" s="16" t="s">
        <v>25634</v>
      </c>
      <c r="Y88" s="32">
        <f>IF(D3L181C5=0,0,D3L181C7/D3L181C5)</f>
        <v>0.44614850922301558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0.5452926223836857</v>
      </c>
      <c r="AL88" s="16" t="s">
        <v>25638</v>
      </c>
      <c r="AM88" s="15">
        <f>D3L181C5*D3L181C17</f>
        <v>599.52510391343026</v>
      </c>
      <c r="AN88" s="16" t="s">
        <v>25655</v>
      </c>
      <c r="AO88" s="15">
        <f>IF(D3L181C17=0,0,CHOOSE(MIN(D3L181C8,RUN_YEARS),A1L108C1,A1L108C6,A1L108C7,A1L108C8,A1L108C9))</f>
        <v>494168.52400000003</v>
      </c>
      <c r="AP88" s="16" t="s">
        <v>25639</v>
      </c>
      <c r="AQ88" s="33">
        <f>IF(D3L181C19=0,0,D3L181C18/D3L181C19)</f>
        <v>1.2131996976671672E-3</v>
      </c>
      <c r="AR88" s="16" t="s">
        <v>25640</v>
      </c>
      <c r="AS88" s="32">
        <f>IF(D3L181C5=0,0,D3L181C18/D3L181C5)</f>
        <v>0.5452926223836857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8.5588683932987242E-3</v>
      </c>
      <c r="BZ88" s="16" t="s">
        <v>25650</v>
      </c>
      <c r="CA88" s="15">
        <f>D3L181C5*D3L181C37</f>
        <v>9.4100969869041649</v>
      </c>
      <c r="CB88" s="16" t="s">
        <v>25659</v>
      </c>
      <c r="CC88" s="15">
        <f>IF(D3L181C37=0,0,CHOOSE(MIN(D3L181C8,RUN_YEARS),B6L116C1,B6L117C1,B6L118C1,B6L119C1,B6L120C1))</f>
        <v>156619.28400000001</v>
      </c>
      <c r="CD88" s="16" t="s">
        <v>25651</v>
      </c>
      <c r="CE88" s="33">
        <f>IF(D3L181C39=0,0,D3L181C38/D3L181C39)</f>
        <v>6.0082620393694071E-5</v>
      </c>
      <c r="CF88" s="16" t="s">
        <v>25652</v>
      </c>
      <c r="CG88" s="32">
        <f>IF(D3L181C5=0,0,D3L181C38/D3L181C5)</f>
        <v>8.5588683932987242E-3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135.22268978399018</v>
      </c>
      <c r="J89" s="16" t="s">
        <v>25692</v>
      </c>
      <c r="K89" s="21">
        <f>IF(FLOW_THRU_100PCT="Y",1,INDEX(VariabilityMatrix,D3L182C1,D3L182C8))</f>
        <v>0.6544546754204853</v>
      </c>
      <c r="L89" s="16" t="s">
        <v>25662</v>
      </c>
      <c r="M89" s="15">
        <f>IF(D3L182C2&lt;&gt;0,D3L182C2*D3L182C4,D3L182C3*D3L182C4)</f>
        <v>88.497121552066261</v>
      </c>
      <c r="N89" s="16" t="s">
        <v>4251</v>
      </c>
      <c r="O89" s="32">
        <f>0.45*CHOOSE(MIN(D3L182C8,RUN_YEARS),B3L110C1,B3L125C1,B3L140C1,B3L155C1,B3L170C1)</f>
        <v>0.44575811453704678</v>
      </c>
      <c r="P89" s="16" t="s">
        <v>25663</v>
      </c>
      <c r="Q89" s="15">
        <f>D3L182C5*D3L182C6</f>
        <v>39.448310045004902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1146939870</v>
      </c>
      <c r="V89" s="16" t="s">
        <v>25664</v>
      </c>
      <c r="W89" s="33">
        <f>IF(D3L182C9=0,0,D3L182C7/D3L182C9)</f>
        <v>3.4394401203443128E-8</v>
      </c>
      <c r="X89" s="16" t="s">
        <v>25665</v>
      </c>
      <c r="Y89" s="32">
        <f>IF(D3L182C5=0,0,D3L182C7/D3L182C5)</f>
        <v>0.44575811453704678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0.54481547332305724</v>
      </c>
      <c r="AL89" s="16" t="s">
        <v>25669</v>
      </c>
      <c r="AM89" s="15">
        <f>D3L182C5*D3L182C17</f>
        <v>48.214601166117113</v>
      </c>
      <c r="AN89" s="16" t="s">
        <v>25686</v>
      </c>
      <c r="AO89" s="15">
        <f>IF(D3L182C17=0,0,CHOOSE(MIN(D3L182C8,RUN_YEARS),A1L108C1,A1L108C6,A1L108C7,A1L108C8,A1L108C9))</f>
        <v>522818.19</v>
      </c>
      <c r="AP89" s="16" t="s">
        <v>25670</v>
      </c>
      <c r="AQ89" s="33">
        <f>IF(D3L182C19=0,0,D3L182C18/D3L182C19)</f>
        <v>9.2220588511117248E-5</v>
      </c>
      <c r="AR89" s="16" t="s">
        <v>25671</v>
      </c>
      <c r="AS89" s="32">
        <f>IF(D3L182C5=0,0,D3L182C18/D3L182C5)</f>
        <v>0.54481547332305724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9.4264121398959788E-3</v>
      </c>
      <c r="BZ89" s="16" t="s">
        <v>25681</v>
      </c>
      <c r="CA89" s="15">
        <f>D3L182C5*D3L182C37</f>
        <v>0.83421034094424751</v>
      </c>
      <c r="CB89" s="16" t="s">
        <v>25690</v>
      </c>
      <c r="CC89" s="15">
        <f>IF(D3L182C37=0,0,CHOOSE(MIN(D3L182C8,RUN_YEARS),B6L116C1,B6L117C1,B6L118C1,B6L119C1,B6L120C1))</f>
        <v>166564.20000000001</v>
      </c>
      <c r="CD89" s="16" t="s">
        <v>25682</v>
      </c>
      <c r="CE89" s="33">
        <f>IF(D3L182C39=0,0,D3L182C38/D3L182C39)</f>
        <v>5.0083411738191488E-6</v>
      </c>
      <c r="CF89" s="16" t="s">
        <v>25683</v>
      </c>
      <c r="CG89" s="32">
        <f>IF(D3L182C5=0,0,D3L182C38/D3L182C5)</f>
        <v>9.4264121398959788E-3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123.6264113908814</v>
      </c>
      <c r="J90" s="16" t="s">
        <v>25723</v>
      </c>
      <c r="K90" s="21">
        <f>IF(FLOW_THRU_100PCT="Y",1,INDEX(VariabilityMatrix,D3L183C1,D3L183C8))</f>
        <v>0.6544546754204853</v>
      </c>
      <c r="L90" s="16" t="s">
        <v>25693</v>
      </c>
      <c r="M90" s="15">
        <f>IF(D3L183C2&lt;&gt;0,D3L183C2*D3L183C4,D3L183C3*D3L183C4)</f>
        <v>80.90788294021867</v>
      </c>
      <c r="N90" s="16" t="s">
        <v>4251</v>
      </c>
      <c r="O90" s="32">
        <f>0.45*CHOOSE(MIN(D3L183C8,RUN_YEARS),B3L110C1,B3L125C1,B3L140C1,B3L155C1,B3L170C1)</f>
        <v>0.44575811453704678</v>
      </c>
      <c r="P90" s="16" t="s">
        <v>25694</v>
      </c>
      <c r="Q90" s="15">
        <f>D3L183C5*D3L183C6</f>
        <v>36.065345350615964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1146939870</v>
      </c>
      <c r="V90" s="16" t="s">
        <v>25695</v>
      </c>
      <c r="W90" s="33">
        <f>IF(D3L183C9=0,0,D3L183C7/D3L183C9)</f>
        <v>3.1444844053259709E-8</v>
      </c>
      <c r="X90" s="16" t="s">
        <v>25696</v>
      </c>
      <c r="Y90" s="32">
        <f>IF(D3L183C5=0,0,D3L183C7/D3L183C5)</f>
        <v>0.44575811453704672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0.54481547332305724</v>
      </c>
      <c r="AL90" s="16" t="s">
        <v>25700</v>
      </c>
      <c r="AM90" s="15">
        <f>D3L183C5*D3L183C17</f>
        <v>44.079866539641742</v>
      </c>
      <c r="AN90" s="16" t="s">
        <v>25717</v>
      </c>
      <c r="AO90" s="15">
        <f>IF(D3L183C17=0,0,CHOOSE(MIN(D3L183C8,RUN_YEARS),A1L108C1,A1L108C6,A1L108C7,A1L108C8,A1L108C9))</f>
        <v>522818.19</v>
      </c>
      <c r="AP90" s="16" t="s">
        <v>25701</v>
      </c>
      <c r="AQ90" s="33">
        <f>IF(D3L183C19=0,0,D3L183C18/D3L183C19)</f>
        <v>8.4312036923661247E-5</v>
      </c>
      <c r="AR90" s="16" t="s">
        <v>25702</v>
      </c>
      <c r="AS90" s="32">
        <f>IF(D3L183C5=0,0,D3L183C18/D3L183C5)</f>
        <v>0.54481547332305724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9.4264121398959788E-3</v>
      </c>
      <c r="BZ90" s="16" t="s">
        <v>25712</v>
      </c>
      <c r="CA90" s="15">
        <f>D3L183C5*D3L183C37</f>
        <v>0.76267104996096002</v>
      </c>
      <c r="CB90" s="16" t="s">
        <v>25721</v>
      </c>
      <c r="CC90" s="15">
        <f>IF(D3L183C37=0,0,CHOOSE(MIN(D3L183C8,RUN_YEARS),B6L116C1,B6L117C1,B6L118C1,B6L119C1,B6L120C1))</f>
        <v>166564.20000000001</v>
      </c>
      <c r="CD90" s="16" t="s">
        <v>25713</v>
      </c>
      <c r="CE90" s="33">
        <f>IF(D3L183C39=0,0,D3L183C38/D3L183C39)</f>
        <v>4.5788413714409217E-6</v>
      </c>
      <c r="CF90" s="16" t="s">
        <v>25714</v>
      </c>
      <c r="CG90" s="32">
        <f>IF(D3L183C5=0,0,D3L183C38/D3L183C5)</f>
        <v>9.4264121398959788E-3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218.5142198075367</v>
      </c>
      <c r="J91" s="16" t="s">
        <v>25754</v>
      </c>
      <c r="K91" s="21">
        <f>IF(FLOW_THRU_100PCT="Y",1,INDEX(VariabilityMatrix,D3L184C1,D3L184C8))</f>
        <v>0.6544546754204853</v>
      </c>
      <c r="L91" s="16" t="s">
        <v>25724</v>
      </c>
      <c r="M91" s="15">
        <f>IF(D3L184C2&lt;&gt;0,D3L184C2*D3L184C4,D3L184C3*D3L184C4)</f>
        <v>143.007652798902</v>
      </c>
      <c r="N91" s="16" t="s">
        <v>4251</v>
      </c>
      <c r="O91" s="32">
        <f>0.45*CHOOSE(MIN(D3L184C8,RUN_YEARS),B3L110C1,B3L125C1,B3L140C1,B3L155C1,B3L170C1)</f>
        <v>0.44575811453704678</v>
      </c>
      <c r="P91" s="16" t="s">
        <v>25725</v>
      </c>
      <c r="Q91" s="15">
        <f>D3L184C5*D3L184C6</f>
        <v>63.74682167600718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1146939870</v>
      </c>
      <c r="V91" s="16" t="s">
        <v>25726</v>
      </c>
      <c r="W91" s="33">
        <f>IF(D3L184C9=0,0,D3L184C7/D3L184C9)</f>
        <v>5.5579916038673571E-8</v>
      </c>
      <c r="X91" s="16" t="s">
        <v>25727</v>
      </c>
      <c r="Y91" s="32">
        <f>IF(D3L184C5=0,0,D3L184C7/D3L184C5)</f>
        <v>0.44575811453704678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0.54481547332305724</v>
      </c>
      <c r="AL91" s="16" t="s">
        <v>25731</v>
      </c>
      <c r="AM91" s="15">
        <f>D3L184C5*D3L184C17</f>
        <v>77.912782048453224</v>
      </c>
      <c r="AN91" s="16" t="s">
        <v>25748</v>
      </c>
      <c r="AO91" s="15">
        <f>IF(D3L184C17=0,0,CHOOSE(MIN(D3L184C8,RUN_YEARS),A1L108C1,A1L108C6,A1L108C7,A1L108C8,A1L108C9))</f>
        <v>522818.19</v>
      </c>
      <c r="AP91" s="16" t="s">
        <v>25732</v>
      </c>
      <c r="AQ91" s="33">
        <f>IF(D3L184C19=0,0,D3L184C18/D3L184C19)</f>
        <v>1.4902461991319244E-4</v>
      </c>
      <c r="AR91" s="16" t="s">
        <v>25733</v>
      </c>
      <c r="AS91" s="32">
        <f>IF(D3L184C5=0,0,D3L184C18/D3L184C5)</f>
        <v>0.54481547332305724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9.4264121398959788E-3</v>
      </c>
      <c r="BZ91" s="16" t="s">
        <v>25743</v>
      </c>
      <c r="CA91" s="15">
        <f>D3L184C5*D3L184C37</f>
        <v>1.3480490744415989</v>
      </c>
      <c r="CB91" s="16" t="s">
        <v>25752</v>
      </c>
      <c r="CC91" s="15">
        <f>IF(D3L184C37=0,0,CHOOSE(MIN(D3L184C8,RUN_YEARS),B6L116C1,B6L117C1,B6L118C1,B6L119C1,B6L120C1))</f>
        <v>166564.20000000001</v>
      </c>
      <c r="CD91" s="16" t="s">
        <v>25744</v>
      </c>
      <c r="CE91" s="33">
        <f>IF(D3L184C39=0,0,D3L184C38/D3L184C39)</f>
        <v>8.0932701891618903E-6</v>
      </c>
      <c r="CF91" s="16" t="s">
        <v>25745</v>
      </c>
      <c r="CG91" s="32">
        <f>IF(D3L184C5=0,0,D3L184C38/D3L184C5)</f>
        <v>9.4264121398959788E-3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0.6544546754204853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0.44575811453704678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1146939870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0.54481547332305724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522818.19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9.4264121398959788E-3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166564.20000000001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0.6544546754204853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0.44575811453704678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1146939870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0.54481547332305724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522818.19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9.4264121398959788E-3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166564.20000000001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0.6544546754204853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0.44575811453704678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1146939870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0.54481547332305724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522818.19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9.4264121398959788E-3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166564.20000000001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32.192542328657751</v>
      </c>
      <c r="J95" s="16" t="s">
        <v>25878</v>
      </c>
      <c r="K95" s="21">
        <f>IF(FLOW_THRU_100PCT="Y",1,D3L165C4)</f>
        <v>0.96326268743700083</v>
      </c>
      <c r="L95" s="16" t="s">
        <v>25848</v>
      </c>
      <c r="M95" s="15">
        <f>IF(D3L188C2&lt;&gt;0,D3L188C2*D3L188C4,D3L188C3*D3L188C4)</f>
        <v>31.009874838932269</v>
      </c>
      <c r="N95" s="16" t="s">
        <v>4251</v>
      </c>
      <c r="O95" s="32">
        <f>0.45*CHOOSE(MIN(D3L188C8,RUN_YEARS),B3L110C1,B3L125C1,B3L140C1,B3L155C1,B3L170C1)</f>
        <v>0.44575811453704678</v>
      </c>
      <c r="P95" s="16" t="s">
        <v>25849</v>
      </c>
      <c r="Q95" s="15">
        <f>D3L188C5*D3L188C6</f>
        <v>13.822903340232255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1146939870</v>
      </c>
      <c r="V95" s="16" t="s">
        <v>25850</v>
      </c>
      <c r="W95" s="33">
        <f>IF(D3L188C9=0,0,D3L188C7/D3L188C9)</f>
        <v>1.2051986073369526E-8</v>
      </c>
      <c r="X95" s="16" t="s">
        <v>25851</v>
      </c>
      <c r="Y95" s="32">
        <f>IF(D3L188C5=0,0,D3L188C7/D3L188C5)</f>
        <v>0.44575811453704678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0.54481547332305724</v>
      </c>
      <c r="AL95" s="16" t="s">
        <v>25855</v>
      </c>
      <c r="AM95" s="15">
        <f>D3L188C5*D3L188C17</f>
        <v>16.894659638061647</v>
      </c>
      <c r="AN95" s="16" t="s">
        <v>25872</v>
      </c>
      <c r="AO95" s="15">
        <f>IF(D3L188C17=0,0,CHOOSE(MIN(D3L188C8,RUN_YEARS),A1L108C1,A1L108C6,A1L108C7,A1L108C8,A1L108C9))</f>
        <v>522818.19</v>
      </c>
      <c r="AP95" s="16" t="s">
        <v>25856</v>
      </c>
      <c r="AQ95" s="33">
        <f>IF(D3L188C19=0,0,D3L188C18/D3L188C19)</f>
        <v>3.2314598002149937E-5</v>
      </c>
      <c r="AR95" s="16" t="s">
        <v>25857</v>
      </c>
      <c r="AS95" s="32">
        <f>IF(D3L188C5=0,0,D3L188C18/D3L188C5)</f>
        <v>0.54481547332305724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9.4264121398959788E-3</v>
      </c>
      <c r="BZ95" s="16" t="s">
        <v>25867</v>
      </c>
      <c r="CA95" s="15">
        <f>D3L188C5*D3L188C37</f>
        <v>0.29231186063836601</v>
      </c>
      <c r="CB95" s="16" t="s">
        <v>25876</v>
      </c>
      <c r="CC95" s="15">
        <f>IF(D3L188C37=0,0,CHOOSE(MIN(D3L188C8,RUN_YEARS),B6L116C1,B6L117C1,B6L118C1,B6L119C1,B6L120C1))</f>
        <v>166564.20000000001</v>
      </c>
      <c r="CD95" s="16" t="s">
        <v>25868</v>
      </c>
      <c r="CE95" s="33">
        <f>IF(D3L188C39=0,0,D3L188C38/D3L188C39)</f>
        <v>1.7549501071560754E-6</v>
      </c>
      <c r="CF95" s="16" t="s">
        <v>25869</v>
      </c>
      <c r="CG95" s="32">
        <f>IF(D3L188C5=0,0,D3L188C38/D3L188C5)</f>
        <v>9.4264121398959788E-3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888.46083644054659</v>
      </c>
      <c r="J96" s="16" t="s">
        <v>25909</v>
      </c>
      <c r="K96" s="21">
        <f>IF(FLOW_THRU_100PCT="Y",1,INDEX(VariabilityMatrix,D3L189C1,D3L189C8))</f>
        <v>0.64237513599353491</v>
      </c>
      <c r="L96" s="16" t="s">
        <v>25879</v>
      </c>
      <c r="M96" s="15">
        <f>IF(D3L189C2&lt;&gt;0,D3L189C2*D3L189C4,D3L189C3*D3L189C4)</f>
        <v>570.72515063342587</v>
      </c>
      <c r="N96" s="16" t="s">
        <v>4251</v>
      </c>
      <c r="O96" s="32">
        <f>0.45*CHOOSE(MIN(D3L189C8,RUN_YEARS),B3L110C1,B3L125C1,B3L140C1,B3L155C1,B3L170C1)</f>
        <v>0.44614850922301558</v>
      </c>
      <c r="P96" s="16" t="s">
        <v>25880</v>
      </c>
      <c r="Q96" s="15">
        <f>D3L189C5*D3L189C6</f>
        <v>254.62817513118395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1080772926</v>
      </c>
      <c r="V96" s="16" t="s">
        <v>25881</v>
      </c>
      <c r="W96" s="33">
        <f>IF(D3L189C9=0,0,D3L189C7/D3L189C9)</f>
        <v>2.3559821772513938E-7</v>
      </c>
      <c r="X96" s="16" t="s">
        <v>25882</v>
      </c>
      <c r="Y96" s="32">
        <f>IF(D3L189C5=0,0,D3L189C7/D3L189C5)</f>
        <v>0.44614850922301558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0.5452926223836857</v>
      </c>
      <c r="AL96" s="16" t="s">
        <v>25886</v>
      </c>
      <c r="AM96" s="15">
        <f>D3L189C5*D3L189C17</f>
        <v>311.21221404922483</v>
      </c>
      <c r="AN96" s="16" t="s">
        <v>25903</v>
      </c>
      <c r="AO96" s="15">
        <f>IF(D3L189C17=0,0,CHOOSE(MIN(D3L189C8,RUN_YEARS),A1L108C1,A1L108C6,A1L108C7,A1L108C8,A1L108C9))</f>
        <v>494168.52400000003</v>
      </c>
      <c r="AP96" s="16" t="s">
        <v>25887</v>
      </c>
      <c r="AQ96" s="33">
        <f>IF(D3L189C19=0,0,D3L189C18/D3L189C19)</f>
        <v>6.2976939836262172E-4</v>
      </c>
      <c r="AR96" s="16" t="s">
        <v>25888</v>
      </c>
      <c r="AS96" s="32">
        <f>IF(D3L189C5=0,0,D3L189C18/D3L189C5)</f>
        <v>0.5452926223836857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8.5588683932987242E-3</v>
      </c>
      <c r="BZ96" s="16" t="s">
        <v>25898</v>
      </c>
      <c r="CA96" s="15">
        <f>D3L189C5*D3L189C37</f>
        <v>4.8847614530170818</v>
      </c>
      <c r="CB96" s="16" t="s">
        <v>25907</v>
      </c>
      <c r="CC96" s="15">
        <f>IF(D3L189C37=0,0,CHOOSE(MIN(D3L189C8,RUN_YEARS),B6L116C1,B6L117C1,B6L118C1,B6L119C1,B6L120C1))</f>
        <v>156619.28400000001</v>
      </c>
      <c r="CD96" s="16" t="s">
        <v>25899</v>
      </c>
      <c r="CE96" s="33">
        <f>IF(D3L189C39=0,0,D3L189C38/D3L189C39)</f>
        <v>3.1188761232091197E-5</v>
      </c>
      <c r="CF96" s="16" t="s">
        <v>25900</v>
      </c>
      <c r="CG96" s="32">
        <f>IF(D3L189C5=0,0,D3L189C38/D3L189C5)</f>
        <v>8.5588683932987242E-3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521.18638483780637</v>
      </c>
      <c r="J97" s="16" t="s">
        <v>25940</v>
      </c>
      <c r="K97" s="21">
        <f>IF(FLOW_THRU_100PCT="Y",1,INDEX(VariabilityMatrix,D3L190C1,D3L190C8))</f>
        <v>0.64891777064612743</v>
      </c>
      <c r="L97" s="16" t="s">
        <v>25910</v>
      </c>
      <c r="M97" s="15">
        <f>IF(D3L190C2&lt;&gt;0,D3L190C2*D3L190C4,D3L190C3*D3L190C4)</f>
        <v>338.20710694006397</v>
      </c>
      <c r="N97" s="16" t="s">
        <v>4251</v>
      </c>
      <c r="O97" s="32">
        <f>0.45*CHOOSE(MIN(D3L190C8,RUN_YEARS),B3L110C1,B3L125C1,B3L140C1,B3L155C1,B3L170C1)</f>
        <v>0.44592419771692243</v>
      </c>
      <c r="P97" s="16" t="s">
        <v>25911</v>
      </c>
      <c r="Q97" s="15">
        <f>D3L190C5*D3L190C6</f>
        <v>150.81473282440942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1115029954</v>
      </c>
      <c r="V97" s="16" t="s">
        <v>25912</v>
      </c>
      <c r="W97" s="33">
        <f>IF(D3L190C9=0,0,D3L190C7/D3L190C9)</f>
        <v>1.3525621646609991E-7</v>
      </c>
      <c r="X97" s="16" t="s">
        <v>25913</v>
      </c>
      <c r="Y97" s="32">
        <f>IF(D3L190C5=0,0,D3L190C7/D3L190C5)</f>
        <v>0.44592419771692243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0.54501846387623853</v>
      </c>
      <c r="AL97" s="16" t="s">
        <v>25917</v>
      </c>
      <c r="AM97" s="15">
        <f>D3L190C5*D3L190C17</f>
        <v>184.32911789650041</v>
      </c>
      <c r="AN97" s="16" t="s">
        <v>25934</v>
      </c>
      <c r="AO97" s="15">
        <f>IF(D3L190C17=0,0,CHOOSE(MIN(D3L190C8,RUN_YEARS),A1L108C1,A1L108C6,A1L108C7,A1L108C8,A1L108C9))</f>
        <v>509608.89999999997</v>
      </c>
      <c r="AP97" s="16" t="s">
        <v>25918</v>
      </c>
      <c r="AQ97" s="33">
        <f>IF(D3L190C19=0,0,D3L190C18/D3L190C19)</f>
        <v>3.6170702257456734E-4</v>
      </c>
      <c r="AR97" s="16" t="s">
        <v>25919</v>
      </c>
      <c r="AS97" s="32">
        <f>IF(D3L190C5=0,0,D3L190C18/D3L190C5)</f>
        <v>0.54501846387623853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9.0573384068390328E-3</v>
      </c>
      <c r="BZ97" s="16" t="s">
        <v>25929</v>
      </c>
      <c r="CA97" s="15">
        <f>D3L190C5*D3L190C37</f>
        <v>3.0632562191541575</v>
      </c>
      <c r="CB97" s="16" t="s">
        <v>25938</v>
      </c>
      <c r="CC97" s="15">
        <f>IF(D3L190C37=0,0,CHOOSE(MIN(D3L190C8,RUN_YEARS),B6L116C1,B6L117C1,B6L118C1,B6L119C1,B6L120C1))</f>
        <v>162655.48000000001</v>
      </c>
      <c r="CD97" s="16" t="s">
        <v>25930</v>
      </c>
      <c r="CE97" s="33">
        <f>IF(D3L190C39=0,0,D3L190C38/D3L190C39)</f>
        <v>1.8832788290650625E-5</v>
      </c>
      <c r="CF97" s="16" t="s">
        <v>25931</v>
      </c>
      <c r="CG97" s="32">
        <f>IF(D3L190C5=0,0,D3L190C38/D3L190C5)</f>
        <v>9.0573384068390328E-3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8371556.9955068249</v>
      </c>
      <c r="J98" s="16" t="s">
        <v>25958</v>
      </c>
      <c r="K98" s="21">
        <f>IF(D3L191C2+D3L191C3=0,0,D3L191C5/(D3L191C2+D3L191C3))</f>
        <v>0.88257823163238958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7388553.9691041736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2505123.557805514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2.1911985329467081E-3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3061817.6817622958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5.8734781213384988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43522.084158041347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0.26021732156436794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1673060.4916429794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10.002418558598253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105030.15373534475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0.63140389716042522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15382.796905504159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7691.3984527520797</v>
      </c>
      <c r="N8" s="16" t="s">
        <v>4251</v>
      </c>
      <c r="O8" s="32">
        <f>0.45*CHOOSE(MIN(D3L201C8,RUN_YEARS),B3L110C1,B3L125C1,B3L140C1,B3L155C1,B3L170C1)</f>
        <v>0.44575811453704678</v>
      </c>
      <c r="P8" s="16" t="s">
        <v>26001</v>
      </c>
      <c r="Q8" s="15">
        <f>D3L201C5*D3L201C6</f>
        <v>3428.503272451926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1146939870</v>
      </c>
      <c r="V8" s="16" t="s">
        <v>26002</v>
      </c>
      <c r="W8" s="33">
        <f>IF(D3L201C9=0,0,D3L201C7/D3L201C9)</f>
        <v>2.989261566477697E-6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0.54481547332305724</v>
      </c>
      <c r="AH8" s="16" t="s">
        <v>26006</v>
      </c>
      <c r="AI8" s="15">
        <f>D3L201C5*D3L201C15</f>
        <v>4190.3928885523546</v>
      </c>
      <c r="AJ8" s="16" t="s">
        <v>26007</v>
      </c>
      <c r="AK8" s="15">
        <f>IF(D3L201C15=0,0,CHOOSE(MIN(D3L201C8,RUN_YEARS),A1L108C1,A1L108C6,A1L108C7,A1L108C8,A1L108C9))</f>
        <v>522818.19</v>
      </c>
      <c r="AL8" s="16" t="s">
        <v>26008</v>
      </c>
      <c r="AM8" s="33">
        <f>IF(D3L201C17=0,0,D3L201C16/D3L201C17)</f>
        <v>8.0150097466049428E-3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9.4264121398959788E-3</v>
      </c>
      <c r="BN8" s="16" t="s">
        <v>26018</v>
      </c>
      <c r="BO8" s="15">
        <f>D3L201C5*D3L201C31</f>
        <v>72.502291747799347</v>
      </c>
      <c r="BP8" s="16" t="s">
        <v>26019</v>
      </c>
      <c r="BQ8" s="15">
        <f>IF(D3L201C31=0,0,CHOOSE(MIN(D3L201C8,RUN_YEARS),B6L116C1,B6L117C1,B6L118C1,B6L119C1,B6L120C1))</f>
        <v>166564.20000000001</v>
      </c>
      <c r="BR8" s="16" t="s">
        <v>26020</v>
      </c>
      <c r="BS8" s="33">
        <f>IF(D3L201C33=0,0,D3L201C32/D3L201C33)</f>
        <v>4.3528136146782646E-4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0.44575811453704678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1146939870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0.54481547332305724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522818.19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9.4264121398959788E-3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166564.20000000001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9600.3366918251104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4800.1683459125552</v>
      </c>
      <c r="N10" s="16" t="s">
        <v>4251</v>
      </c>
      <c r="O10" s="32">
        <f>0.45*CHOOSE(MIN(D3L203C8,RUN_YEARS),B3L110C1,B3L125C1,B3L140C1,B3L155C1,B3L170C1)</f>
        <v>0.44575811453704678</v>
      </c>
      <c r="P10" s="16" t="s">
        <v>26049</v>
      </c>
      <c r="Q10" s="15">
        <f>D3L203C5*D3L203C6</f>
        <v>2139.7139913343954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1146939870</v>
      </c>
      <c r="V10" s="16" t="s">
        <v>26050</v>
      </c>
      <c r="W10" s="33">
        <f>IF(D3L203C9=0,0,D3L203C7/D3L203C9)</f>
        <v>1.8655851516735532E-6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0.54481547332305724</v>
      </c>
      <c r="AH10" s="16" t="s">
        <v>26054</v>
      </c>
      <c r="AI10" s="15">
        <f>D3L203C5*D3L203C15</f>
        <v>2615.2059894087056</v>
      </c>
      <c r="AJ10" s="16" t="s">
        <v>26055</v>
      </c>
      <c r="AK10" s="15">
        <f>IF(D3L203C15=0,0,CHOOSE(MIN(D3L203C8,RUN_YEARS),A1L108C1,A1L108C6,A1L108C7,A1L108C8,A1L108C9))</f>
        <v>522818.19</v>
      </c>
      <c r="AL10" s="16" t="s">
        <v>26056</v>
      </c>
      <c r="AM10" s="33">
        <f>IF(D3L203C17=0,0,D3L203C16/D3L203C17)</f>
        <v>5.0021327479227639E-3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9.4264121398959788E-3</v>
      </c>
      <c r="BN10" s="16" t="s">
        <v>26066</v>
      </c>
      <c r="BO10" s="15">
        <f>D3L203C5*D3L203C31</f>
        <v>45.248365169454509</v>
      </c>
      <c r="BP10" s="16" t="s">
        <v>26067</v>
      </c>
      <c r="BQ10" s="15">
        <f>IF(D3L203C31=0,0,CHOOSE(MIN(D3L203C8,RUN_YEARS),B6L116C1,B6L117C1,B6L118C1,B6L119C1,B6L120C1))</f>
        <v>166564.20000000001</v>
      </c>
      <c r="BR10" s="16" t="s">
        <v>26068</v>
      </c>
      <c r="BS10" s="33">
        <f>IF(D3L203C33=0,0,D3L203C32/D3L203C33)</f>
        <v>2.7165720586689403E-4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0.44575811453704678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1146939870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0.54481547332305724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522818.19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9.4264121398959788E-3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166564.20000000001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1.8137290184901651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0.90686450924508255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0.90686450924508255</v>
      </c>
      <c r="AR12" s="16" t="s">
        <v>26104</v>
      </c>
      <c r="AS12" s="15">
        <f>IF(D3L205C19=0,0,CHOOSE(MIN(D3L205C8,RUN_YEARS),A1L104C1,A1L104C6,A1L104C7,A1L104C8,A1L104C9))</f>
        <v>167265.595</v>
      </c>
      <c r="AT12" s="16" t="s">
        <v>26105</v>
      </c>
      <c r="AU12" s="33">
        <f>IF(D3L205C21=0,0,D3L205C20/D3L205C21)</f>
        <v>5.4217037834055627E-6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167265.595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0.44575811453704678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1146939870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0.54481547332305724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522818.19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9.4264121398959788E-3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166564.20000000001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0.44575811453704678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1146939870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0.54481547332305724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522818.19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9.4264121398959788E-3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166564.20000000001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447035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447035</v>
      </c>
      <c r="N16" s="16" t="s">
        <v>4251</v>
      </c>
      <c r="O16" s="32">
        <f>0.45*CHOOSE(MIN(D3L209C8,RUN_YEARS),B3L110C1,B3L125C1,B3L140C1,B3L155C1,B3L170C1)</f>
        <v>0.44575811453704678</v>
      </c>
      <c r="P16" s="16" t="s">
        <v>26189</v>
      </c>
      <c r="Q16" s="15">
        <f>D3L209C5*D3L209C6</f>
        <v>199269.4787320687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1146939870</v>
      </c>
      <c r="V16" s="16" t="s">
        <v>26190</v>
      </c>
      <c r="W16" s="33">
        <f>IF(D3L209C9=0,0,D3L209C7/D3L209C9)</f>
        <v>1.7374012704961481E-4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0.54481547332305724</v>
      </c>
      <c r="AH16" s="16" t="s">
        <v>26194</v>
      </c>
      <c r="AI16" s="15">
        <f>D3L209C5*D3L209C15</f>
        <v>243551.58511697288</v>
      </c>
      <c r="AJ16" s="16" t="s">
        <v>26195</v>
      </c>
      <c r="AK16" s="15">
        <f>IF(D3L209C15=0,0,CHOOSE(MIN(D3L209C8,RUN_YEARS),A1L108C1,A1L108C6,A1L108C7,A1L108C8,A1L108C9))</f>
        <v>522818.19</v>
      </c>
      <c r="AL16" s="16" t="s">
        <v>26196</v>
      </c>
      <c r="AM16" s="33">
        <f>IF(D3L209C17=0,0,D3L209C16/D3L209C17)</f>
        <v>0.46584374793266636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9.4264121398959788E-3</v>
      </c>
      <c r="BN16" s="16" t="s">
        <v>26206</v>
      </c>
      <c r="BO16" s="15">
        <f>D3L209C5*D3L209C31</f>
        <v>4213.9361509583987</v>
      </c>
      <c r="BP16" s="16" t="s">
        <v>26207</v>
      </c>
      <c r="BQ16" s="15">
        <f>IF(D3L209C31=0,0,CHOOSE(MIN(D3L209C8,RUN_YEARS),B6L116C1,B6L117C1,B6L118C1,B6L119C1,B6L120C1))</f>
        <v>166564.20000000001</v>
      </c>
      <c r="BR16" s="16" t="s">
        <v>26208</v>
      </c>
      <c r="BS16" s="33">
        <f>IF(D3L209C33=0,0,D3L209C32/D3L209C33)</f>
        <v>2.529917083598035E-2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253779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253779</v>
      </c>
      <c r="N17" s="16" t="s">
        <v>4251</v>
      </c>
      <c r="O17" s="32">
        <f>0.45*CHOOSE(MIN(D3L210C8,RUN_YEARS),B3L110C1,B3L125C1,B3L140C1,B3L155C1,B3L170C1)</f>
        <v>0.44575811453704678</v>
      </c>
      <c r="P17" s="16" t="s">
        <v>26212</v>
      </c>
      <c r="Q17" s="15">
        <f>D3L210C5*D3L210C6</f>
        <v>113124.04854909719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1146939870</v>
      </c>
      <c r="V17" s="16" t="s">
        <v>26213</v>
      </c>
      <c r="W17" s="33">
        <f>IF(D3L210C9=0,0,D3L210C7/D3L210C9)</f>
        <v>9.8631193760050551E-5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0.54481547332305724</v>
      </c>
      <c r="AH17" s="16" t="s">
        <v>26217</v>
      </c>
      <c r="AI17" s="15">
        <f>D3L210C5*D3L210C15</f>
        <v>138262.72600445215</v>
      </c>
      <c r="AJ17" s="16" t="s">
        <v>26218</v>
      </c>
      <c r="AK17" s="15">
        <f>IF(D3L210C15=0,0,CHOOSE(MIN(D3L210C8,RUN_YEARS),A1L108C1,A1L108C6,A1L108C7,A1L108C8,A1L108C9))</f>
        <v>522818.19</v>
      </c>
      <c r="AL17" s="16" t="s">
        <v>26219</v>
      </c>
      <c r="AM17" s="33">
        <f>IF(D3L210C17=0,0,D3L210C16/D3L210C17)</f>
        <v>0.26445660967620915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9.4264121398959788E-3</v>
      </c>
      <c r="BN17" s="16" t="s">
        <v>26229</v>
      </c>
      <c r="BO17" s="15">
        <f>D3L210C5*D3L210C31</f>
        <v>2392.2254464506618</v>
      </c>
      <c r="BP17" s="16" t="s">
        <v>26230</v>
      </c>
      <c r="BQ17" s="15">
        <f>IF(D3L210C31=0,0,CHOOSE(MIN(D3L210C8,RUN_YEARS),B6L116C1,B6L117C1,B6L118C1,B6L119C1,B6L120C1))</f>
        <v>166564.20000000001</v>
      </c>
      <c r="BR17" s="16" t="s">
        <v>26231</v>
      </c>
      <c r="BS17" s="33">
        <f>IF(D3L210C33=0,0,D3L210C32/D3L210C33)</f>
        <v>1.4362182548534809E-2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324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324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324</v>
      </c>
      <c r="AR18" s="16" t="s">
        <v>26245</v>
      </c>
      <c r="AS18" s="15">
        <f>IF(D3L211C19=0,0,CHOOSE(MIN(D3L211C8,RUN_YEARS),A1L104C1,A1L104C6,A1L104C7,A1L104C8,A1L104C9))</f>
        <v>167265.595</v>
      </c>
      <c r="AT18" s="16" t="s">
        <v>26246</v>
      </c>
      <c r="AU18" s="33">
        <f>IF(D3L211C21=0,0,D3L211C20/D3L211C21)</f>
        <v>1.9370391143498458E-3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167265.595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5811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2905.5</v>
      </c>
      <c r="N20" s="16" t="s">
        <v>4251</v>
      </c>
      <c r="O20" s="32">
        <f>0.45*CHOOSE(MIN(D3L213C8,RUN_YEARS),B3L110C1,B3L125C1,B3L140C1,B3L155C1,B3L170C1)</f>
        <v>0.44575811453704678</v>
      </c>
      <c r="P20" s="16" t="s">
        <v>26283</v>
      </c>
      <c r="Q20" s="15">
        <f>D3L213C5*D3L213C6</f>
        <v>1295.1502017873895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1146939870</v>
      </c>
      <c r="V20" s="16" t="s">
        <v>26284</v>
      </c>
      <c r="W20" s="33">
        <f>IF(D3L213C9=0,0,D3L213C7/D3L213C9)</f>
        <v>1.1292224079605756E-6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0.54481547332305724</v>
      </c>
      <c r="AH20" s="16" t="s">
        <v>26288</v>
      </c>
      <c r="AI20" s="15">
        <f>D3L213C5*D3L213C15</f>
        <v>1582.9613577401428</v>
      </c>
      <c r="AJ20" s="16" t="s">
        <v>26289</v>
      </c>
      <c r="AK20" s="15">
        <f>IF(D3L213C15=0,0,CHOOSE(MIN(D3L213C8,RUN_YEARS),A1L108C1,A1L108C6,A1L108C7,A1L108C8,A1L108C9))</f>
        <v>522818.19</v>
      </c>
      <c r="AL20" s="16" t="s">
        <v>26290</v>
      </c>
      <c r="AM20" s="33">
        <f>IF(D3L213C17=0,0,D3L213C16/D3L213C17)</f>
        <v>3.0277472896269022E-3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9.4264121398959788E-3</v>
      </c>
      <c r="BN20" s="16" t="s">
        <v>26300</v>
      </c>
      <c r="BO20" s="15">
        <f>D3L213C5*D3L213C31</f>
        <v>27.388440472467767</v>
      </c>
      <c r="BP20" s="16" t="s">
        <v>26301</v>
      </c>
      <c r="BQ20" s="15">
        <f>IF(D3L213C31=0,0,CHOOSE(MIN(D3L213C8,RUN_YEARS),B6L116C1,B6L117C1,B6L118C1,B6L119C1,B6L120C1))</f>
        <v>166564.20000000001</v>
      </c>
      <c r="BR20" s="16" t="s">
        <v>26302</v>
      </c>
      <c r="BS20" s="33">
        <f>IF(D3L213C33=0,0,D3L213C32/D3L213C33)</f>
        <v>1.6443173546577095E-4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0.44575811453704678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1146939870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0.54481547332305724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522818.19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9.4264121398959788E-3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166564.20000000001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16.32002653986509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8.1600132699325449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8.1600132699325449</v>
      </c>
      <c r="AR22" s="16" t="s">
        <v>26340</v>
      </c>
      <c r="AS22" s="15">
        <f>IF(D3L215C19=0,0,CHOOSE(MIN(D3L215C8,RUN_YEARS),A1L104C1,A1L104C6,A1L104C7,A1L104C8,A1L104C9))</f>
        <v>167265.595</v>
      </c>
      <c r="AT22" s="16" t="s">
        <v>26341</v>
      </c>
      <c r="AU22" s="33">
        <f>IF(D3L215C21=0,0,D3L215C20/D3L215C21)</f>
        <v>4.8784768140349158E-5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167265.595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731950.26735288755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716544.13367644383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319256.89474673965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2.7835538993577718E-4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390202.87135712622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0.74634524739302999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333.06687777917767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1.9912455862736004E-3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6751.3006947987824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4.0532723687315649E-2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35656.358301735876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17828.179150867938</v>
      </c>
      <c r="N25" s="16" t="s">
        <v>4251</v>
      </c>
      <c r="O25" s="32">
        <f>0.45*CHOOSE(MIN(D3L218C8,RUN_YEARS),B3L110C1,B3L125C1,B3L140C1,B3L155C1,B3L170C1)</f>
        <v>0.44575811453704678</v>
      </c>
      <c r="P25" s="16" t="s">
        <v>26396</v>
      </c>
      <c r="Q25" s="15">
        <f>D3L218C5*D3L218C6</f>
        <v>7947.0555239195801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1146939870</v>
      </c>
      <c r="V25" s="16" t="s">
        <v>26397</v>
      </c>
      <c r="W25" s="33">
        <f>IF(D3L218C9=0,0,D3L218C7/D3L218C9)</f>
        <v>6.9289208020291249E-6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0.54481547332305724</v>
      </c>
      <c r="AH25" s="16" t="s">
        <v>26401</v>
      </c>
      <c r="AI25" s="15">
        <f>D3L218C5*D3L218C15</f>
        <v>9713.0678625683759</v>
      </c>
      <c r="AJ25" s="16" t="s">
        <v>26402</v>
      </c>
      <c r="AK25" s="15">
        <f>IF(D3L218C15=0,0,CHOOSE(MIN(D3L218C8,RUN_YEARS),A1L108C1,A1L108C6,A1L108C7,A1L108C8,A1L108C9))</f>
        <v>522818.19</v>
      </c>
      <c r="AL25" s="16" t="s">
        <v>26403</v>
      </c>
      <c r="AM25" s="33">
        <f>IF(D3L218C17=0,0,D3L218C16/D3L218C17)</f>
        <v>1.8578289830673979E-2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9.4264121398959788E-3</v>
      </c>
      <c r="BN25" s="16" t="s">
        <v>26413</v>
      </c>
      <c r="BO25" s="15">
        <f>D3L218C5*D3L218C31</f>
        <v>168.05576437998192</v>
      </c>
      <c r="BP25" s="16" t="s">
        <v>26414</v>
      </c>
      <c r="BQ25" s="15">
        <f>IF(D3L218C31=0,0,CHOOSE(MIN(D3L218C8,RUN_YEARS),B6L116C1,B6L117C1,B6L118C1,B6L119C1,B6L120C1))</f>
        <v>166564.20000000001</v>
      </c>
      <c r="BR25" s="16" t="s">
        <v>26415</v>
      </c>
      <c r="BS25" s="33">
        <f>IF(D3L218C33=0,0,D3L218C32/D3L218C33)</f>
        <v>1.0089548917473377E-3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44985.781731874566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22492.890865937283</v>
      </c>
      <c r="N26" s="16" t="s">
        <v>4251</v>
      </c>
      <c r="O26" s="32">
        <f>0.45*CHOOSE(MIN(D3L219C8,RUN_YEARS),B3L110C1,B3L125C1,B3L140C1,B3L155C1,B3L170C1)</f>
        <v>0.44575811453704678</v>
      </c>
      <c r="P26" s="16" t="s">
        <v>26419</v>
      </c>
      <c r="Q26" s="15">
        <f>D3L219C5*D3L219C6</f>
        <v>10026.388622887765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1146939870</v>
      </c>
      <c r="V26" s="16" t="s">
        <v>26420</v>
      </c>
      <c r="W26" s="33">
        <f>IF(D3L219C9=0,0,D3L219C7/D3L219C9)</f>
        <v>8.7418607419129693E-6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0.54481547332305724</v>
      </c>
      <c r="AH26" s="16" t="s">
        <v>26424</v>
      </c>
      <c r="AI26" s="15">
        <f>D3L219C5*D3L219C15</f>
        <v>12254.474983529492</v>
      </c>
      <c r="AJ26" s="16" t="s">
        <v>26425</v>
      </c>
      <c r="AK26" s="15">
        <f>IF(D3L219C15=0,0,CHOOSE(MIN(D3L219C8,RUN_YEARS),A1L108C1,A1L108C6,A1L108C7,A1L108C8,A1L108C9))</f>
        <v>522818.19</v>
      </c>
      <c r="AL26" s="16" t="s">
        <v>26426</v>
      </c>
      <c r="AM26" s="33">
        <f>IF(D3L219C17=0,0,D3L219C16/D3L219C17)</f>
        <v>2.3439266685670389E-2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9.4264121398959788E-3</v>
      </c>
      <c r="BN26" s="16" t="s">
        <v>26436</v>
      </c>
      <c r="BO26" s="15">
        <f>D3L219C5*D3L219C31</f>
        <v>212.02725952002658</v>
      </c>
      <c r="BP26" s="16" t="s">
        <v>26437</v>
      </c>
      <c r="BQ26" s="15">
        <f>IF(D3L219C31=0,0,CHOOSE(MIN(D3L219C8,RUN_YEARS),B6L116C1,B6L117C1,B6L118C1,B6L119C1,B6L120C1))</f>
        <v>166564.20000000001</v>
      </c>
      <c r="BR26" s="16" t="s">
        <v>26438</v>
      </c>
      <c r="BS26" s="33">
        <f>IF(D3L219C33=0,0,D3L219C32/D3L219C33)</f>
        <v>1.2729461644220461E-3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33.95510750102283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16.977553750511415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16.977553750511415</v>
      </c>
      <c r="AR27" s="16" t="s">
        <v>26451</v>
      </c>
      <c r="AS27" s="15">
        <f>IF(D3L220C19=0,0,CHOOSE(MIN(D3L220C8,RUN_YEARS),A1L104C1,A1L104C6,A1L104C7,A1L104C8,A1L104C9))</f>
        <v>167265.595</v>
      </c>
      <c r="AT27" s="16" t="s">
        <v>26452</v>
      </c>
      <c r="AU27" s="33">
        <f>IF(D3L220C21=0,0,D3L220C20/D3L220C21)</f>
        <v>1.0150057308863437E-4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0.44575811453704678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1146939870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0.54481547332305724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522818.19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9.4264121398959788E-3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166564.20000000001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529880.296410957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529880.296410957</v>
      </c>
      <c r="N29" s="16" t="s">
        <v>4251</v>
      </c>
      <c r="O29" s="32">
        <f>0.45*CHOOSE(MIN(D3L222C8,RUN_YEARS),B3L110C1,B3L125C1,B3L140C1,B3L155C1,B3L170C1)</f>
        <v>0.44575811453704678</v>
      </c>
      <c r="P29" s="16" t="s">
        <v>26488</v>
      </c>
      <c r="Q29" s="15">
        <f>D3L222C5*D3L222C6</f>
        <v>236198.44185847967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1146939870</v>
      </c>
      <c r="V29" s="16" t="s">
        <v>26489</v>
      </c>
      <c r="W29" s="33">
        <f>IF(D3L222C9=0,0,D3L222C7/D3L222C9)</f>
        <v>2.0593794673689358E-4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0.54481547332305724</v>
      </c>
      <c r="AH29" s="16" t="s">
        <v>26493</v>
      </c>
      <c r="AI29" s="15">
        <f>D3L222C5*D3L222C15</f>
        <v>288686.98449369741</v>
      </c>
      <c r="AJ29" s="16" t="s">
        <v>26494</v>
      </c>
      <c r="AK29" s="15">
        <f>IF(D3L222C15=0,0,CHOOSE(MIN(D3L222C8,RUN_YEARS),A1L108C1,A1L108C6,A1L108C7,A1L108C8,A1L108C9))</f>
        <v>522818.19</v>
      </c>
      <c r="AL29" s="16" t="s">
        <v>26495</v>
      </c>
      <c r="AM29" s="33">
        <f>IF(D3L222C17=0,0,D3L222C16/D3L222C17)</f>
        <v>0.55217471391670092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9.4264121398959788E-3</v>
      </c>
      <c r="BN29" s="16" t="s">
        <v>26505</v>
      </c>
      <c r="BO29" s="15">
        <f>D3L222C5*D3L222C31</f>
        <v>4994.8700587799249</v>
      </c>
      <c r="BP29" s="16" t="s">
        <v>26506</v>
      </c>
      <c r="BQ29" s="15">
        <f>IF(D3L222C31=0,0,CHOOSE(MIN(D3L222C8,RUN_YEARS),B6L116C1,B6L117C1,B6L118C1,B6L119C1,B6L120C1))</f>
        <v>166564.20000000001</v>
      </c>
      <c r="BR29" s="16" t="s">
        <v>26507</v>
      </c>
      <c r="BS29" s="33">
        <f>IF(D3L222C33=0,0,D3L222C32/D3L222C33)</f>
        <v>2.9987656764058089E-2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273.80222505092939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273.80222505092939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273.80222505092939</v>
      </c>
      <c r="AR30" s="16" t="s">
        <v>26520</v>
      </c>
      <c r="AS30" s="15">
        <f>IF(D3L223C19=0,0,CHOOSE(MIN(D3L223C8,RUN_YEARS),A1L104C1,A1L104C6,A1L104C7,A1L104C8,A1L104C9))</f>
        <v>167265.595</v>
      </c>
      <c r="AT30" s="16" t="s">
        <v>26521</v>
      </c>
      <c r="AU30" s="33">
        <f>IF(D3L223C21=0,0,D3L223C20/D3L223C21)</f>
        <v>1.6369309244434241E-3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610830.19377711951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570492.14620656369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254171.886005287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2.2160872828083569E-4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310654.52733979526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0.59419227043304534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290.77977880144078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1.7384314975320584E-3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5374.9530826799337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3.2269557820227474E-2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IF(FLOW_THRU_100PCT="Y",1,INDEX(VariabilityMatrix,D4L101C1,D4L101C8))</f>
        <v>0.83164402057488118</v>
      </c>
      <c r="L8" s="16" t="s">
        <v>26582</v>
      </c>
      <c r="M8" s="15">
        <f>IF(D4L101C2&lt;&gt;0,D4L101C2*D4L101C4,D4L101C3*D4L101C4)</f>
        <v>0</v>
      </c>
      <c r="N8" s="16" t="s">
        <v>4251</v>
      </c>
      <c r="O8" s="32">
        <f>1</f>
        <v>1</v>
      </c>
      <c r="P8" s="16" t="s">
        <v>26583</v>
      </c>
      <c r="Q8" s="15">
        <f>D4L101C5*D4L101C6</f>
        <v>0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162655.48000000001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0.83164402057488118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162655.48000000001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0.64237513599353491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156619.28400000001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0.64237513599353491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156619.28400000001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0.6544546754204853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166564.20000000001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1588.929576</v>
      </c>
      <c r="J13" s="16" t="s">
        <v>26625</v>
      </c>
      <c r="K13" s="21">
        <f>IF(FLOW_THRU_100PCT="Y",1,INDEX(VariabilityMatrix,D4L106C1,D4L106C8))</f>
        <v>0.64237513599353491</v>
      </c>
      <c r="L13" s="16" t="s">
        <v>26619</v>
      </c>
      <c r="M13" s="15">
        <f>IF(D4L106C2&lt;&gt;0,D4L106C2*D4L106C4,D4L106C3*D4L106C4)</f>
        <v>1020.6888524671498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1020.6888524671498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156619.28400000001</v>
      </c>
      <c r="V13" s="16" t="s">
        <v>26621</v>
      </c>
      <c r="W13" s="33">
        <f>IF(D4L106C9=0,0,D4L106C7/D4L106C9)</f>
        <v>6.5170062485226899E-3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0.75326022027744344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156619.28400000001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369.58219605556405</v>
      </c>
      <c r="J15" s="16" t="s">
        <v>26639</v>
      </c>
      <c r="K15" s="21">
        <f>IF(FLOW_THRU_100PCT="Y",1,INDEX(VariabilityMatrix,D4L108C1,D4L108C8))</f>
        <v>0.75326022027744344</v>
      </c>
      <c r="L15" s="16" t="s">
        <v>26633</v>
      </c>
      <c r="M15" s="15">
        <f>IF(D4L108C2&lt;&gt;0,D4L108C2*D4L108C4,D4L108C3*D4L108C4)</f>
        <v>278.39156641143546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278.39156641143546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156619.28400000001</v>
      </c>
      <c r="V15" s="16" t="s">
        <v>26635</v>
      </c>
      <c r="W15" s="33">
        <f>IF(D4L108C9=0,0,D4L108C7/D4L108C9)</f>
        <v>1.7775050383414819E-3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0.64237513599353491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156619.28400000001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0.6544546754204853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166564.20000000001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0.6544546754204853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166564.20000000001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0.6544546754204853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166564.20000000001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0.6544546754204853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166564.20000000001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0.6544546754204853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166564.20000000001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0.6544546754204853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166564.20000000001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0.83164402057488118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166564.20000000001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0.64237513599353491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156619.28400000001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0.64891777064612743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162655.48000000001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IF(FLOW_THRU_100PCT="Y",1,INDEX(VariabilityMatrix,D4L119C1,D4L119C8))</f>
        <v>0.75845657914818221</v>
      </c>
      <c r="L26" s="16" t="s">
        <v>26710</v>
      </c>
      <c r="M26" s="15">
        <f>IF(D4L119C2&lt;&gt;0,D4L119C2*D4L119C4,D4L119C3*D4L119C4)</f>
        <v>0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0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162655.48000000001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0.83164402057488118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162655.48000000001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0.76242183972466693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166564.20000000001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IF(FLOW_THRU_100PCT="Y",1,INDEX(VariabilityMatrix,D4L122C1,D4L122C8))</f>
        <v>0.75845657914818221</v>
      </c>
      <c r="L29" s="16" t="s">
        <v>26730</v>
      </c>
      <c r="M29" s="15">
        <f>IF(D4L122C2&lt;&gt;0,D4L122C2*D4L122C4,D4L122C3*D4L122C4)</f>
        <v>0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0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162655.48000000001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0.76242183972466693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166564.20000000001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0.76242183972466693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166564.20000000001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0.76242183972466693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166564.20000000001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0.76242183972466693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166564.20000000001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0.76242183972466693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166564.20000000001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0.76242183972466693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166564.20000000001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0.83164402057488118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166564.20000000001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0.83164402057488118</v>
      </c>
      <c r="L37" s="16" t="s">
        <v>26785</v>
      </c>
      <c r="M37" s="15">
        <f>IF(D4L130C2&lt;&gt;0,D4L130C2*D4L130C4,D4L130C3*D4L130C4)</f>
        <v>0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162655.48000000001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369381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0.88608599539116739</v>
      </c>
      <c r="L38" s="16" t="s">
        <v>26791</v>
      </c>
      <c r="M38" s="15">
        <f>IF(D4L131C2&lt;&gt;0,D4L131C2*D4L131C4,D4L131C3*D4L131C4)</f>
        <v>327303.33106358477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327303.33106358477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166564.20000000001</v>
      </c>
      <c r="V38" s="16" t="s">
        <v>26793</v>
      </c>
      <c r="W38" s="33">
        <f>IF(D4L131C9=0,0,D4L131C7/D4L131C9)</f>
        <v>1.9650280856485653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42542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0.66880707352109203</v>
      </c>
      <c r="L39" s="16" t="s">
        <v>26799</v>
      </c>
      <c r="M39" s="15">
        <f>IF(D4L132C2&lt;&gt;0,D4L132C2*D4L132C4,D4L132C3*D4L132C4)</f>
        <v>28452.390521734298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28452.390521734298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166564.20000000001</v>
      </c>
      <c r="V39" s="16" t="s">
        <v>26801</v>
      </c>
      <c r="W39" s="33">
        <f>IF(D4L132C9=0,0,D4L132C7/D4L132C9)</f>
        <v>0.17081936287470115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1818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0.66880707352109203</v>
      </c>
      <c r="L40" s="16" t="s">
        <v>26807</v>
      </c>
      <c r="M40" s="15">
        <f>IF(D4L133C2&lt;&gt;0,D4L133C2*D4L133C4,D4L133C3*D4L133C4)</f>
        <v>1215.8912596613452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1215.8912596613452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166564.20000000001</v>
      </c>
      <c r="V40" s="16" t="s">
        <v>26809</v>
      </c>
      <c r="W40" s="33">
        <f>IF(D4L133C9=0,0,D4L133C7/D4L133C9)</f>
        <v>7.2998354968315231E-3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735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0.66880707352109203</v>
      </c>
      <c r="L41" s="16" t="s">
        <v>26815</v>
      </c>
      <c r="M41" s="15">
        <f>IF(D4L134C2&lt;&gt;0,D4L134C2*D4L134C4,D4L134C3*D4L134C4)</f>
        <v>491.57319903800266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491.57319903800266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166564.20000000001</v>
      </c>
      <c r="V41" s="16" t="s">
        <v>26817</v>
      </c>
      <c r="W41" s="33">
        <f>IF(D4L134C9=0,0,D4L134C7/D4L134C9)</f>
        <v>2.951253624956639E-3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156966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0.66880707352109203</v>
      </c>
      <c r="L42" s="16" t="s">
        <v>26823</v>
      </c>
      <c r="M42" s="15">
        <f>IF(D4L135C2&lt;&gt;0,D4L135C2*D4L135C4,D4L135C3*D4L135C4)</f>
        <v>104979.97110231173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104979.97110231173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166564.20000000001</v>
      </c>
      <c r="V42" s="16" t="s">
        <v>26825</v>
      </c>
      <c r="W42" s="33">
        <f>IF(D4L135C9=0,0,D4L135C7/D4L135C9)</f>
        <v>0.63026731495910715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0.66880707352109203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166564.20000000001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11067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0.66880707352109203</v>
      </c>
      <c r="L44" s="16" t="s">
        <v>26837</v>
      </c>
      <c r="M44" s="15">
        <f>IF(D4L137C2&lt;&gt;0,D4L137C2*D4L137C4,D4L137C3*D4L137C4)</f>
        <v>7401.6878826579259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7401.6878826579259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166564.20000000001</v>
      </c>
      <c r="V44" s="16" t="s">
        <v>26839</v>
      </c>
      <c r="W44" s="33">
        <f>IF(D4L137C9=0,0,D4L137C7/D4L137C9)</f>
        <v>4.4437447438632822E-2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51652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0.66880707352109203</v>
      </c>
      <c r="L45" s="16" t="s">
        <v>26844</v>
      </c>
      <c r="M45" s="15">
        <f>IF(D4L138C2&lt;&gt;0,D4L138C2*D4L138C4,D4L138C3*D4L138C4)</f>
        <v>34545.222961511448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34545.222961511448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166564.20000000001</v>
      </c>
      <c r="V45" s="16" t="s">
        <v>26846</v>
      </c>
      <c r="W45" s="33">
        <f>IF(D4L138C9=0,0,D4L138C7/D4L138C9)</f>
        <v>0.20739884657994603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40326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0.66880707352109203</v>
      </c>
      <c r="L46" s="16" t="s">
        <v>26852</v>
      </c>
      <c r="M46" s="15">
        <f>IF(D4L139C2&lt;&gt;0,D4L139C2*D4L139C4,D4L139C3*D4L139C4)</f>
        <v>26970.314046811556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26970.314046811556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166564.20000000001</v>
      </c>
      <c r="V46" s="16" t="s">
        <v>26854</v>
      </c>
      <c r="W46" s="33">
        <f>IF(D4L139C9=0,0,D4L139C7/D4L139C9)</f>
        <v>0.16192143357823321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147523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0.66880707352109203</v>
      </c>
      <c r="L47" s="16" t="s">
        <v>26860</v>
      </c>
      <c r="M47" s="15">
        <f>IF(D4L140C2&lt;&gt;0,D4L140C2*D4L140C4,D4L140C3*D4L140C4)</f>
        <v>98664.425907052064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98664.425907052064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166564.20000000001</v>
      </c>
      <c r="V47" s="16" t="s">
        <v>26862</v>
      </c>
      <c r="W47" s="33">
        <f>IF(D4L140C9=0,0,D4L140C7/D4L140C9)</f>
        <v>0.59235073267275951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7584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0.66880707352109203</v>
      </c>
      <c r="L48" s="16" t="s">
        <v>26868</v>
      </c>
      <c r="M48" s="15">
        <f>IF(D4L141C2&lt;&gt;0,D4L141C2*D4L141C4,D4L141C3*D4L141C4)</f>
        <v>5072.2328455839615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5072.2328455839615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166564.20000000001</v>
      </c>
      <c r="V48" s="16" t="s">
        <v>26870</v>
      </c>
      <c r="W48" s="33">
        <f>IF(D4L141C9=0,0,D4L141C7/D4L141C9)</f>
        <v>3.0452119036287275E-2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14572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0.66880707352109203</v>
      </c>
      <c r="L49" s="16" t="s">
        <v>26876</v>
      </c>
      <c r="M49" s="15">
        <f>IF(D4L142C2&lt;&gt;0,D4L142C2*D4L142C4,D4L142C3*D4L142C4)</f>
        <v>9745.8566753493524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9745.8566753493524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166564.20000000001</v>
      </c>
      <c r="V49" s="16" t="s">
        <v>26878</v>
      </c>
      <c r="W49" s="33">
        <f>IF(D4L142C9=0,0,D4L142C7/D4L142C9)</f>
        <v>5.8511112684174339E-2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0.66880707352109203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166564.20000000001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148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0.66880707352109203</v>
      </c>
      <c r="L51" s="16" t="s">
        <v>26892</v>
      </c>
      <c r="M51" s="15">
        <f>IF(D4L144C2&lt;&gt;0,D4L144C2*D4L144C4,D4L144C3*D4L144C4)</f>
        <v>98.983446881121623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98.983446881121623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166564.20000000001</v>
      </c>
      <c r="V51" s="16" t="s">
        <v>26894</v>
      </c>
      <c r="W51" s="33">
        <f>IF(D4L144C9=0,0,D4L144C7/D4L144C9)</f>
        <v>5.9426603604569061E-4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0.64237513599353491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156619.28400000001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0.6544546754204853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166564.20000000001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0.64237513599353491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156619.28400000001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0.6544546754204853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166564.20000000001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0.6544546754204853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166564.20000000001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0.6544546754204853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166564.20000000001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0.6544546754204853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166564.20000000001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0.6544546754204853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166564.20000000001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0.6544546754204853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166564.20000000001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0.66880707352109203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166564.20000000001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0.64237513599353491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156619.28400000001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0.64891777064612743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162655.48000000001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844314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1958.5117720555641</v>
      </c>
      <c r="J64" s="16" t="s">
        <v>26990</v>
      </c>
      <c r="K64" s="21">
        <f>IF((D4L157C2+D4L157C3)=0,0,D4L157C5/(D4L157C2+D4L157C3))</f>
        <v>0.76363222524841023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646240.9613310562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646240.9613310562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3.8803263219171047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0.76363222524841023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166564.20000000001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844314</v>
      </c>
      <c r="H66" s="16" t="s">
        <v>27001</v>
      </c>
      <c r="I66" s="15">
        <f>SUM(D4L157C3:D4L158C3)</f>
        <v>1958.5117720555641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646240.9613310562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646240.9613310562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3.8803263219171047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580.20309449584056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290.10154724792028</v>
      </c>
      <c r="N8" s="16" t="s">
        <v>4251</v>
      </c>
      <c r="O8" s="32">
        <f>1</f>
        <v>1</v>
      </c>
      <c r="P8" s="16" t="s">
        <v>27023</v>
      </c>
      <c r="Q8" s="15">
        <f>D4L201C5*D4L201C6</f>
        <v>290.10154724792028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166564.20000000001</v>
      </c>
      <c r="V8" s="16" t="s">
        <v>27024</v>
      </c>
      <c r="W8" s="33">
        <f>IF(D4L201C9=0,0,D4L201C7/D4L201C9)</f>
        <v>1.7416800683935699E-3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166564.20000000001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0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166564.20000000001</v>
      </c>
      <c r="V10" s="16" t="s">
        <v>27034</v>
      </c>
      <c r="W10" s="33">
        <f>IF(D4L203C9=0,0,D4L203C7/D4L203C9)</f>
        <v>0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166564.20000000001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1348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674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674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166564.20000000001</v>
      </c>
      <c r="V12" s="16" t="s">
        <v>27044</v>
      </c>
      <c r="W12" s="33">
        <f>IF(D4L205C9=0,0,D4L205C7/D4L205C9)</f>
        <v>4.0464877806875663E-3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166564.20000000001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166564.20000000001</v>
      </c>
      <c r="V14" s="16" t="s">
        <v>27054</v>
      </c>
      <c r="W14" s="33">
        <f>IF(D4L207C9=0,0,D4L207C7/D4L207C9)</f>
        <v>0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166564.20000000001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166564.20000000001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166564.20000000001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1928.2030944958406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964.10154724792028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964.10154724792028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5.7881678490811364E-3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166564.20000000001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1928.2030944958406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964.10154724792028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964.10154724792028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5.7881678490811364E-3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1344.8743783204466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672.43718916022328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672.43718916022328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166564.20000000001</v>
      </c>
      <c r="V21" s="16" t="s">
        <v>27093</v>
      </c>
      <c r="W21" s="33">
        <f>IF(D4L214C9=0,0,D4L214C7/D4L214C9)</f>
        <v>4.0371051472058413E-3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166564.20000000001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4653.603308642686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2326.801654321343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2326.801654321343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166564.20000000001</v>
      </c>
      <c r="V23" s="16" t="s">
        <v>27103</v>
      </c>
      <c r="W23" s="33">
        <f>IF(D4L216C9=0,0,D4L216C7/D4L216C9)</f>
        <v>1.3969398312010281E-2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0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166564.20000000001</v>
      </c>
      <c r="V24" s="16" t="s">
        <v>27108</v>
      </c>
      <c r="W24" s="33">
        <f>IF(D4L217C9=0,0,D4L217C7/D4L217C9)</f>
        <v>0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5998.4776869631323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2999.2388434815662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2999.2388434815662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1.8006503459216124E-2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166564.20000000001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5998.4776869631323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2999.2388434815662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2999.2388434815662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1.8006503459216124E-2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6879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0.90977653411185111</v>
      </c>
      <c r="L8" s="16" t="s">
        <v>27139</v>
      </c>
      <c r="M8" s="15">
        <f>IF(D5L101C2&lt;&gt;0,D5L101C2*D5L101C4,D5L101C3*D5L101C4)</f>
        <v>6258.3527781554239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6258.3527781554239</v>
      </c>
      <c r="AJ8" s="16" t="s">
        <v>27150</v>
      </c>
      <c r="AK8" s="15">
        <f>IF(D5L101C15=0,0,CHOOSE(MIN(D5L101C8,RUN_YEARS),A1L145C1,A1L145C6,A1L145C7,A1L145C8,A1L145C9))</f>
        <v>10092.768999999998</v>
      </c>
      <c r="AL8" s="16" t="s">
        <v>27145</v>
      </c>
      <c r="AM8" s="33">
        <f>IF(D5L101C17=0,0,D5L101C16/D5L101C17)</f>
        <v>0.62008283139695608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505.15629651682053</v>
      </c>
      <c r="J9" s="16" t="s">
        <v>27159</v>
      </c>
      <c r="K9" s="21">
        <f>IF(FLOW_THRU_100PCT="Y",1,INDEX(VariabilityMatrix,D5L102C1,D5L102C8))</f>
        <v>0.90977653411185111</v>
      </c>
      <c r="L9" s="16" t="s">
        <v>27151</v>
      </c>
      <c r="M9" s="15">
        <f>IF(D5L102C2&lt;&gt;0,D5L102C2*D5L102C4,D5L102C3*D5L102C4)</f>
        <v>459.57934462985156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459.57934462985156</v>
      </c>
      <c r="AJ9" s="16" t="s">
        <v>27163</v>
      </c>
      <c r="AK9" s="15">
        <f>IF(D5L102C15=0,0,CHOOSE(MIN(D5L102C8,RUN_YEARS),A1L145C1,A1L145C6,A1L145C7,A1L145C8,A1L145C9))</f>
        <v>10092.768999999998</v>
      </c>
      <c r="AL9" s="16" t="s">
        <v>27157</v>
      </c>
      <c r="AM9" s="33">
        <f>IF(D5L102C17=0,0,D5L102C16/D5L102C17)</f>
        <v>4.5535506126202989E-2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3198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0.90977653411185111</v>
      </c>
      <c r="L10" s="16" t="s">
        <v>27164</v>
      </c>
      <c r="M10" s="15">
        <f>IF(D5L103C2&lt;&gt;0,D5L103C2*D5L103C4,D5L103C3*D5L103C4)</f>
        <v>2909.4653560897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2909.4653560897</v>
      </c>
      <c r="AJ10" s="16" t="s">
        <v>27175</v>
      </c>
      <c r="AK10" s="15">
        <f>IF(D5L103C15=0,0,CHOOSE(MIN(D5L103C8,RUN_YEARS),A1L145C1,A1L145C6,A1L145C7,A1L145C8,A1L145C9))</f>
        <v>10092.768999999998</v>
      </c>
      <c r="AL10" s="16" t="s">
        <v>27170</v>
      </c>
      <c r="AM10" s="33">
        <f>IF(D5L103C17=0,0,D5L103C16/D5L103C17)</f>
        <v>0.28827226265554085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234.84370348317952</v>
      </c>
      <c r="J11" s="16" t="s">
        <v>27184</v>
      </c>
      <c r="K11" s="21">
        <f>IF(FLOW_THRU_100PCT="Y",1,INDEX(VariabilityMatrix,D5L104C1,D5L104C8))</f>
        <v>0.90977653411185111</v>
      </c>
      <c r="L11" s="16" t="s">
        <v>27176</v>
      </c>
      <c r="M11" s="15">
        <f>IF(D5L104C2&lt;&gt;0,D5L104C2*D5L104C4,D5L104C3*D5L104C4)</f>
        <v>213.65529061291832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213.65529061291832</v>
      </c>
      <c r="AJ11" s="16" t="s">
        <v>27187</v>
      </c>
      <c r="AK11" s="15">
        <f>IF(D5L104C15=0,0,CHOOSE(MIN(D5L104C8,RUN_YEARS),A1L145C1,A1L145C6,A1L145C7,A1L145C8,A1L145C9))</f>
        <v>10092.768999999998</v>
      </c>
      <c r="AL11" s="16" t="s">
        <v>27182</v>
      </c>
      <c r="AM11" s="33">
        <f>IF(D5L104C17=0,0,D5L104C16/D5L104C17)</f>
        <v>2.1169145019857123E-2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0.90977653411185111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10092.768999999998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0.90977653411185111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10092.768999999998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12979</v>
      </c>
      <c r="J14" s="16" t="s">
        <v>27219</v>
      </c>
      <c r="K14" s="21">
        <f>IF(FLOW_THRU_100PCT="Y",1,INDEX(VariabilityMatrix,D5L107C1,D5L107C8))</f>
        <v>0.87862267014688933</v>
      </c>
      <c r="L14" s="16" t="s">
        <v>27212</v>
      </c>
      <c r="M14" s="15">
        <f>IF(D5L107C2&lt;&gt;0,D5L107C2*D5L107C4,D5L107C3*D5L107C4)</f>
        <v>11403.643635836477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11403.643635836477</v>
      </c>
      <c r="AB14" s="16" t="s">
        <v>27222</v>
      </c>
      <c r="AC14" s="15">
        <f>IF(D5L107C11=0,0,CHOOSE(MIN(D5L107C8,RUN_YEARS),A1L144C1,A1L144C6,A1L144C7,A1L144C8,A1L144C9))</f>
        <v>17411.883999999998</v>
      </c>
      <c r="AD14" s="16" t="s">
        <v>27216</v>
      </c>
      <c r="AE14" s="33">
        <f>IF(D5L107C13=0,0,D5L107C12/D5L107C13)</f>
        <v>0.65493450541230791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80888.349815187088</v>
      </c>
      <c r="J15" s="16" t="s">
        <v>27232</v>
      </c>
      <c r="K15" s="21">
        <f>IF(FLOW_THRU_100PCT="Y",1,INDEX(VariabilityMatrix,D5L108C1,D5L108C8))</f>
        <v>0.87862267014688933</v>
      </c>
      <c r="L15" s="16" t="s">
        <v>27224</v>
      </c>
      <c r="M15" s="15">
        <f>IF(D5L108C2&lt;&gt;0,D5L108C2*D5L108C4,D5L108C3*D5L108C4)</f>
        <v>71070.337898395315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71070.337898395315</v>
      </c>
      <c r="AB15" s="16" t="s">
        <v>27235</v>
      </c>
      <c r="AC15" s="15">
        <f>IF(D5L108C11=0,0,CHOOSE(MIN(D5L108C8,RUN_YEARS),A1L144C1,A1L144C6,A1L144C7,A1L144C8,A1L144C9))</f>
        <v>17411.883999999998</v>
      </c>
      <c r="AD15" s="16" t="s">
        <v>27228</v>
      </c>
      <c r="AE15" s="33">
        <f>IF(D5L108C13=0,0,D5L108C12/D5L108C13)</f>
        <v>4.0817144140401647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13391.826632514105</v>
      </c>
      <c r="J16" s="16" t="s">
        <v>27245</v>
      </c>
      <c r="K16" s="21">
        <f>IF(FLOW_THRU_100PCT="Y",1,INDEX(VariabilityMatrix,D5L109C1,D5L109C8))</f>
        <v>0.87862267014688933</v>
      </c>
      <c r="L16" s="16" t="s">
        <v>27237</v>
      </c>
      <c r="M16" s="15">
        <f>IF(D5L109C2&lt;&gt;0,D5L109C2*D5L109C4,D5L109C3*D5L109C4)</f>
        <v>11766.362474003769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11766.362474003769</v>
      </c>
      <c r="AB16" s="16" t="s">
        <v>27248</v>
      </c>
      <c r="AC16" s="15">
        <f>IF(D5L109C11=0,0,CHOOSE(MIN(D5L109C8,RUN_YEARS),A1L144C1,A1L144C6,A1L144C7,A1L144C8,A1L144C9))</f>
        <v>17411.883999999998</v>
      </c>
      <c r="AD16" s="16" t="s">
        <v>27241</v>
      </c>
      <c r="AE16" s="33">
        <f>IF(D5L109C13=0,0,D5L109C12/D5L109C13)</f>
        <v>0.67576618785214571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986.40736657804291</v>
      </c>
      <c r="J17" s="16" t="s">
        <v>27258</v>
      </c>
      <c r="K17" s="21">
        <f>IF(FLOW_THRU_100PCT="Y",1,INDEX(VariabilityMatrix,D5L110C1,D5L110C8))</f>
        <v>0.87862267014688933</v>
      </c>
      <c r="L17" s="16" t="s">
        <v>27250</v>
      </c>
      <c r="M17" s="15">
        <f>IF(D5L110C2&lt;&gt;0,D5L110C2*D5L110C4,D5L110C3*D5L110C4)</f>
        <v>866.6798742753615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866.6798742753615</v>
      </c>
      <c r="AB17" s="16" t="s">
        <v>27261</v>
      </c>
      <c r="AC17" s="15">
        <f>IF(D5L110C11=0,0,CHOOSE(MIN(D5L110C8,RUN_YEARS),A1L144C1,A1L144C6,A1L144C7,A1L144C8,A1L144C9))</f>
        <v>17411.883999999998</v>
      </c>
      <c r="AD17" s="16" t="s">
        <v>27254</v>
      </c>
      <c r="AE17" s="33">
        <f>IF(D5L110C13=0,0,D5L110C12/D5L110C13)</f>
        <v>4.9775192292537761E-2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0.87862267014688933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17411.883999999998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0.87862267014688933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17411.883999999998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326.13724790869594</v>
      </c>
      <c r="J20" s="16" t="s">
        <v>27297</v>
      </c>
      <c r="K20" s="21">
        <f>IF(FLOW_THRU_100PCT="Y",1,INDEX(VariabilityMatrix,D5L113C1,D5L113C8))</f>
        <v>0.87862267014688933</v>
      </c>
      <c r="L20" s="16" t="s">
        <v>27289</v>
      </c>
      <c r="M20" s="15">
        <f>IF(D5L113C2&lt;&gt;0,D5L113C2*D5L113C4,D5L113C3*D5L113C4)</f>
        <v>286.55157959189643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286.55157959189643</v>
      </c>
      <c r="AB20" s="16" t="s">
        <v>27300</v>
      </c>
      <c r="AC20" s="15">
        <f>IF(D5L113C11=0,0,CHOOSE(MIN(D5L113C8,RUN_YEARS),A1L144C1,A1L144C6,A1L144C7,A1L144C8,A1L144C9))</f>
        <v>17411.883999999998</v>
      </c>
      <c r="AD20" s="16" t="s">
        <v>27293</v>
      </c>
      <c r="AE20" s="33">
        <f>IF(D5L113C13=0,0,D5L113C12/D5L113C13)</f>
        <v>1.6457241478974732E-2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0.87862267014688933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17411.883999999998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0.87862267014688933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17411.883999999998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0.87862267014688933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17411.883999999998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0.87862267014688933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17411.883999999998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0.87862267014688933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17411.883999999998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0.87862267014688933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17411.883999999998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0.87862267014688933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17411.883999999998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10077</v>
      </c>
      <c r="H28" s="16" t="s">
        <v>27394</v>
      </c>
      <c r="I28" s="15">
        <f>SUM(D5L101C3:D5L106C3)</f>
        <v>740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9841.0527694878929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9841.0527694878929</v>
      </c>
      <c r="AK28" s="21" t="str">
        <f>NULL_VALUE</f>
        <v>n/a</v>
      </c>
      <c r="AL28" s="16" t="s">
        <v>27392</v>
      </c>
      <c r="AM28" s="33">
        <f>SUM(D5L101C18:D5L106C18)</f>
        <v>0.97505974519855698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108571.72106218793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95393.575462102803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95393.575462102803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5.4786475410761302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0.66666666666666663</v>
      </c>
      <c r="P8" s="16" t="s">
        <v>27454</v>
      </c>
      <c r="Q8" s="15">
        <f>B7L801C34</f>
        <v>3.25</v>
      </c>
      <c r="R8" s="16" t="s">
        <v>27455</v>
      </c>
      <c r="S8" s="15">
        <f>B7L801C43</f>
        <v>6.1999999999999993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14084</v>
      </c>
      <c r="L9" s="16" t="s">
        <v>27461</v>
      </c>
      <c r="M9" s="15">
        <f>B7L802C16</f>
        <v>14780</v>
      </c>
      <c r="N9" s="16" t="s">
        <v>27462</v>
      </c>
      <c r="O9" s="15">
        <f>B7L802C25</f>
        <v>15168.666666666668</v>
      </c>
      <c r="P9" s="16" t="s">
        <v>27463</v>
      </c>
      <c r="Q9" s="15">
        <f>B7L802C34</f>
        <v>15322</v>
      </c>
      <c r="R9" s="16" t="s">
        <v>27464</v>
      </c>
      <c r="S9" s="15">
        <f>B7L802C43</f>
        <v>15425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257938</v>
      </c>
      <c r="L10" s="16" t="s">
        <v>27470</v>
      </c>
      <c r="M10" s="15">
        <f>B7L803C16</f>
        <v>262051</v>
      </c>
      <c r="N10" s="16" t="s">
        <v>27471</v>
      </c>
      <c r="O10" s="15">
        <f>B7L803C25</f>
        <v>262319.66666666663</v>
      </c>
      <c r="P10" s="16" t="s">
        <v>27472</v>
      </c>
      <c r="Q10" s="15">
        <f>B7L803C34</f>
        <v>260517.5</v>
      </c>
      <c r="R10" s="16" t="s">
        <v>27473</v>
      </c>
      <c r="S10" s="15">
        <f>B7L803C43</f>
        <v>262153.59999999998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529205</v>
      </c>
      <c r="L11" s="16" t="s">
        <v>27479</v>
      </c>
      <c r="M11" s="15">
        <f>B7L804C16</f>
        <v>544418.5</v>
      </c>
      <c r="N11" s="16" t="s">
        <v>27480</v>
      </c>
      <c r="O11" s="15">
        <f>B7L804C25</f>
        <v>572412</v>
      </c>
      <c r="P11" s="16" t="s">
        <v>27481</v>
      </c>
      <c r="Q11" s="15">
        <f>B7L804C34</f>
        <v>618261.25</v>
      </c>
      <c r="R11" s="16" t="s">
        <v>27482</v>
      </c>
      <c r="S11" s="15">
        <f>B7L804C43</f>
        <v>631073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129241</v>
      </c>
      <c r="L12" s="16" t="s">
        <v>27488</v>
      </c>
      <c r="M12" s="15">
        <f>B7L805C16</f>
        <v>144298</v>
      </c>
      <c r="N12" s="16" t="s">
        <v>27489</v>
      </c>
      <c r="O12" s="15">
        <f>B7L805C25</f>
        <v>151122.33333333331</v>
      </c>
      <c r="P12" s="16" t="s">
        <v>27490</v>
      </c>
      <c r="Q12" s="15">
        <f>B7L805C34</f>
        <v>150639.25</v>
      </c>
      <c r="R12" s="16" t="s">
        <v>27491</v>
      </c>
      <c r="S12" s="15">
        <f>B7L805C43</f>
        <v>143490.40000000002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1213917</v>
      </c>
      <c r="L13" s="16" t="s">
        <v>27497</v>
      </c>
      <c r="M13" s="15">
        <f>B7L806C16</f>
        <v>1294055.5</v>
      </c>
      <c r="N13" s="16" t="s">
        <v>27498</v>
      </c>
      <c r="O13" s="15">
        <f>B7L806C25</f>
        <v>1363637.6666666667</v>
      </c>
      <c r="P13" s="16" t="s">
        <v>27499</v>
      </c>
      <c r="Q13" s="15">
        <f>B7L806C34</f>
        <v>1396987.5</v>
      </c>
      <c r="R13" s="16" t="s">
        <v>27500</v>
      </c>
      <c r="S13" s="15">
        <f>B7L806C43</f>
        <v>1369960.6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112736</v>
      </c>
      <c r="L14" s="16" t="s">
        <v>27506</v>
      </c>
      <c r="M14" s="15">
        <f>B7L807C16</f>
        <v>113554.5</v>
      </c>
      <c r="N14" s="16" t="s">
        <v>27507</v>
      </c>
      <c r="O14" s="15">
        <f>B7L807C25</f>
        <v>115627.33333333334</v>
      </c>
      <c r="P14" s="16" t="s">
        <v>27508</v>
      </c>
      <c r="Q14" s="15">
        <f>B7L807C34</f>
        <v>120067.5</v>
      </c>
      <c r="R14" s="16" t="s">
        <v>27509</v>
      </c>
      <c r="S14" s="15">
        <f>B7L807C43</f>
        <v>117816.2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257474</v>
      </c>
      <c r="L15" s="16" t="s">
        <v>27515</v>
      </c>
      <c r="M15" s="15">
        <f>B7L808C16</f>
        <v>261016</v>
      </c>
      <c r="N15" s="16" t="s">
        <v>27516</v>
      </c>
      <c r="O15" s="15">
        <f>B7L808C25</f>
        <v>264978.33333333337</v>
      </c>
      <c r="P15" s="16" t="s">
        <v>27517</v>
      </c>
      <c r="Q15" s="15">
        <f>B7L808C34</f>
        <v>267993.5</v>
      </c>
      <c r="R15" s="16" t="s">
        <v>27518</v>
      </c>
      <c r="S15" s="15">
        <f>B7L808C43</f>
        <v>261748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26270</v>
      </c>
      <c r="L16" s="16" t="s">
        <v>27524</v>
      </c>
      <c r="M16" s="15">
        <f>B7L809C16</f>
        <v>29133.5</v>
      </c>
      <c r="N16" s="16" t="s">
        <v>27525</v>
      </c>
      <c r="O16" s="15">
        <f>B7L809C25</f>
        <v>30049.666666666668</v>
      </c>
      <c r="P16" s="16" t="s">
        <v>27526</v>
      </c>
      <c r="Q16" s="15">
        <f>B7L809C34</f>
        <v>30083.5</v>
      </c>
      <c r="R16" s="16" t="s">
        <v>27527</v>
      </c>
      <c r="S16" s="15">
        <f>B7L809C43</f>
        <v>30517.4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54457</v>
      </c>
      <c r="L17" s="16" t="s">
        <v>27533</v>
      </c>
      <c r="M17" s="15">
        <f>B7L810C16</f>
        <v>54786</v>
      </c>
      <c r="N17" s="16" t="s">
        <v>27534</v>
      </c>
      <c r="O17" s="15">
        <f>B7L810C25</f>
        <v>55913.333333333336</v>
      </c>
      <c r="P17" s="16" t="s">
        <v>27535</v>
      </c>
      <c r="Q17" s="15">
        <f>B7L810C34</f>
        <v>56451.5</v>
      </c>
      <c r="R17" s="16" t="s">
        <v>27536</v>
      </c>
      <c r="S17" s="15">
        <f>B7L810C43</f>
        <v>58298.400000000001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697015</v>
      </c>
      <c r="L18" s="16" t="s">
        <v>27542</v>
      </c>
      <c r="M18" s="15">
        <f>B7L811C16</f>
        <v>697030.5</v>
      </c>
      <c r="N18" s="16" t="s">
        <v>27543</v>
      </c>
      <c r="O18" s="15">
        <f>B7L811C25</f>
        <v>671263.33333333326</v>
      </c>
      <c r="P18" s="16" t="s">
        <v>27544</v>
      </c>
      <c r="Q18" s="15">
        <f>B7L811C34</f>
        <v>649114</v>
      </c>
      <c r="R18" s="16" t="s">
        <v>27545</v>
      </c>
      <c r="S18" s="15">
        <f>B7L811C43</f>
        <v>637466.80000000005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84011</v>
      </c>
      <c r="L19" s="16" t="s">
        <v>27551</v>
      </c>
      <c r="M19" s="15">
        <f>B7L812C16</f>
        <v>76461</v>
      </c>
      <c r="N19" s="16" t="s">
        <v>27552</v>
      </c>
      <c r="O19" s="15">
        <f>B7L812C25</f>
        <v>68053</v>
      </c>
      <c r="P19" s="16" t="s">
        <v>27553</v>
      </c>
      <c r="Q19" s="15">
        <f>B7L812C34</f>
        <v>63047</v>
      </c>
      <c r="R19" s="16" t="s">
        <v>27554</v>
      </c>
      <c r="S19" s="15">
        <f>B7L812C43</f>
        <v>60005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1099</v>
      </c>
      <c r="L20" s="16" t="s">
        <v>27560</v>
      </c>
      <c r="M20" s="15">
        <f>B7L813C16</f>
        <v>1158</v>
      </c>
      <c r="N20" s="16" t="s">
        <v>27561</v>
      </c>
      <c r="O20" s="15">
        <f>B7L813C25</f>
        <v>1171.3333333333333</v>
      </c>
      <c r="P20" s="16" t="s">
        <v>27562</v>
      </c>
      <c r="Q20" s="15">
        <f>B7L813C34</f>
        <v>1174.5</v>
      </c>
      <c r="R20" s="16" t="s">
        <v>27563</v>
      </c>
      <c r="S20" s="15">
        <f>B7L813C43</f>
        <v>1162.2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154950</v>
      </c>
      <c r="L21" s="16" t="s">
        <v>27569</v>
      </c>
      <c r="M21" s="15">
        <f>B7L814C16</f>
        <v>153626.5</v>
      </c>
      <c r="N21" s="16" t="s">
        <v>27570</v>
      </c>
      <c r="O21" s="15">
        <f>B7L814C25</f>
        <v>149699</v>
      </c>
      <c r="P21" s="16" t="s">
        <v>27571</v>
      </c>
      <c r="Q21" s="15">
        <f>B7L814C34</f>
        <v>147963</v>
      </c>
      <c r="R21" s="16" t="s">
        <v>27572</v>
      </c>
      <c r="S21" s="15">
        <f>B7L814C43</f>
        <v>146150.79999999999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47378</v>
      </c>
      <c r="L22" s="16" t="s">
        <v>27578</v>
      </c>
      <c r="M22" s="15">
        <f>B7L815C16</f>
        <v>46379</v>
      </c>
      <c r="N22" s="16" t="s">
        <v>27579</v>
      </c>
      <c r="O22" s="15">
        <f>B7L815C25</f>
        <v>45018.666666666672</v>
      </c>
      <c r="P22" s="16" t="s">
        <v>27580</v>
      </c>
      <c r="Q22" s="15">
        <f>B7L815C34</f>
        <v>43536</v>
      </c>
      <c r="R22" s="16" t="s">
        <v>27581</v>
      </c>
      <c r="S22" s="15">
        <f>B7L815C43</f>
        <v>42796.2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84011</v>
      </c>
      <c r="L23" s="16" t="s">
        <v>27551</v>
      </c>
      <c r="M23" s="15">
        <f>B7L812C16</f>
        <v>76461</v>
      </c>
      <c r="N23" s="16" t="s">
        <v>27552</v>
      </c>
      <c r="O23" s="15">
        <f>B7L812C25</f>
        <v>68053</v>
      </c>
      <c r="P23" s="16" t="s">
        <v>27553</v>
      </c>
      <c r="Q23" s="15">
        <f>B7L812C34</f>
        <v>63047</v>
      </c>
      <c r="R23" s="16" t="s">
        <v>27554</v>
      </c>
      <c r="S23" s="15">
        <f>B7L812C43</f>
        <v>60005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3579775</v>
      </c>
      <c r="L24" s="16" t="s">
        <v>27591</v>
      </c>
      <c r="M24" s="15">
        <f>B7L816C16</f>
        <v>3692748</v>
      </c>
      <c r="N24" s="16" t="s">
        <v>27592</v>
      </c>
      <c r="O24" s="15">
        <f>B7L816C25</f>
        <v>3766435</v>
      </c>
      <c r="P24" s="16" t="s">
        <v>27593</v>
      </c>
      <c r="Q24" s="15">
        <f>B7L816C34</f>
        <v>3821161.25</v>
      </c>
      <c r="R24" s="16" t="s">
        <v>27594</v>
      </c>
      <c r="S24" s="15">
        <f>B7L816C43</f>
        <v>3778069.8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0.66666666666666663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6.0282228333333326E-3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1.467519698036035E-3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3.1042596666666666E-3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0.64237513599353491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6.1999999999999993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0.16475854622753763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1.3200737748364437E-2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6.9953831968643215E-2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0.64237513599353491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6.1999999999999993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0.16475854622753763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1.3200737748364437E-2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6.9953831968643215E-2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0.6544546754204853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8.0846685000000012E-3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4.3127790000000001E-3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0.34187659277900639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6.1999999999999993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0.16475854622753763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1.3200737748364437E-2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6.9953831968643215E-2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0.64237513599353491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6.1999999999999993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0.16475854622753763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1.3200737748364437E-2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6.9953831968643215E-2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0.6544546754204853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8.0846685000000012E-3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4.3127790000000001E-3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0.6544546754204853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8.0846685000000012E-3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4.3127790000000001E-3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0.6544546754204853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8.0846685000000012E-3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4.3127790000000001E-3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0.6544546754204853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8.0846685000000012E-3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4.3127790000000001E-3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0.6544546754204853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8.0846685000000012E-3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4.3127790000000001E-3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0.6544546754204853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8.0846685000000012E-3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4.3127790000000001E-3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8.0846685000000012E-3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4.3127790000000001E-3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0.64237513599353491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6.1999999999999993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0.16475854622753763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1.3200737748364437E-2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6.9953831968643215E-2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0.64891777064612743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0.66666666666666663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6.0282228333333326E-3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1.467519698036035E-3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3.1042596666666666E-3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0.34059718361901697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0.66666666666666663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6.0282228333333326E-3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1.467519698036035E-3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3.1042596666666666E-3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0.66666666666666663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6.0282228333333326E-3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1.467519698036035E-3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3.1042596666666666E-3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0.3284318250205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8.0846685000000012E-3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4.3127790000000001E-3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0.34059718361901697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0.66666666666666663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6.0282228333333326E-3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1.467519698036035E-3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3.1042596666666666E-3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0.3284318250205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8.0846685000000012E-3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4.3127790000000001E-3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0.3284318250205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8.0846685000000012E-3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4.3127790000000001E-3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0.3284318250205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8.0846685000000012E-3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4.3127790000000001E-3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0.3284318250205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8.0846685000000012E-3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4.3127790000000001E-3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0.3284318250205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8.0846685000000012E-3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4.3127790000000001E-3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0.3284318250205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8.0846685000000012E-3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4.3127790000000001E-3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8.0846685000000012E-3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4.3127790000000001E-3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0.66666666666666663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6.0282228333333326E-3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1.467519698036035E-3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3.1042596666666666E-3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8.0846685000000012E-3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4.3127790000000001E-3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8.0846685000000012E-3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4.3127790000000001E-3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0.25185226141767114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0.12592613070883557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6.2963065354417785E-2</v>
      </c>
      <c r="R38" s="16" t="s">
        <v>28282</v>
      </c>
      <c r="S38" s="15">
        <f>D6L131C5-D6L131C7</f>
        <v>6.2963065354417785E-2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6.2963065354417785E-2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8.0846685000000012E-3</v>
      </c>
      <c r="AH38" s="16" t="s">
        <v>28289</v>
      </c>
      <c r="AI38" s="33">
        <f>IF(D6L131C15=0,0,D6L131C11/D6L131C15)</f>
        <v>7.7879588203793109</v>
      </c>
      <c r="AJ38" s="16" t="s">
        <v>28290</v>
      </c>
      <c r="AK38" s="33">
        <f>IF(D6L131C5=0,0,D6L131C11/D6L131C5)</f>
        <v>0.5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6.2963065354417785E-2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4.3127790000000001E-3</v>
      </c>
      <c r="AX38" s="16" t="s">
        <v>28297</v>
      </c>
      <c r="AY38" s="33">
        <f>IF(D6L131C23=0,0,D6L131C19/D6L131C23)</f>
        <v>14.599186592778759</v>
      </c>
      <c r="AZ38" s="16" t="s">
        <v>28298</v>
      </c>
      <c r="BA38" s="33">
        <f>IF(D6L131C5=0,0,D6L131C19/D6L131C5)</f>
        <v>0.5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8.0846685000000012E-3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4.3127790000000001E-3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5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5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2</v>
      </c>
      <c r="R40" s="16" t="s">
        <v>28323</v>
      </c>
      <c r="S40" s="15">
        <f>D6L133C5-D6L133C7</f>
        <v>3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2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8.0846685000000012E-3</v>
      </c>
      <c r="AH40" s="16" t="s">
        <v>28330</v>
      </c>
      <c r="AI40" s="33">
        <f>IF(D6L133C15=0,0,D6L133C11/D6L133C15)</f>
        <v>247.38181905665022</v>
      </c>
      <c r="AJ40" s="16" t="s">
        <v>28331</v>
      </c>
      <c r="AK40" s="33">
        <f>IF(D6L133C5=0,0,D6L133C11/D6L133C5)</f>
        <v>0.4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3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4.3127790000000001E-3</v>
      </c>
      <c r="AX40" s="16" t="s">
        <v>28338</v>
      </c>
      <c r="AY40" s="33">
        <f>IF(D6L133C23=0,0,D6L133C19/D6L133C23)</f>
        <v>695.6071711534488</v>
      </c>
      <c r="AZ40" s="16" t="s">
        <v>28339</v>
      </c>
      <c r="BA40" s="33">
        <f>IF(D6L133C5=0,0,D6L133C19/D6L133C5)</f>
        <v>0.6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8.0846685000000012E-3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4.3127790000000001E-3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8.0846685000000012E-3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4.3127790000000001E-3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8.0846685000000012E-3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4.3127790000000001E-3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5.251852261417671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5.1259261307088355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2.0629630653544178</v>
      </c>
      <c r="R44" s="16" t="s">
        <v>28403</v>
      </c>
      <c r="S44" s="15">
        <f>SUM(D6L129C8:D6L136C8)</f>
        <v>3.0629630653544178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2.0629630653544178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255.16977787702953</v>
      </c>
      <c r="AJ44" s="16" t="s">
        <v>28409</v>
      </c>
      <c r="AK44" s="33">
        <f>IF(D6L137C5=0,0,D6L137C11/D6L137C5)</f>
        <v>0.40245665129574199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3.0629630653544178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710.20635774622758</v>
      </c>
      <c r="AZ44" s="16" t="s">
        <v>28415</v>
      </c>
      <c r="BA44" s="33">
        <f>IF(D6L137C5=0,0,D6L137C19/D6L137C5)</f>
        <v>0.59754334870425807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0.42117391739011517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0.21058695869505759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0.10529347934752879</v>
      </c>
      <c r="R45" s="16" t="s">
        <v>28420</v>
      </c>
      <c r="S45" s="15">
        <f>D6L138C5-D6L138C7</f>
        <v>0.10529347934752879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0.10529347934752879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8.0846685000000012E-3</v>
      </c>
      <c r="AH45" s="16" t="s">
        <v>28427</v>
      </c>
      <c r="AI45" s="33">
        <f>IF(D6L138C15=0,0,D6L138C11/D6L138C15)</f>
        <v>13.023846227897753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0.10529347934752879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4.3127790000000001E-3</v>
      </c>
      <c r="AX45" s="16" t="s">
        <v>28435</v>
      </c>
      <c r="AY45" s="33">
        <f>IF(D6L138C23=0,0,D6L138C19/D6L138C23)</f>
        <v>24.414299769946197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11.149796738010139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11.149796738010139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4.4599186952040553</v>
      </c>
      <c r="R46" s="16" t="s">
        <v>28440</v>
      </c>
      <c r="S46" s="15">
        <f>D6L139C5-D6L139C7</f>
        <v>6.6898780428060833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4.4599186952040553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8.0846685000000012E-3</v>
      </c>
      <c r="AH46" s="16" t="s">
        <v>28447</v>
      </c>
      <c r="AI46" s="33">
        <f>IF(D6L139C15=0,0,D6L139C11/D6L139C15)</f>
        <v>551.65139983217057</v>
      </c>
      <c r="AJ46" s="16" t="s">
        <v>28448</v>
      </c>
      <c r="AK46" s="33">
        <f>IF(D6L139C5=0,0,D6L139C11/D6L139C5)</f>
        <v>0.39999999999999997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6.6898780428060833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4.3127790000000001E-3</v>
      </c>
      <c r="AX46" s="16" t="s">
        <v>28455</v>
      </c>
      <c r="AY46" s="33">
        <f>IF(D6L139C23=0,0,D6L139C19/D6L139C23)</f>
        <v>1551.1757135726368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11.570970655400254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11.360383696705195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4.5652121745515837</v>
      </c>
      <c r="R47" s="16" t="s">
        <v>28460</v>
      </c>
      <c r="S47" s="15">
        <f>SUM(D6L138C8:D6L139C8)</f>
        <v>6.7951715221536118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4.5652121745515837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564.67524606006828</v>
      </c>
      <c r="AJ47" s="16" t="s">
        <v>28466</v>
      </c>
      <c r="AK47" s="33">
        <f>IF(D6L140C5=0,0,D6L140C11/D6L140C5)</f>
        <v>0.40185369582856723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6.7951715221536118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1575.590013342583</v>
      </c>
      <c r="AZ47" s="16" t="s">
        <v>28472</v>
      </c>
      <c r="BA47" s="33">
        <f>IF(D6L140C5=0,0,D6L140C19/D6L140C5)</f>
        <v>0.59814630417143277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16.822822916817927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16.486309827414033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6.6281752399060014</v>
      </c>
      <c r="R48" s="16" t="s">
        <v>28477</v>
      </c>
      <c r="S48" s="15">
        <f>SUM(D6L128C8,D6L137C8,D6L140C8)</f>
        <v>9.8581345875080295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6.6281752399060014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819.84502393709784</v>
      </c>
      <c r="AJ48" s="16" t="s">
        <v>28483</v>
      </c>
      <c r="AK48" s="33">
        <f>IF(D6L141C5=0,0,D6L141C11/D6L141C5)</f>
        <v>0.40204116684040669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9.8581345875080295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2285.7963710888107</v>
      </c>
      <c r="AZ48" s="16" t="s">
        <v>28489</v>
      </c>
      <c r="BA48" s="33">
        <f>IF(D6L141C5=0,0,D6L141C19/D6L141C5)</f>
        <v>0.59795883315959319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1560.6781799999999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1342.1832347999998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671.0916173999999</v>
      </c>
      <c r="R8" s="16" t="s">
        <v>28499</v>
      </c>
      <c r="S8" s="15">
        <f>D6L201C5-D6L201C7</f>
        <v>671.0916173999999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649.15699595012086</v>
      </c>
      <c r="X8" s="16" t="s">
        <v>28501</v>
      </c>
      <c r="Y8" s="33">
        <f>D6L201C7-D6L201C10</f>
        <v>21.934621449879046</v>
      </c>
      <c r="Z8" s="16" t="s">
        <v>28502</v>
      </c>
      <c r="AA8" s="33">
        <f>CHOOSE(MIN(D6L201C9,RUN_YEARS),B7L802C7,B7L802C16,B7L802C25,B7L802C34,B7L802C43)</f>
        <v>15168.666666666668</v>
      </c>
      <c r="AB8" s="16" t="s">
        <v>28503</v>
      </c>
      <c r="AC8" s="33">
        <f>IF(D6L201C12=0,0,D6L201C10/D6L201C12)</f>
        <v>4.2795916754941377E-2</v>
      </c>
      <c r="AD8" s="16" t="s">
        <v>28504</v>
      </c>
      <c r="AE8" s="33">
        <f>IF(D6L201C5=0,0,D6L201C10/D6L201C5)</f>
        <v>0.48365750600874735</v>
      </c>
      <c r="AF8" s="16" t="s">
        <v>28505</v>
      </c>
      <c r="AG8" s="33">
        <f>CHOOSE(MIN(D6L201C9,RUN_YEARS),B7L802C5,B7L802C14,B7L802C23,B7L802C32,B7L802C41)</f>
        <v>197.13078968834077</v>
      </c>
      <c r="AH8" s="16" t="s">
        <v>28506</v>
      </c>
      <c r="AI8" s="33">
        <f>IF(D6L201C15=0,0,D6L201C11/D6L201C15)</f>
        <v>0.11126938356284767</v>
      </c>
      <c r="AJ8" s="16" t="s">
        <v>28507</v>
      </c>
      <c r="AK8" s="33">
        <f>IF(D6L201C5=0,0,D6L201C11/D6L201C5)</f>
        <v>1.6342493991252652E-2</v>
      </c>
      <c r="AL8" s="16" t="s">
        <v>28508</v>
      </c>
      <c r="AM8" s="33">
        <f>D6L201C8*CHOOSE(MIN(D6L201C9,RUN_YEARS),B7L802C4,B7L802C13,B7L802C22,B7L802C31,B7L802C40)</f>
        <v>180.19688472678061</v>
      </c>
      <c r="AN8" s="16" t="s">
        <v>28509</v>
      </c>
      <c r="AO8" s="33">
        <f>D6L201C8-D6L201C18</f>
        <v>490.89473267321932</v>
      </c>
      <c r="AP8" s="16" t="s">
        <v>28510</v>
      </c>
      <c r="AQ8" s="33">
        <f>CHOOSE(MIN(D6L201C9,RUN_YEARS),B7L802C2,B7L802C11,B7L802C20,B7L802C29,B7L802C38)</f>
        <v>33.390475689413911</v>
      </c>
      <c r="AR8" s="16" t="s">
        <v>28511</v>
      </c>
      <c r="AS8" s="33">
        <f>IF(D6L201C20=0,0,D6L201C18/D6L201C20)</f>
        <v>5.3966552139869659</v>
      </c>
      <c r="AT8" s="16" t="s">
        <v>28512</v>
      </c>
      <c r="AU8" s="33">
        <f>IF(D6L201C5=0,0,D6L201C18/D6L201C5)</f>
        <v>0.13425654564492601</v>
      </c>
      <c r="AV8" s="16" t="s">
        <v>28513</v>
      </c>
      <c r="AW8" s="33">
        <f>CHOOSE(MIN(D6L201C9,RUN_YEARS),B7L802C1,B7L802C10,B7L802C19,B7L802C28,B7L802C37)</f>
        <v>90.962774757395295</v>
      </c>
      <c r="AX8" s="16" t="s">
        <v>28514</v>
      </c>
      <c r="AY8" s="33">
        <f>IF(D6L201C23=0,0,D6L201C19/D6L201C23)</f>
        <v>5.3966552139869659</v>
      </c>
      <c r="AZ8" s="16" t="s">
        <v>28515</v>
      </c>
      <c r="BA8" s="33">
        <f>IF(D6L201C5=0,0,D6L201C19/D6L201C5)</f>
        <v>0.36574345435507399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5.5264805566915216</v>
      </c>
      <c r="J9" s="16" t="s">
        <v>28536</v>
      </c>
      <c r="K9" s="21">
        <f>IF(FLOW_THRU_100PCT="Y",1,INDEX(VariabilityMatrix,D6L202C1,D6L202C9))</f>
        <v>0.64237513599353491</v>
      </c>
      <c r="L9" s="16" t="s">
        <v>28516</v>
      </c>
      <c r="M9" s="15">
        <f>IF(D6L202C2&lt;&gt;0,D6L202C2*D6L202C4,D6L202C3*D6L202C4)</f>
        <v>3.5500736991703428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1.7750368495851714</v>
      </c>
      <c r="R9" s="16" t="s">
        <v>28518</v>
      </c>
      <c r="S9" s="15">
        <f>D6L202C5-D6L202C7</f>
        <v>1.7750368495851714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1.7180978091827728</v>
      </c>
      <c r="X9" s="16" t="s">
        <v>28520</v>
      </c>
      <c r="Y9" s="33">
        <f>D6L202C7-D6L202C10</f>
        <v>5.6939040402398611E-2</v>
      </c>
      <c r="Z9" s="16" t="s">
        <v>28521</v>
      </c>
      <c r="AA9" s="33">
        <f>CHOOSE(MIN(D6L202C9,RUN_YEARS),B7L802C7,B7L802C16,B7L802C25,B7L802C34,B7L802C43)</f>
        <v>15425</v>
      </c>
      <c r="AB9" s="16" t="s">
        <v>28522</v>
      </c>
      <c r="AC9" s="33">
        <f>IF(D6L202C12=0,0,D6L202C10/D6L202C12)</f>
        <v>1.1138397466338883E-4</v>
      </c>
      <c r="AD9" s="16" t="s">
        <v>28523</v>
      </c>
      <c r="AE9" s="33">
        <f>IF(D6L202C5=0,0,D6L202C10/D6L202C5)</f>
        <v>0.48396116666093286</v>
      </c>
      <c r="AF9" s="16" t="s">
        <v>28524</v>
      </c>
      <c r="AG9" s="33">
        <f>CHOOSE(MIN(D6L202C9,RUN_YEARS),B7L802C5,B7L802C14,B7L802C23,B7L802C32,B7L802C41)</f>
        <v>196.61383955979167</v>
      </c>
      <c r="AH9" s="16" t="s">
        <v>28525</v>
      </c>
      <c r="AI9" s="33">
        <f>IF(D6L202C15=0,0,D6L202C11/D6L202C15)</f>
        <v>2.8959833412481138E-4</v>
      </c>
      <c r="AJ9" s="16" t="s">
        <v>28526</v>
      </c>
      <c r="AK9" s="33">
        <f>IF(D6L202C5=0,0,D6L202C11/D6L202C5)</f>
        <v>1.6038833339067114E-2</v>
      </c>
      <c r="AL9" s="16" t="s">
        <v>28527</v>
      </c>
      <c r="AM9" s="33">
        <f>D6L202C8*CHOOSE(MIN(D6L202C9,RUN_YEARS),B7L802C4,B7L802C13,B7L802C22,B7L802C31,B7L802C40)</f>
        <v>0.47136234949955802</v>
      </c>
      <c r="AN9" s="16" t="s">
        <v>28528</v>
      </c>
      <c r="AO9" s="33">
        <f>D6L202C8-D6L202C18</f>
        <v>1.3036745000856134</v>
      </c>
      <c r="AP9" s="16" t="s">
        <v>28529</v>
      </c>
      <c r="AQ9" s="33">
        <f>CHOOSE(MIN(D6L202C9,RUN_YEARS),B7L802C2,B7L802C11,B7L802C20,B7L802C29,B7L802C38)</f>
        <v>32.842158027180879</v>
      </c>
      <c r="AR9" s="16" t="s">
        <v>28530</v>
      </c>
      <c r="AS9" s="33">
        <f>IF(D6L202C20=0,0,D6L202C18/D6L202C20)</f>
        <v>1.4352356173106784E-2</v>
      </c>
      <c r="AT9" s="16" t="s">
        <v>28531</v>
      </c>
      <c r="AU9" s="33">
        <f>IF(D6L202C5=0,0,D6L202C18/D6L202C5)</f>
        <v>0.13277537015913671</v>
      </c>
      <c r="AV9" s="16" t="s">
        <v>28532</v>
      </c>
      <c r="AW9" s="33">
        <f>CHOOSE(MIN(D6L202C9,RUN_YEARS),B7L802C1,B7L802C10,B7L802C19,B7L802C28,B7L802C37)</f>
        <v>90.833482973925754</v>
      </c>
      <c r="AX9" s="16" t="s">
        <v>28533</v>
      </c>
      <c r="AY9" s="33">
        <f>IF(D6L202C23=0,0,D6L202C19/D6L202C23)</f>
        <v>1.4352356173106786E-2</v>
      </c>
      <c r="AZ9" s="16" t="s">
        <v>28534</v>
      </c>
      <c r="BA9" s="33">
        <f>IF(D6L202C5=0,0,D6L202C19/D6L202C5)</f>
        <v>0.36722462984086329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0.53643056728087224</v>
      </c>
      <c r="J10" s="16" t="s">
        <v>28557</v>
      </c>
      <c r="K10" s="21">
        <f>IF(FLOW_THRU_100PCT="Y",1,INDEX(VariabilityMatrix,D6L203C1,D6L203C9))</f>
        <v>0.64237513599353491</v>
      </c>
      <c r="L10" s="16" t="s">
        <v>28537</v>
      </c>
      <c r="M10" s="15">
        <f>IF(D6L203C2&lt;&gt;0,D6L203C2*D6L203C4,D6L203C3*D6L203C4)</f>
        <v>0.34458965860813939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0.1722948293040697</v>
      </c>
      <c r="R10" s="16" t="s">
        <v>28539</v>
      </c>
      <c r="S10" s="15">
        <f>D6L203C5-D6L203C7</f>
        <v>0.1722948293040697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0.16676801319928772</v>
      </c>
      <c r="X10" s="16" t="s">
        <v>28541</v>
      </c>
      <c r="Y10" s="33">
        <f>D6L203C7-D6L203C10</f>
        <v>5.5268161047819786E-3</v>
      </c>
      <c r="Z10" s="16" t="s">
        <v>28542</v>
      </c>
      <c r="AA10" s="33">
        <f>CHOOSE(MIN(D6L203C9,RUN_YEARS),B7L802C7,B7L802C16,B7L802C25,B7L802C34,B7L802C43)</f>
        <v>15425</v>
      </c>
      <c r="AB10" s="16" t="s">
        <v>28543</v>
      </c>
      <c r="AC10" s="33">
        <f>IF(D6L203C12=0,0,D6L203C10/D6L203C12)</f>
        <v>1.0811540563973272E-5</v>
      </c>
      <c r="AD10" s="16" t="s">
        <v>28544</v>
      </c>
      <c r="AE10" s="33">
        <f>IF(D6L203C5=0,0,D6L203C10/D6L203C5)</f>
        <v>0.48396116666093292</v>
      </c>
      <c r="AF10" s="16" t="s">
        <v>28545</v>
      </c>
      <c r="AG10" s="33">
        <f>CHOOSE(MIN(D6L203C9,RUN_YEARS),B7L802C5,B7L802C14,B7L802C23,B7L802C32,B7L802C41)</f>
        <v>196.61383955979167</v>
      </c>
      <c r="AH10" s="16" t="s">
        <v>28546</v>
      </c>
      <c r="AI10" s="33">
        <f>IF(D6L203C15=0,0,D6L203C11/D6L203C15)</f>
        <v>2.8110005466330534E-5</v>
      </c>
      <c r="AJ10" s="16" t="s">
        <v>28547</v>
      </c>
      <c r="AK10" s="33">
        <f>IF(D6L203C5=0,0,D6L203C11/D6L203C5)</f>
        <v>1.6038833339067107E-2</v>
      </c>
      <c r="AL10" s="16" t="s">
        <v>28548</v>
      </c>
      <c r="AM10" s="33">
        <f>D6L203C8*CHOOSE(MIN(D6L203C9,RUN_YEARS),B7L802C4,B7L802C13,B7L802C22,B7L802C31,B7L802C40)</f>
        <v>4.5753019474706259E-2</v>
      </c>
      <c r="AN10" s="16" t="s">
        <v>28549</v>
      </c>
      <c r="AO10" s="33">
        <f>D6L203C8-D6L203C18</f>
        <v>0.12654180982936344</v>
      </c>
      <c r="AP10" s="16" t="s">
        <v>28550</v>
      </c>
      <c r="AQ10" s="33">
        <f>CHOOSE(MIN(D6L203C9,RUN_YEARS),B7L802C2,B7L802C11,B7L802C20,B7L802C29,B7L802C38)</f>
        <v>32.842158027180879</v>
      </c>
      <c r="AR10" s="16" t="s">
        <v>28551</v>
      </c>
      <c r="AS10" s="33">
        <f>IF(D6L203C20=0,0,D6L203C18/D6L203C20)</f>
        <v>1.3931185471076557E-3</v>
      </c>
      <c r="AT10" s="16" t="s">
        <v>28552</v>
      </c>
      <c r="AU10" s="33">
        <f>IF(D6L203C5=0,0,D6L203C18/D6L203C5)</f>
        <v>0.13277537015913671</v>
      </c>
      <c r="AV10" s="16" t="s">
        <v>28553</v>
      </c>
      <c r="AW10" s="33">
        <f>CHOOSE(MIN(D6L203C9,RUN_YEARS),B7L802C1,B7L802C10,B7L802C19,B7L802C28,B7L802C37)</f>
        <v>90.833482973925754</v>
      </c>
      <c r="AX10" s="16" t="s">
        <v>28554</v>
      </c>
      <c r="AY10" s="33">
        <f>IF(D6L203C23=0,0,D6L203C19/D6L203C23)</f>
        <v>1.3931185471076559E-3</v>
      </c>
      <c r="AZ10" s="16" t="s">
        <v>28555</v>
      </c>
      <c r="BA10" s="33">
        <f>IF(D6L203C5=0,0,D6L203C19/D6L203C5)</f>
        <v>0.36722462984086329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0.6544546754204853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14084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179.09905204394417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32.360172541759106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82.929151891626219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16.068109645577465</v>
      </c>
      <c r="J12" s="16" t="s">
        <v>28599</v>
      </c>
      <c r="K12" s="21">
        <f>IF(FLOW_THRU_100PCT="Y",1,INDEX(VariabilityMatrix,D6L205C1,D6L205C9))</f>
        <v>0.34187659277900639</v>
      </c>
      <c r="L12" s="16" t="s">
        <v>28579</v>
      </c>
      <c r="M12" s="15">
        <f>IF(D6L205C2&lt;&gt;0,D6L205C2*D6L205C4,D6L205C3*D6L205C4)</f>
        <v>5.4933105780295115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2.7466552890147558</v>
      </c>
      <c r="R12" s="16" t="s">
        <v>28581</v>
      </c>
      <c r="S12" s="15">
        <f>D6L205C5-D6L205C7</f>
        <v>2.7466552890147558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2.6585489961740056</v>
      </c>
      <c r="X12" s="16" t="s">
        <v>28583</v>
      </c>
      <c r="Y12" s="33">
        <f>D6L205C7-D6L205C10</f>
        <v>8.8106292840750111E-2</v>
      </c>
      <c r="Z12" s="16" t="s">
        <v>28584</v>
      </c>
      <c r="AA12" s="33">
        <f>CHOOSE(MIN(D6L205C9,RUN_YEARS),B7L802C7,B7L802C16,B7L802C25,B7L802C34,B7L802C43)</f>
        <v>15425</v>
      </c>
      <c r="AB12" s="16" t="s">
        <v>28585</v>
      </c>
      <c r="AC12" s="33">
        <f>IF(D6L205C12=0,0,D6L205C10/D6L205C12)</f>
        <v>1.7235325745050279E-4</v>
      </c>
      <c r="AD12" s="16" t="s">
        <v>28586</v>
      </c>
      <c r="AE12" s="33">
        <f>IF(D6L205C5=0,0,D6L205C10/D6L205C5)</f>
        <v>0.48396116666093281</v>
      </c>
      <c r="AF12" s="16" t="s">
        <v>28587</v>
      </c>
      <c r="AG12" s="33">
        <f>CHOOSE(MIN(D6L205C9,RUN_YEARS),B7L802C5,B7L802C14,B7L802C23,B7L802C32,B7L802C41)</f>
        <v>196.61383955979167</v>
      </c>
      <c r="AH12" s="16" t="s">
        <v>28588</v>
      </c>
      <c r="AI12" s="33">
        <f>IF(D6L205C15=0,0,D6L205C11/D6L205C15)</f>
        <v>4.4811846937130973E-4</v>
      </c>
      <c r="AJ12" s="16" t="s">
        <v>28589</v>
      </c>
      <c r="AK12" s="33">
        <f>IF(D6L205C5=0,0,D6L205C11/D6L205C5)</f>
        <v>1.6038833339067176E-2</v>
      </c>
      <c r="AL12" s="16" t="s">
        <v>28590</v>
      </c>
      <c r="AM12" s="33">
        <f>D6L205C8*CHOOSE(MIN(D6L205C9,RUN_YEARS),B7L802C4,B7L802C13,B7L802C22,B7L802C31,B7L802C40)</f>
        <v>0.72937634539696961</v>
      </c>
      <c r="AN12" s="16" t="s">
        <v>28591</v>
      </c>
      <c r="AO12" s="33">
        <f>D6L205C8-D6L205C18</f>
        <v>2.0172789436177863</v>
      </c>
      <c r="AP12" s="16" t="s">
        <v>28592</v>
      </c>
      <c r="AQ12" s="33">
        <f>CHOOSE(MIN(D6L205C9,RUN_YEARS),B7L802C2,B7L802C11,B7L802C20,B7L802C29,B7L802C38)</f>
        <v>32.842158027180879</v>
      </c>
      <c r="AR12" s="16" t="s">
        <v>28593</v>
      </c>
      <c r="AS12" s="33">
        <f>IF(D6L205C20=0,0,D6L205C18/D6L205C20)</f>
        <v>2.2208538939290225E-2</v>
      </c>
      <c r="AT12" s="16" t="s">
        <v>28594</v>
      </c>
      <c r="AU12" s="33">
        <f>IF(D6L205C5=0,0,D6L205C18/D6L205C5)</f>
        <v>0.13277537015913671</v>
      </c>
      <c r="AV12" s="16" t="s">
        <v>28595</v>
      </c>
      <c r="AW12" s="33">
        <f>CHOOSE(MIN(D6L205C9,RUN_YEARS),B7L802C1,B7L802C10,B7L802C19,B7L802C28,B7L802C37)</f>
        <v>90.833482973925754</v>
      </c>
      <c r="AX12" s="16" t="s">
        <v>28596</v>
      </c>
      <c r="AY12" s="33">
        <f>IF(D6L205C23=0,0,D6L205C19/D6L205C23)</f>
        <v>2.2208538939290229E-2</v>
      </c>
      <c r="AZ12" s="16" t="s">
        <v>28597</v>
      </c>
      <c r="BA12" s="33">
        <f>IF(D6L205C5=0,0,D6L205C19/D6L205C5)</f>
        <v>0.36722462984086329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2.3391133611885295</v>
      </c>
      <c r="J13" s="16" t="s">
        <v>28620</v>
      </c>
      <c r="K13" s="21">
        <f>IF(FLOW_THRU_100PCT="Y",1,INDEX(VariabilityMatrix,D6L206C1,D6L206C9))</f>
        <v>0.64237513599353491</v>
      </c>
      <c r="L13" s="16" t="s">
        <v>28600</v>
      </c>
      <c r="M13" s="15">
        <f>IF(D6L206C2&lt;&gt;0,D6L206C2*D6L206C4,D6L206C3*D6L206C4)</f>
        <v>1.5025882634977763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0.75129413174888815</v>
      </c>
      <c r="R13" s="16" t="s">
        <v>28602</v>
      </c>
      <c r="S13" s="15">
        <f>D6L206C5-D6L206C7</f>
        <v>0.75129413174888815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0.72719436901340906</v>
      </c>
      <c r="X13" s="16" t="s">
        <v>28604</v>
      </c>
      <c r="Y13" s="33">
        <f>D6L206C7-D6L206C10</f>
        <v>2.4099762735479091E-2</v>
      </c>
      <c r="Z13" s="16" t="s">
        <v>28605</v>
      </c>
      <c r="AA13" s="33">
        <f>CHOOSE(MIN(D6L206C9,RUN_YEARS),B7L802C7,B7L802C16,B7L802C25,B7L802C34,B7L802C43)</f>
        <v>15425</v>
      </c>
      <c r="AB13" s="16" t="s">
        <v>28606</v>
      </c>
      <c r="AC13" s="33">
        <f>IF(D6L206C12=0,0,D6L206C10/D6L206C12)</f>
        <v>4.7143881297465742E-5</v>
      </c>
      <c r="AD13" s="16" t="s">
        <v>28607</v>
      </c>
      <c r="AE13" s="33">
        <f>IF(D6L206C5=0,0,D6L206C10/D6L206C5)</f>
        <v>0.48396116666093286</v>
      </c>
      <c r="AF13" s="16" t="s">
        <v>28608</v>
      </c>
      <c r="AG13" s="33">
        <f>CHOOSE(MIN(D6L206C9,RUN_YEARS),B7L802C5,B7L802C14,B7L802C23,B7L802C32,B7L802C41)</f>
        <v>196.61383955979167</v>
      </c>
      <c r="AH13" s="16" t="s">
        <v>28609</v>
      </c>
      <c r="AI13" s="33">
        <f>IF(D6L206C15=0,0,D6L206C11/D6L206C15)</f>
        <v>1.2257409137341108E-4</v>
      </c>
      <c r="AJ13" s="16" t="s">
        <v>28610</v>
      </c>
      <c r="AK13" s="33">
        <f>IF(D6L206C5=0,0,D6L206C11/D6L206C5)</f>
        <v>1.603883333906711E-2</v>
      </c>
      <c r="AL13" s="16" t="s">
        <v>28611</v>
      </c>
      <c r="AM13" s="33">
        <f>D6L206C8*CHOOSE(MIN(D6L206C9,RUN_YEARS),B7L802C4,B7L802C13,B7L802C22,B7L802C31,B7L802C40)</f>
        <v>0.1995067128826917</v>
      </c>
      <c r="AN13" s="16" t="s">
        <v>28612</v>
      </c>
      <c r="AO13" s="33">
        <f>D6L206C8-D6L206C18</f>
        <v>0.55178741886619642</v>
      </c>
      <c r="AP13" s="16" t="s">
        <v>28613</v>
      </c>
      <c r="AQ13" s="33">
        <f>CHOOSE(MIN(D6L206C9,RUN_YEARS),B7L802C2,B7L802C11,B7L802C20,B7L802C29,B7L802C38)</f>
        <v>32.842158027180879</v>
      </c>
      <c r="AR13" s="16" t="s">
        <v>28614</v>
      </c>
      <c r="AS13" s="33">
        <f>IF(D6L206C20=0,0,D6L206C18/D6L206C20)</f>
        <v>6.0747138698247424E-3</v>
      </c>
      <c r="AT13" s="16" t="s">
        <v>28615</v>
      </c>
      <c r="AU13" s="33">
        <f>IF(D6L206C5=0,0,D6L206C18/D6L206C5)</f>
        <v>0.13277537015913671</v>
      </c>
      <c r="AV13" s="16" t="s">
        <v>28616</v>
      </c>
      <c r="AW13" s="33">
        <f>CHOOSE(MIN(D6L206C9,RUN_YEARS),B7L802C1,B7L802C10,B7L802C19,B7L802C28,B7L802C37)</f>
        <v>90.833482973925754</v>
      </c>
      <c r="AX13" s="16" t="s">
        <v>28617</v>
      </c>
      <c r="AY13" s="33">
        <f>IF(D6L206C23=0,0,D6L206C19/D6L206C23)</f>
        <v>6.0747138698247433E-3</v>
      </c>
      <c r="AZ13" s="16" t="s">
        <v>28618</v>
      </c>
      <c r="BA13" s="33">
        <f>IF(D6L206C5=0,0,D6L206C19/D6L206C5)</f>
        <v>0.36722462984086329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0.18480418915447189</v>
      </c>
      <c r="J14" s="16" t="s">
        <v>28641</v>
      </c>
      <c r="K14" s="21">
        <f>IF(FLOW_THRU_100PCT="Y",1,INDEX(VariabilityMatrix,D6L207C1,D6L207C9))</f>
        <v>0.6544546754204853</v>
      </c>
      <c r="L14" s="16" t="s">
        <v>28621</v>
      </c>
      <c r="M14" s="15">
        <f>IF(D6L207C2&lt;&gt;0,D6L207C2*D6L207C4,D6L207C3*D6L207C4)</f>
        <v>0.12094596562943587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6.0472982814717934E-2</v>
      </c>
      <c r="R14" s="16" t="s">
        <v>28623</v>
      </c>
      <c r="S14" s="15">
        <f>D6L207C5-D6L207C7</f>
        <v>6.0472982814717934E-2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5.8537562681133699E-2</v>
      </c>
      <c r="X14" s="16" t="s">
        <v>28625</v>
      </c>
      <c r="Y14" s="33">
        <f>D6L207C7-D6L207C10</f>
        <v>1.9354201335842341E-3</v>
      </c>
      <c r="Z14" s="16" t="s">
        <v>28626</v>
      </c>
      <c r="AA14" s="33">
        <f>CHOOSE(MIN(D6L207C9,RUN_YEARS),B7L802C7,B7L802C16,B7L802C25,B7L802C34,B7L802C43)</f>
        <v>14084</v>
      </c>
      <c r="AB14" s="16" t="s">
        <v>28627</v>
      </c>
      <c r="AC14" s="33">
        <f>IF(D6L207C12=0,0,D6L207C10/D6L207C12)</f>
        <v>4.1563165777572922E-6</v>
      </c>
      <c r="AD14" s="16" t="s">
        <v>28628</v>
      </c>
      <c r="AE14" s="33">
        <f>IF(D6L207C5=0,0,D6L207C10/D6L207C5)</f>
        <v>0.48399764619256391</v>
      </c>
      <c r="AF14" s="16" t="s">
        <v>28629</v>
      </c>
      <c r="AG14" s="33">
        <f>CHOOSE(MIN(D6L207C9,RUN_YEARS),B7L802C5,B7L802C14,B7L802C23,B7L802C32,B7L802C41)</f>
        <v>179.09905204394417</v>
      </c>
      <c r="AH14" s="16" t="s">
        <v>28630</v>
      </c>
      <c r="AI14" s="33">
        <f>IF(D6L207C15=0,0,D6L207C11/D6L207C15)</f>
        <v>1.0806423102168931E-5</v>
      </c>
      <c r="AJ14" s="16" t="s">
        <v>28631</v>
      </c>
      <c r="AK14" s="33">
        <f>IF(D6L207C5=0,0,D6L207C11/D6L207C5)</f>
        <v>1.6002353807436063E-2</v>
      </c>
      <c r="AL14" s="16" t="s">
        <v>28632</v>
      </c>
      <c r="AM14" s="33">
        <f>D6L207C8*CHOOSE(MIN(D6L207C9,RUN_YEARS),B7L802C4,B7L802C13,B7L802C22,B7L802C31,B7L802C40)</f>
        <v>1.6973958062611597E-2</v>
      </c>
      <c r="AN14" s="16" t="s">
        <v>28633</v>
      </c>
      <c r="AO14" s="33">
        <f>D6L207C8-D6L207C18</f>
        <v>4.3499024752106333E-2</v>
      </c>
      <c r="AP14" s="16" t="s">
        <v>28634</v>
      </c>
      <c r="AQ14" s="33">
        <f>CHOOSE(MIN(D6L207C9,RUN_YEARS),B7L802C2,B7L802C11,B7L802C20,B7L802C29,B7L802C38)</f>
        <v>32.360172541759106</v>
      </c>
      <c r="AR14" s="16" t="s">
        <v>28635</v>
      </c>
      <c r="AS14" s="33">
        <f>IF(D6L207C20=0,0,D6L207C18/D6L207C20)</f>
        <v>5.2453237202946287E-4</v>
      </c>
      <c r="AT14" s="16" t="s">
        <v>28636</v>
      </c>
      <c r="AU14" s="33">
        <f>IF(D6L207C5=0,0,D6L207C18/D6L207C5)</f>
        <v>0.14034331756561272</v>
      </c>
      <c r="AV14" s="16" t="s">
        <v>28637</v>
      </c>
      <c r="AW14" s="33">
        <f>CHOOSE(MIN(D6L207C9,RUN_YEARS),B7L802C1,B7L802C10,B7L802C19,B7L802C28,B7L802C37)</f>
        <v>82.929151891626219</v>
      </c>
      <c r="AX14" s="16" t="s">
        <v>28638</v>
      </c>
      <c r="AY14" s="33">
        <f>IF(D6L207C23=0,0,D6L207C19/D6L207C23)</f>
        <v>5.2453237202946309E-4</v>
      </c>
      <c r="AZ14" s="16" t="s">
        <v>28639</v>
      </c>
      <c r="BA14" s="33">
        <f>IF(D6L207C5=0,0,D6L207C19/D6L207C5)</f>
        <v>0.35965668243438725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0.16895595518522188</v>
      </c>
      <c r="J15" s="16" t="s">
        <v>28662</v>
      </c>
      <c r="K15" s="21">
        <f>IF(FLOW_THRU_100PCT="Y",1,INDEX(VariabilityMatrix,D6L208C1,D6L208C9))</f>
        <v>0.6544546754204853</v>
      </c>
      <c r="L15" s="16" t="s">
        <v>28642</v>
      </c>
      <c r="M15" s="15">
        <f>IF(D6L208C2&lt;&gt;0,D6L208C2*D6L208C4,D6L208C3*D6L208C4)</f>
        <v>0.11057401481110245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5.5287007405551224E-2</v>
      </c>
      <c r="R15" s="16" t="s">
        <v>28644</v>
      </c>
      <c r="S15" s="15">
        <f>D6L208C5-D6L208C7</f>
        <v>5.5287007405551224E-2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5.3517562898635282E-2</v>
      </c>
      <c r="X15" s="16" t="s">
        <v>28646</v>
      </c>
      <c r="Y15" s="33">
        <f>D6L208C7-D6L208C10</f>
        <v>1.7694445069159417E-3</v>
      </c>
      <c r="Z15" s="16" t="s">
        <v>28647</v>
      </c>
      <c r="AA15" s="33">
        <f>CHOOSE(MIN(D6L208C9,RUN_YEARS),B7L802C7,B7L802C16,B7L802C25,B7L802C34,B7L802C43)</f>
        <v>14084</v>
      </c>
      <c r="AB15" s="16" t="s">
        <v>28648</v>
      </c>
      <c r="AC15" s="33">
        <f>IF(D6L208C12=0,0,D6L208C10/D6L208C12)</f>
        <v>3.7998837616185235E-6</v>
      </c>
      <c r="AD15" s="16" t="s">
        <v>28649</v>
      </c>
      <c r="AE15" s="33">
        <f>IF(D6L208C5=0,0,D6L208C10/D6L208C5)</f>
        <v>0.48399764619256391</v>
      </c>
      <c r="AF15" s="16" t="s">
        <v>28650</v>
      </c>
      <c r="AG15" s="33">
        <f>CHOOSE(MIN(D6L208C9,RUN_YEARS),B7L802C5,B7L802C14,B7L802C23,B7L802C32,B7L802C41)</f>
        <v>179.09905204394417</v>
      </c>
      <c r="AH15" s="16" t="s">
        <v>28651</v>
      </c>
      <c r="AI15" s="33">
        <f>IF(D6L208C15=0,0,D6L208C11/D6L208C15)</f>
        <v>9.8796977802081647E-6</v>
      </c>
      <c r="AJ15" s="16" t="s">
        <v>28652</v>
      </c>
      <c r="AK15" s="33">
        <f>IF(D6L208C5=0,0,D6L208C11/D6L208C5)</f>
        <v>1.6002353807436108E-2</v>
      </c>
      <c r="AL15" s="16" t="s">
        <v>28653</v>
      </c>
      <c r="AM15" s="33">
        <f>D6L208C8*CHOOSE(MIN(D6L208C9,RUN_YEARS),B7L802C4,B7L802C13,B7L802C22,B7L802C31,B7L802C40)</f>
        <v>1.5518324075139315E-2</v>
      </c>
      <c r="AN15" s="16" t="s">
        <v>28654</v>
      </c>
      <c r="AO15" s="33">
        <f>D6L208C8-D6L208C18</f>
        <v>3.9768683330411905E-2</v>
      </c>
      <c r="AP15" s="16" t="s">
        <v>28655</v>
      </c>
      <c r="AQ15" s="33">
        <f>CHOOSE(MIN(D6L208C9,RUN_YEARS),B7L802C2,B7L802C11,B7L802C20,B7L802C29,B7L802C38)</f>
        <v>32.360172541759106</v>
      </c>
      <c r="AR15" s="16" t="s">
        <v>28656</v>
      </c>
      <c r="AS15" s="33">
        <f>IF(D6L208C20=0,0,D6L208C18/D6L208C20)</f>
        <v>4.7955010298890503E-4</v>
      </c>
      <c r="AT15" s="16" t="s">
        <v>28657</v>
      </c>
      <c r="AU15" s="33">
        <f>IF(D6L208C5=0,0,D6L208C18/D6L208C5)</f>
        <v>0.14034331756561272</v>
      </c>
      <c r="AV15" s="16" t="s">
        <v>28658</v>
      </c>
      <c r="AW15" s="33">
        <f>CHOOSE(MIN(D6L208C9,RUN_YEARS),B7L802C1,B7L802C10,B7L802C19,B7L802C28,B7L802C37)</f>
        <v>82.929151891626219</v>
      </c>
      <c r="AX15" s="16" t="s">
        <v>28659</v>
      </c>
      <c r="AY15" s="33">
        <f>IF(D6L208C23=0,0,D6L208C19/D6L208C23)</f>
        <v>4.7955010298890508E-4</v>
      </c>
      <c r="AZ15" s="16" t="s">
        <v>28660</v>
      </c>
      <c r="BA15" s="33">
        <f>IF(D6L208C5=0,0,D6L208C19/D6L208C5)</f>
        <v>0.35965668243438725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0.2986358522727372</v>
      </c>
      <c r="J16" s="16" t="s">
        <v>28683</v>
      </c>
      <c r="K16" s="21">
        <f>IF(FLOW_THRU_100PCT="Y",1,INDEX(VariabilityMatrix,D6L209C1,D6L209C9))</f>
        <v>0.6544546754204853</v>
      </c>
      <c r="L16" s="16" t="s">
        <v>28663</v>
      </c>
      <c r="M16" s="15">
        <f>IF(D6L209C2&lt;&gt;0,D6L209C2*D6L209C4,D6L209C3*D6L209C4)</f>
        <v>0.19544362976807422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9.7721814884037111E-2</v>
      </c>
      <c r="R16" s="16" t="s">
        <v>28665</v>
      </c>
      <c r="S16" s="15">
        <f>D6L209C5-D6L209C7</f>
        <v>9.7721814884037111E-2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9.4594256771078841E-2</v>
      </c>
      <c r="X16" s="16" t="s">
        <v>28667</v>
      </c>
      <c r="Y16" s="33">
        <f>D6L209C7-D6L209C10</f>
        <v>3.1275581129582702E-3</v>
      </c>
      <c r="Z16" s="16" t="s">
        <v>28668</v>
      </c>
      <c r="AA16" s="33">
        <f>CHOOSE(MIN(D6L209C9,RUN_YEARS),B7L802C7,B7L802C16,B7L802C25,B7L802C34,B7L802C43)</f>
        <v>14084</v>
      </c>
      <c r="AB16" s="16" t="s">
        <v>28669</v>
      </c>
      <c r="AC16" s="33">
        <f>IF(D6L209C12=0,0,D6L209C10/D6L209C12)</f>
        <v>6.7164340223714033E-6</v>
      </c>
      <c r="AD16" s="16" t="s">
        <v>28670</v>
      </c>
      <c r="AE16" s="33">
        <f>IF(D6L209C5=0,0,D6L209C10/D6L209C5)</f>
        <v>0.48399764619256391</v>
      </c>
      <c r="AF16" s="16" t="s">
        <v>28671</v>
      </c>
      <c r="AG16" s="33">
        <f>CHOOSE(MIN(D6L209C9,RUN_YEARS),B7L802C5,B7L802C14,B7L802C23,B7L802C32,B7L802C41)</f>
        <v>179.09905204394417</v>
      </c>
      <c r="AH16" s="16" t="s">
        <v>28672</v>
      </c>
      <c r="AI16" s="33">
        <f>IF(D6L209C15=0,0,D6L209C11/D6L209C15)</f>
        <v>1.7462728458165625E-5</v>
      </c>
      <c r="AJ16" s="16" t="s">
        <v>28673</v>
      </c>
      <c r="AK16" s="33">
        <f>IF(D6L209C5=0,0,D6L209C11/D6L209C5)</f>
        <v>1.600235380743608E-2</v>
      </c>
      <c r="AL16" s="16" t="s">
        <v>28674</v>
      </c>
      <c r="AM16" s="33">
        <f>D6L209C8*CHOOSE(MIN(D6L209C9,RUN_YEARS),B7L802C4,B7L802C13,B7L802C22,B7L802C31,B7L802C40)</f>
        <v>2.742920739871688E-2</v>
      </c>
      <c r="AN16" s="16" t="s">
        <v>28675</v>
      </c>
      <c r="AO16" s="33">
        <f>D6L209C8-D6L209C18</f>
        <v>7.0292607485320235E-2</v>
      </c>
      <c r="AP16" s="16" t="s">
        <v>28676</v>
      </c>
      <c r="AQ16" s="33">
        <f>CHOOSE(MIN(D6L209C9,RUN_YEARS),B7L802C2,B7L802C11,B7L802C20,B7L802C29,B7L802C38)</f>
        <v>32.360172541759106</v>
      </c>
      <c r="AR16" s="16" t="s">
        <v>28677</v>
      </c>
      <c r="AS16" s="33">
        <f>IF(D6L209C20=0,0,D6L209C18/D6L209C20)</f>
        <v>8.4762240879034025E-4</v>
      </c>
      <c r="AT16" s="16" t="s">
        <v>28678</v>
      </c>
      <c r="AU16" s="33">
        <f>IF(D6L209C5=0,0,D6L209C18/D6L209C5)</f>
        <v>0.14034331756561272</v>
      </c>
      <c r="AV16" s="16" t="s">
        <v>28679</v>
      </c>
      <c r="AW16" s="33">
        <f>CHOOSE(MIN(D6L209C9,RUN_YEARS),B7L802C1,B7L802C10,B7L802C19,B7L802C28,B7L802C37)</f>
        <v>82.929151891626219</v>
      </c>
      <c r="AX16" s="16" t="s">
        <v>28680</v>
      </c>
      <c r="AY16" s="33">
        <f>IF(D6L209C23=0,0,D6L209C19/D6L209C23)</f>
        <v>8.4762240879034047E-4</v>
      </c>
      <c r="AZ16" s="16" t="s">
        <v>28681</v>
      </c>
      <c r="BA16" s="33">
        <f>IF(D6L209C5=0,0,D6L209C19/D6L209C5)</f>
        <v>0.35965668243438731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0.6544546754204853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14084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179.09905204394417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32.360172541759106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82.929151891626219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0.6544546754204853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14084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179.09905204394417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32.360172541759106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82.929151891626219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0.6544546754204853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14084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179.09905204394417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32.360172541759106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82.929151891626219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4.3996437960021895E-2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3.7836936645618831E-2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1.8918468322809415E-2</v>
      </c>
      <c r="R20" s="16" t="s">
        <v>28749</v>
      </c>
      <c r="S20" s="15">
        <f>D6L213C5-D6L213C7</f>
        <v>1.8918468322809415E-2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1.8312988275616678E-2</v>
      </c>
      <c r="X20" s="16" t="s">
        <v>28751</v>
      </c>
      <c r="Y20" s="33">
        <f>D6L213C7-D6L213C10</f>
        <v>6.0548004719273782E-4</v>
      </c>
      <c r="Z20" s="16" t="s">
        <v>28752</v>
      </c>
      <c r="AA20" s="33">
        <f>CHOOSE(MIN(D6L213C9,RUN_YEARS),B7L802C7,B7L802C16,B7L802C25,B7L802C34,B7L802C43)</f>
        <v>14084</v>
      </c>
      <c r="AB20" s="16" t="s">
        <v>28753</v>
      </c>
      <c r="AC20" s="33">
        <f>IF(D6L213C12=0,0,D6L213C10/D6L213C12)</f>
        <v>1.3002689772519653E-6</v>
      </c>
      <c r="AD20" s="16" t="s">
        <v>28754</v>
      </c>
      <c r="AE20" s="33">
        <f>IF(D6L213C5=0,0,D6L213C10/D6L213C5)</f>
        <v>0.48399764619256386</v>
      </c>
      <c r="AF20" s="16" t="s">
        <v>28755</v>
      </c>
      <c r="AG20" s="33">
        <f>CHOOSE(MIN(D6L213C9,RUN_YEARS),B7L802C5,B7L802C14,B7L802C23,B7L802C32,B7L802C41)</f>
        <v>179.09905204394417</v>
      </c>
      <c r="AH20" s="16" t="s">
        <v>28756</v>
      </c>
      <c r="AI20" s="33">
        <f>IF(D6L213C15=0,0,D6L213C11/D6L213C15)</f>
        <v>3.3806993408551139E-6</v>
      </c>
      <c r="AJ20" s="16" t="s">
        <v>28757</v>
      </c>
      <c r="AK20" s="33">
        <f>IF(D6L213C5=0,0,D6L213C11/D6L213C5)</f>
        <v>1.6002353807436122E-2</v>
      </c>
      <c r="AL20" s="16" t="s">
        <v>28758</v>
      </c>
      <c r="AM20" s="33">
        <f>D6L213C8*CHOOSE(MIN(D6L213C9,RUN_YEARS),B7L802C4,B7L802C13,B7L802C22,B7L802C31,B7L802C40)</f>
        <v>5.310161215366053E-3</v>
      </c>
      <c r="AN20" s="16" t="s">
        <v>28759</v>
      </c>
      <c r="AO20" s="33">
        <f>D6L213C8-D6L213C18</f>
        <v>1.3608307107443363E-2</v>
      </c>
      <c r="AP20" s="16" t="s">
        <v>28760</v>
      </c>
      <c r="AQ20" s="33">
        <f>CHOOSE(MIN(D6L213C9,RUN_YEARS),B7L802C2,B7L802C11,B7L802C20,B7L802C29,B7L802C38)</f>
        <v>32.360172541759106</v>
      </c>
      <c r="AR20" s="16" t="s">
        <v>28761</v>
      </c>
      <c r="AS20" s="33">
        <f>IF(D6L213C20=0,0,D6L213C18/D6L213C20)</f>
        <v>1.6409557793653815E-4</v>
      </c>
      <c r="AT20" s="16" t="s">
        <v>28762</v>
      </c>
      <c r="AU20" s="33">
        <f>IF(D6L213C5=0,0,D6L213C18/D6L213C5)</f>
        <v>0.14034331756561272</v>
      </c>
      <c r="AV20" s="16" t="s">
        <v>28763</v>
      </c>
      <c r="AW20" s="33">
        <f>CHOOSE(MIN(D6L213C9,RUN_YEARS),B7L802C1,B7L802C10,B7L802C19,B7L802C28,B7L802C37)</f>
        <v>82.929151891626219</v>
      </c>
      <c r="AX20" s="16" t="s">
        <v>28764</v>
      </c>
      <c r="AY20" s="33">
        <f>IF(D6L213C23=0,0,D6L213C19/D6L213C23)</f>
        <v>1.6409557793653818E-4</v>
      </c>
      <c r="AZ20" s="16" t="s">
        <v>28765</v>
      </c>
      <c r="BA20" s="33">
        <f>IF(D6L213C5=0,0,D6L213C19/D6L213C5)</f>
        <v>0.35965668243438731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1.2142288009222744</v>
      </c>
      <c r="J21" s="16" t="s">
        <v>28787</v>
      </c>
      <c r="K21" s="21">
        <f>IF(FLOW_THRU_100PCT="Y",1,INDEX(VariabilityMatrix,D6L214C1,D6L214C9))</f>
        <v>0.64237513599353491</v>
      </c>
      <c r="L21" s="16" t="s">
        <v>28767</v>
      </c>
      <c r="M21" s="15">
        <f>IF(D6L214C2&lt;&gt;0,D6L214C2*D6L214C4,D6L214C3*D6L214C4)</f>
        <v>0.7799903911197128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0.3899951955598564</v>
      </c>
      <c r="R21" s="16" t="s">
        <v>28769</v>
      </c>
      <c r="S21" s="15">
        <f>D6L214C5-D6L214C7</f>
        <v>0.3899951955598564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0.37748505967061352</v>
      </c>
      <c r="X21" s="16" t="s">
        <v>28771</v>
      </c>
      <c r="Y21" s="33">
        <f>D6L214C7-D6L214C10</f>
        <v>1.2510135889242879E-2</v>
      </c>
      <c r="Z21" s="16" t="s">
        <v>28772</v>
      </c>
      <c r="AA21" s="33">
        <f>CHOOSE(MIN(D6L214C9,RUN_YEARS),B7L802C7,B7L802C16,B7L802C25,B7L802C34,B7L802C43)</f>
        <v>15425</v>
      </c>
      <c r="AB21" s="16" t="s">
        <v>28773</v>
      </c>
      <c r="AC21" s="33">
        <f>IF(D6L214C12=0,0,D6L214C10/D6L214C12)</f>
        <v>2.4472289119650796E-5</v>
      </c>
      <c r="AD21" s="16" t="s">
        <v>28774</v>
      </c>
      <c r="AE21" s="33">
        <f>IF(D6L214C5=0,0,D6L214C10/D6L214C5)</f>
        <v>0.48396116666093286</v>
      </c>
      <c r="AF21" s="16" t="s">
        <v>28775</v>
      </c>
      <c r="AG21" s="33">
        <f>CHOOSE(MIN(D6L214C9,RUN_YEARS),B7L802C5,B7L802C14,B7L802C23,B7L802C32,B7L802C41)</f>
        <v>196.61383955979167</v>
      </c>
      <c r="AH21" s="16" t="s">
        <v>28776</v>
      </c>
      <c r="AI21" s="33">
        <f>IF(D6L214C15=0,0,D6L214C11/D6L214C15)</f>
        <v>6.3627951711092332E-5</v>
      </c>
      <c r="AJ21" s="16" t="s">
        <v>28777</v>
      </c>
      <c r="AK21" s="33">
        <f>IF(D6L214C5=0,0,D6L214C11/D6L214C5)</f>
        <v>1.6038833339067155E-2</v>
      </c>
      <c r="AL21" s="16" t="s">
        <v>28778</v>
      </c>
      <c r="AM21" s="33">
        <f>D6L214C8*CHOOSE(MIN(D6L214C9,RUN_YEARS),B7L802C4,B7L802C13,B7L802C22,B7L802C31,B7L802C40)</f>
        <v>0.10356351290148968</v>
      </c>
      <c r="AN21" s="16" t="s">
        <v>28779</v>
      </c>
      <c r="AO21" s="33">
        <f>D6L214C8-D6L214C18</f>
        <v>0.28643168265836672</v>
      </c>
      <c r="AP21" s="16" t="s">
        <v>28780</v>
      </c>
      <c r="AQ21" s="33">
        <f>CHOOSE(MIN(D6L214C9,RUN_YEARS),B7L802C2,B7L802C11,B7L802C20,B7L802C29,B7L802C38)</f>
        <v>32.842158027180879</v>
      </c>
      <c r="AR21" s="16" t="s">
        <v>28781</v>
      </c>
      <c r="AS21" s="33">
        <f>IF(D6L214C20=0,0,D6L214C18/D6L214C20)</f>
        <v>3.1533711279197393E-3</v>
      </c>
      <c r="AT21" s="16" t="s">
        <v>28782</v>
      </c>
      <c r="AU21" s="33">
        <f>IF(D6L214C5=0,0,D6L214C18/D6L214C5)</f>
        <v>0.13277537015913671</v>
      </c>
      <c r="AV21" s="16" t="s">
        <v>28783</v>
      </c>
      <c r="AW21" s="33">
        <f>CHOOSE(MIN(D6L214C9,RUN_YEARS),B7L802C1,B7L802C10,B7L802C19,B7L802C28,B7L802C37)</f>
        <v>90.833482973925754</v>
      </c>
      <c r="AX21" s="16" t="s">
        <v>28784</v>
      </c>
      <c r="AY21" s="33">
        <f>IF(D6L214C23=0,0,D6L214C19/D6L214C23)</f>
        <v>3.1533711279197398E-3</v>
      </c>
      <c r="AZ21" s="16" t="s">
        <v>28785</v>
      </c>
      <c r="BA21" s="33">
        <f>IF(D6L214C5=0,0,D6L214C19/D6L214C5)</f>
        <v>0.36722462984086329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0.71228746745211502</v>
      </c>
      <c r="J22" s="16" t="s">
        <v>28808</v>
      </c>
      <c r="K22" s="21">
        <f>IF(FLOW_THRU_100PCT="Y",1,INDEX(VariabilityMatrix,D6L215C1,D6L215C9))</f>
        <v>0.64891777064612743</v>
      </c>
      <c r="L22" s="16" t="s">
        <v>28788</v>
      </c>
      <c r="M22" s="15">
        <f>IF(D6L215C2&lt;&gt;0,D6L215C2*D6L215C4,D6L215C3*D6L215C4)</f>
        <v>0.46221599543820252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0.23110799771910126</v>
      </c>
      <c r="R22" s="16" t="s">
        <v>28790</v>
      </c>
      <c r="S22" s="15">
        <f>D6L215C5-D6L215C7</f>
        <v>0.23110799771910126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0.22355423559099158</v>
      </c>
      <c r="X22" s="16" t="s">
        <v>28792</v>
      </c>
      <c r="Y22" s="33">
        <f>D6L215C7-D6L215C10</f>
        <v>7.5537621281096812E-3</v>
      </c>
      <c r="Z22" s="16" t="s">
        <v>28793</v>
      </c>
      <c r="AA22" s="33">
        <f>CHOOSE(MIN(D6L215C9,RUN_YEARS),B7L802C7,B7L802C16,B7L802C25,B7L802C34,B7L802C43)</f>
        <v>15168.666666666668</v>
      </c>
      <c r="AB22" s="16" t="s">
        <v>28794</v>
      </c>
      <c r="AC22" s="33">
        <f>IF(D6L215C12=0,0,D6L215C10/D6L215C12)</f>
        <v>1.4737896250449933E-5</v>
      </c>
      <c r="AD22" s="16" t="s">
        <v>28795</v>
      </c>
      <c r="AE22" s="33">
        <f>IF(D6L215C5=0,0,D6L215C10/D6L215C5)</f>
        <v>0.48365750600874735</v>
      </c>
      <c r="AF22" s="16" t="s">
        <v>28796</v>
      </c>
      <c r="AG22" s="33">
        <f>CHOOSE(MIN(D6L215C9,RUN_YEARS),B7L802C5,B7L802C14,B7L802C23,B7L802C32,B7L802C41)</f>
        <v>197.13078968834077</v>
      </c>
      <c r="AH22" s="16" t="s">
        <v>28797</v>
      </c>
      <c r="AI22" s="33">
        <f>IF(D6L215C15=0,0,D6L215C11/D6L215C15)</f>
        <v>3.8318530251169817E-5</v>
      </c>
      <c r="AJ22" s="16" t="s">
        <v>28798</v>
      </c>
      <c r="AK22" s="33">
        <f>IF(D6L215C5=0,0,D6L215C11/D6L215C5)</f>
        <v>1.6342493991252639E-2</v>
      </c>
      <c r="AL22" s="16" t="s">
        <v>28799</v>
      </c>
      <c r="AM22" s="33">
        <f>D6L215C8*CHOOSE(MIN(D6L215C9,RUN_YEARS),B7L802C4,B7L802C13,B7L802C22,B7L802C31,B7L802C40)</f>
        <v>6.2055522889363945E-2</v>
      </c>
      <c r="AN22" s="16" t="s">
        <v>28800</v>
      </c>
      <c r="AO22" s="33">
        <f>D6L215C8-D6L215C18</f>
        <v>0.16905247482973731</v>
      </c>
      <c r="AP22" s="16" t="s">
        <v>28801</v>
      </c>
      <c r="AQ22" s="33">
        <f>CHOOSE(MIN(D6L215C9,RUN_YEARS),B7L802C2,B7L802C11,B7L802C20,B7L802C29,B7L802C38)</f>
        <v>33.390475689413911</v>
      </c>
      <c r="AR22" s="16" t="s">
        <v>28802</v>
      </c>
      <c r="AS22" s="33">
        <f>IF(D6L215C20=0,0,D6L215C18/D6L215C20)</f>
        <v>1.8584797493327709E-3</v>
      </c>
      <c r="AT22" s="16" t="s">
        <v>28803</v>
      </c>
      <c r="AU22" s="33">
        <f>IF(D6L215C5=0,0,D6L215C18/D6L215C5)</f>
        <v>0.13425654564492601</v>
      </c>
      <c r="AV22" s="16" t="s">
        <v>28804</v>
      </c>
      <c r="AW22" s="33">
        <f>CHOOSE(MIN(D6L215C9,RUN_YEARS),B7L802C1,B7L802C10,B7L802C19,B7L802C28,B7L802C37)</f>
        <v>90.962774757395295</v>
      </c>
      <c r="AX22" s="16" t="s">
        <v>28805</v>
      </c>
      <c r="AY22" s="33">
        <f>IF(D6L215C23=0,0,D6L215C19/D6L215C23)</f>
        <v>1.8584797493327711E-3</v>
      </c>
      <c r="AZ22" s="16" t="s">
        <v>28806</v>
      </c>
      <c r="BA22" s="33">
        <f>IF(D6L215C5=0,0,D6L215C19/D6L215C5)</f>
        <v>0.36574345435507399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160.3309650972046</v>
      </c>
      <c r="J23" s="16" t="s">
        <v>28829</v>
      </c>
      <c r="K23" s="21">
        <f>IF(FLOW_THRU_100PCT="Y",1,INDEX(VariabilityMatrix,D6L216C1,D6L216C9))</f>
        <v>0.34059718361901697</v>
      </c>
      <c r="L23" s="16" t="s">
        <v>28809</v>
      </c>
      <c r="M23" s="15">
        <f>IF(D6L216C2&lt;&gt;0,D6L216C2*D6L216C4,D6L216C3*D6L216C4)</f>
        <v>54.608275159026796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27.304137579513398</v>
      </c>
      <c r="R23" s="16" t="s">
        <v>28811</v>
      </c>
      <c r="S23" s="15">
        <f>D6L216C5-D6L216C7</f>
        <v>27.304137579513398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26.41170217085433</v>
      </c>
      <c r="X23" s="16" t="s">
        <v>28813</v>
      </c>
      <c r="Y23" s="33">
        <f>D6L216C7-D6L216C10</f>
        <v>0.89243540865906823</v>
      </c>
      <c r="Z23" s="16" t="s">
        <v>28814</v>
      </c>
      <c r="AA23" s="33">
        <f>CHOOSE(MIN(D6L216C9,RUN_YEARS),B7L802C7,B7L802C16,B7L802C25,B7L802C34,B7L802C43)</f>
        <v>15168.666666666668</v>
      </c>
      <c r="AB23" s="16" t="s">
        <v>28815</v>
      </c>
      <c r="AC23" s="33">
        <f>IF(D6L216C12=0,0,D6L216C10/D6L216C12)</f>
        <v>1.7412013034009358E-3</v>
      </c>
      <c r="AD23" s="16" t="s">
        <v>28816</v>
      </c>
      <c r="AE23" s="33">
        <f>IF(D6L216C5=0,0,D6L216C10/D6L216C5)</f>
        <v>0.4836575060087473</v>
      </c>
      <c r="AF23" s="16" t="s">
        <v>28817</v>
      </c>
      <c r="AG23" s="33">
        <f>CHOOSE(MIN(D6L216C9,RUN_YEARS),B7L802C5,B7L802C14,B7L802C23,B7L802C32,B7L802C41)</f>
        <v>197.13078968834077</v>
      </c>
      <c r="AH23" s="16" t="s">
        <v>28818</v>
      </c>
      <c r="AI23" s="33">
        <f>IF(D6L216C15=0,0,D6L216C11/D6L216C15)</f>
        <v>4.5271233888424436E-3</v>
      </c>
      <c r="AJ23" s="16" t="s">
        <v>28819</v>
      </c>
      <c r="AK23" s="33">
        <f>IF(D6L216C5=0,0,D6L216C11/D6L216C5)</f>
        <v>1.6342493991252677E-2</v>
      </c>
      <c r="AL23" s="16" t="s">
        <v>28820</v>
      </c>
      <c r="AM23" s="33">
        <f>D6L216C8*CHOOSE(MIN(D6L216C9,RUN_YEARS),B7L802C4,B7L802C13,B7L802C22,B7L802C31,B7L802C40)</f>
        <v>7.3315183864785602</v>
      </c>
      <c r="AN23" s="16" t="s">
        <v>28821</v>
      </c>
      <c r="AO23" s="33">
        <f>D6L216C8-D6L216C18</f>
        <v>19.972619193034838</v>
      </c>
      <c r="AP23" s="16" t="s">
        <v>28822</v>
      </c>
      <c r="AQ23" s="33">
        <f>CHOOSE(MIN(D6L216C9,RUN_YEARS),B7L802C2,B7L802C11,B7L802C20,B7L802C29,B7L802C38)</f>
        <v>33.390475689413911</v>
      </c>
      <c r="AR23" s="16" t="s">
        <v>28823</v>
      </c>
      <c r="AS23" s="33">
        <f>IF(D6L216C20=0,0,D6L216C18/D6L216C20)</f>
        <v>0.21956915063665711</v>
      </c>
      <c r="AT23" s="16" t="s">
        <v>28824</v>
      </c>
      <c r="AU23" s="33">
        <f>IF(D6L216C5=0,0,D6L216C18/D6L216C5)</f>
        <v>0.13425654564492601</v>
      </c>
      <c r="AV23" s="16" t="s">
        <v>28825</v>
      </c>
      <c r="AW23" s="33">
        <f>CHOOSE(MIN(D6L216C9,RUN_YEARS),B7L802C1,B7L802C10,B7L802C19,B7L802C28,B7L802C37)</f>
        <v>90.962774757395295</v>
      </c>
      <c r="AX23" s="16" t="s">
        <v>28826</v>
      </c>
      <c r="AY23" s="33">
        <f>IF(D6L216C23=0,0,D6L216C19/D6L216C23)</f>
        <v>0.21956915063665711</v>
      </c>
      <c r="AZ23" s="16" t="s">
        <v>28827</v>
      </c>
      <c r="BA23" s="33">
        <f>IF(D6L216C5=0,0,D6L216C19/D6L216C5)</f>
        <v>0.36574345435507399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4.6767791257336651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4.0220300481309517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2.0110150240654758</v>
      </c>
      <c r="R24" s="16" t="s">
        <v>28832</v>
      </c>
      <c r="S24" s="15">
        <f>D6L217C5-D6L217C7</f>
        <v>2.0110150240654758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1.9452850221712581</v>
      </c>
      <c r="X24" s="16" t="s">
        <v>28834</v>
      </c>
      <c r="Y24" s="33">
        <f>D6L217C7-D6L217C10</f>
        <v>6.5730001894217738E-2</v>
      </c>
      <c r="Z24" s="16" t="s">
        <v>28835</v>
      </c>
      <c r="AA24" s="33">
        <f>CHOOSE(MIN(D6L217C9,RUN_YEARS),B7L802C7,B7L802C16,B7L802C25,B7L802C34,B7L802C43)</f>
        <v>15168.666666666668</v>
      </c>
      <c r="AB24" s="16" t="s">
        <v>28836</v>
      </c>
      <c r="AC24" s="33">
        <f>IF(D6L217C12=0,0,D6L217C10/D6L217C12)</f>
        <v>1.2824363966320427E-4</v>
      </c>
      <c r="AD24" s="16" t="s">
        <v>28837</v>
      </c>
      <c r="AE24" s="33">
        <f>IF(D6L217C5=0,0,D6L217C10/D6L217C5)</f>
        <v>0.48365750600874735</v>
      </c>
      <c r="AF24" s="16" t="s">
        <v>28838</v>
      </c>
      <c r="AG24" s="33">
        <f>CHOOSE(MIN(D6L217C9,RUN_YEARS),B7L802C5,B7L802C14,B7L802C23,B7L802C32,B7L802C41)</f>
        <v>197.13078968834077</v>
      </c>
      <c r="AH24" s="16" t="s">
        <v>28839</v>
      </c>
      <c r="AI24" s="33">
        <f>IF(D6L217C15=0,0,D6L217C11/D6L217C15)</f>
        <v>3.3343346312433159E-4</v>
      </c>
      <c r="AJ24" s="16" t="s">
        <v>28840</v>
      </c>
      <c r="AK24" s="33">
        <f>IF(D6L217C5=0,0,D6L217C11/D6L217C5)</f>
        <v>1.6342493991252663E-2</v>
      </c>
      <c r="AL24" s="16" t="s">
        <v>28841</v>
      </c>
      <c r="AM24" s="33">
        <f>D6L217C8*CHOOSE(MIN(D6L217C9,RUN_YEARS),B7L802C4,B7L802C13,B7L802C22,B7L802C31,B7L802C40)</f>
        <v>0.5399838607421571</v>
      </c>
      <c r="AN24" s="16" t="s">
        <v>28842</v>
      </c>
      <c r="AO24" s="33">
        <f>D6L217C8-D6L217C18</f>
        <v>1.4710311633233188</v>
      </c>
      <c r="AP24" s="16" t="s">
        <v>28843</v>
      </c>
      <c r="AQ24" s="33">
        <f>CHOOSE(MIN(D6L217C9,RUN_YEARS),B7L802C2,B7L802C11,B7L802C20,B7L802C29,B7L802C38)</f>
        <v>33.390475689413911</v>
      </c>
      <c r="AR24" s="16" t="s">
        <v>28844</v>
      </c>
      <c r="AS24" s="33">
        <f>IF(D6L217C20=0,0,D6L217C18/D6L217C20)</f>
        <v>1.6171792991656993E-2</v>
      </c>
      <c r="AT24" s="16" t="s">
        <v>28845</v>
      </c>
      <c r="AU24" s="33">
        <f>IF(D6L217C5=0,0,D6L217C18/D6L217C5)</f>
        <v>0.13425654564492601</v>
      </c>
      <c r="AV24" s="16" t="s">
        <v>28846</v>
      </c>
      <c r="AW24" s="33">
        <f>CHOOSE(MIN(D6L217C9,RUN_YEARS),B7L802C1,B7L802C10,B7L802C19,B7L802C28,B7L802C37)</f>
        <v>90.962774757395295</v>
      </c>
      <c r="AX24" s="16" t="s">
        <v>28847</v>
      </c>
      <c r="AY24" s="33">
        <f>IF(D6L217C23=0,0,D6L217C19/D6L217C23)</f>
        <v>1.6171792991656993E-2</v>
      </c>
      <c r="AZ24" s="16" t="s">
        <v>28848</v>
      </c>
      <c r="BA24" s="33">
        <f>IF(D6L217C5=0,0,D6L217C19/D6L217C5)</f>
        <v>0.36574345435507399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154.08093252760969</v>
      </c>
      <c r="J25" s="16" t="s">
        <v>28870</v>
      </c>
      <c r="K25" s="21">
        <f>IF(FLOW_THRU_100PCT="Y",1,INDEX(VariabilityMatrix,D6L218C1,D6L218C9))</f>
        <v>0.3284318250205</v>
      </c>
      <c r="L25" s="16" t="s">
        <v>28850</v>
      </c>
      <c r="M25" s="15">
        <f>IF(D6L218C2&lt;&gt;0,D6L218C2*D6L218C4,D6L218C3*D6L218C4)</f>
        <v>50.605081870903369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25.302540935451685</v>
      </c>
      <c r="R25" s="16" t="s">
        <v>28852</v>
      </c>
      <c r="S25" s="15">
        <f>D6L218C5-D6L218C7</f>
        <v>25.302540935451685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24.492740510899218</v>
      </c>
      <c r="X25" s="16" t="s">
        <v>28854</v>
      </c>
      <c r="Y25" s="33">
        <f>D6L218C7-D6L218C10</f>
        <v>0.80980042455246704</v>
      </c>
      <c r="Z25" s="16" t="s">
        <v>28855</v>
      </c>
      <c r="AA25" s="33">
        <f>CHOOSE(MIN(D6L218C9,RUN_YEARS),B7L802C7,B7L802C16,B7L802C25,B7L802C34,B7L802C43)</f>
        <v>14084</v>
      </c>
      <c r="AB25" s="16" t="s">
        <v>28856</v>
      </c>
      <c r="AC25" s="33">
        <f>IF(D6L218C12=0,0,D6L218C10/D6L218C12)</f>
        <v>1.7390471819723956E-3</v>
      </c>
      <c r="AD25" s="16" t="s">
        <v>28857</v>
      </c>
      <c r="AE25" s="33">
        <f>IF(D6L218C5=0,0,D6L218C10/D6L218C5)</f>
        <v>0.48399764619256386</v>
      </c>
      <c r="AF25" s="16" t="s">
        <v>28858</v>
      </c>
      <c r="AG25" s="33">
        <f>CHOOSE(MIN(D6L218C9,RUN_YEARS),B7L802C5,B7L802C14,B7L802C23,B7L802C32,B7L802C41)</f>
        <v>179.09905204394417</v>
      </c>
      <c r="AH25" s="16" t="s">
        <v>28859</v>
      </c>
      <c r="AI25" s="33">
        <f>IF(D6L218C15=0,0,D6L218C11/D6L218C15)</f>
        <v>4.5215226731282337E-3</v>
      </c>
      <c r="AJ25" s="16" t="s">
        <v>28860</v>
      </c>
      <c r="AK25" s="33">
        <f>IF(D6L218C5=0,0,D6L218C11/D6L218C5)</f>
        <v>1.6002353807436118E-2</v>
      </c>
      <c r="AL25" s="16" t="s">
        <v>28861</v>
      </c>
      <c r="AM25" s="33">
        <f>D6L218C8*CHOOSE(MIN(D6L218C9,RUN_YEARS),B7L802C4,B7L802C13,B7L802C22,B7L802C31,B7L802C40)</f>
        <v>7.1020850754420222</v>
      </c>
      <c r="AN25" s="16" t="s">
        <v>28862</v>
      </c>
      <c r="AO25" s="33">
        <f>D6L218C8-D6L218C18</f>
        <v>18.200455860009662</v>
      </c>
      <c r="AP25" s="16" t="s">
        <v>28863</v>
      </c>
      <c r="AQ25" s="33">
        <f>CHOOSE(MIN(D6L218C9,RUN_YEARS),B7L802C2,B7L802C11,B7L802C20,B7L802C29,B7L802C38)</f>
        <v>32.360172541759106</v>
      </c>
      <c r="AR25" s="16" t="s">
        <v>28864</v>
      </c>
      <c r="AS25" s="33">
        <f>IF(D6L218C20=0,0,D6L218C18/D6L218C20)</f>
        <v>0.21946993843364568</v>
      </c>
      <c r="AT25" s="16" t="s">
        <v>28865</v>
      </c>
      <c r="AU25" s="33">
        <f>IF(D6L218C5=0,0,D6L218C18/D6L218C5)</f>
        <v>0.14034331756561272</v>
      </c>
      <c r="AV25" s="16" t="s">
        <v>28866</v>
      </c>
      <c r="AW25" s="33">
        <f>CHOOSE(MIN(D6L218C9,RUN_YEARS),B7L802C1,B7L802C10,B7L802C19,B7L802C28,B7L802C37)</f>
        <v>82.929151891626219</v>
      </c>
      <c r="AX25" s="16" t="s">
        <v>28867</v>
      </c>
      <c r="AY25" s="33">
        <f>IF(D6L218C23=0,0,D6L218C19/D6L218C23)</f>
        <v>0.21946993843364573</v>
      </c>
      <c r="AZ25" s="16" t="s">
        <v>28868</v>
      </c>
      <c r="BA25" s="33">
        <f>IF(D6L218C5=0,0,D6L218C19/D6L218C5)</f>
        <v>0.35965668243438725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277.01649523090373</v>
      </c>
      <c r="J26" s="16" t="s">
        <v>28891</v>
      </c>
      <c r="K26" s="21">
        <f>IF(FLOW_THRU_100PCT="Y",1,INDEX(VariabilityMatrix,D6L219C1,D6L219C9))</f>
        <v>0.34059718361901697</v>
      </c>
      <c r="L26" s="16" t="s">
        <v>28871</v>
      </c>
      <c r="M26" s="15">
        <f>IF(D6L219C2&lt;&gt;0,D6L219C2*D6L219C4,D6L219C3*D6L219C4)</f>
        <v>94.351038091656662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47.175519045828331</v>
      </c>
      <c r="R26" s="16" t="s">
        <v>28873</v>
      </c>
      <c r="S26" s="15">
        <f>D6L219C5-D6L219C7</f>
        <v>47.175519045828331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45.633587772746985</v>
      </c>
      <c r="X26" s="16" t="s">
        <v>28875</v>
      </c>
      <c r="Y26" s="33">
        <f>D6L219C7-D6L219C10</f>
        <v>1.5419312730813459</v>
      </c>
      <c r="Z26" s="16" t="s">
        <v>28876</v>
      </c>
      <c r="AA26" s="33">
        <f>CHOOSE(MIN(D6L219C9,RUN_YEARS),B7L802C7,B7L802C16,B7L802C25,B7L802C34,B7L802C43)</f>
        <v>15168.666666666668</v>
      </c>
      <c r="AB26" s="16" t="s">
        <v>28877</v>
      </c>
      <c r="AC26" s="33">
        <f>IF(D6L219C12=0,0,D6L219C10/D6L219C12)</f>
        <v>3.0084112714420285E-3</v>
      </c>
      <c r="AD26" s="16" t="s">
        <v>28878</v>
      </c>
      <c r="AE26" s="33">
        <f>IF(D6L219C5=0,0,D6L219C10/D6L219C5)</f>
        <v>0.48365750600874741</v>
      </c>
      <c r="AF26" s="16" t="s">
        <v>28879</v>
      </c>
      <c r="AG26" s="33">
        <f>CHOOSE(MIN(D6L219C9,RUN_YEARS),B7L802C5,B7L802C14,B7L802C23,B7L802C32,B7L802C41)</f>
        <v>197.13078968834077</v>
      </c>
      <c r="AH26" s="16" t="s">
        <v>28880</v>
      </c>
      <c r="AI26" s="33">
        <f>IF(D6L219C15=0,0,D6L219C11/D6L219C15)</f>
        <v>7.8218693057492631E-3</v>
      </c>
      <c r="AJ26" s="16" t="s">
        <v>28881</v>
      </c>
      <c r="AK26" s="33">
        <f>IF(D6L219C5=0,0,D6L219C11/D6L219C5)</f>
        <v>1.6342493991252618E-2</v>
      </c>
      <c r="AL26" s="16" t="s">
        <v>28882</v>
      </c>
      <c r="AM26" s="33">
        <f>D6L219C8*CHOOSE(MIN(D6L219C9,RUN_YEARS),B7L802C4,B7L802C13,B7L802C22,B7L802C31,B7L802C40)</f>
        <v>12.667244452198656</v>
      </c>
      <c r="AN26" s="16" t="s">
        <v>28883</v>
      </c>
      <c r="AO26" s="33">
        <f>D6L219C8-D6L219C18</f>
        <v>34.508274593629679</v>
      </c>
      <c r="AP26" s="16" t="s">
        <v>28884</v>
      </c>
      <c r="AQ26" s="33">
        <f>CHOOSE(MIN(D6L219C9,RUN_YEARS),B7L802C2,B7L802C11,B7L802C20,B7L802C29,B7L802C38)</f>
        <v>33.390475689413911</v>
      </c>
      <c r="AR26" s="16" t="s">
        <v>28885</v>
      </c>
      <c r="AS26" s="33">
        <f>IF(D6L219C20=0,0,D6L219C18/D6L219C20)</f>
        <v>0.37936699584710226</v>
      </c>
      <c r="AT26" s="16" t="s">
        <v>28886</v>
      </c>
      <c r="AU26" s="33">
        <f>IF(D6L219C5=0,0,D6L219C18/D6L219C5)</f>
        <v>0.13425654564492601</v>
      </c>
      <c r="AV26" s="16" t="s">
        <v>28887</v>
      </c>
      <c r="AW26" s="33">
        <f>CHOOSE(MIN(D6L219C9,RUN_YEARS),B7L802C1,B7L802C10,B7L802C19,B7L802C28,B7L802C37)</f>
        <v>90.962774757395295</v>
      </c>
      <c r="AX26" s="16" t="s">
        <v>28888</v>
      </c>
      <c r="AY26" s="33">
        <f>IF(D6L219C23=0,0,D6L219C19/D6L219C23)</f>
        <v>0.37936699584710226</v>
      </c>
      <c r="AZ26" s="16" t="s">
        <v>28889</v>
      </c>
      <c r="BA26" s="33">
        <f>IF(D6L219C5=0,0,D6L219C19/D6L219C5)</f>
        <v>0.36574345435507405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2.7868189584882335</v>
      </c>
      <c r="J27" s="16" t="s">
        <v>28912</v>
      </c>
      <c r="K27" s="21">
        <f>IF(FLOW_THRU_100PCT="Y",1,INDEX(VariabilityMatrix,D6L220C1,D6L220C9))</f>
        <v>0.3284318250205</v>
      </c>
      <c r="L27" s="16" t="s">
        <v>28892</v>
      </c>
      <c r="M27" s="15">
        <f>IF(D6L220C2&lt;&gt;0,D6L220C2*D6L220C4,D6L220C3*D6L220C4)</f>
        <v>0.91528003653801959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0.4576400182690098</v>
      </c>
      <c r="R27" s="16" t="s">
        <v>28894</v>
      </c>
      <c r="S27" s="15">
        <f>D6L220C5-D6L220C7</f>
        <v>0.4576400182690098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0.44299338329144539</v>
      </c>
      <c r="X27" s="16" t="s">
        <v>28896</v>
      </c>
      <c r="Y27" s="33">
        <f>D6L220C7-D6L220C10</f>
        <v>1.464663497756441E-2</v>
      </c>
      <c r="Z27" s="16" t="s">
        <v>28897</v>
      </c>
      <c r="AA27" s="33">
        <f>CHOOSE(MIN(D6L220C9,RUN_YEARS),B7L802C7,B7L802C16,B7L802C25,B7L802C34,B7L802C43)</f>
        <v>14084</v>
      </c>
      <c r="AB27" s="16" t="s">
        <v>28898</v>
      </c>
      <c r="AC27" s="33">
        <f>IF(D6L220C12=0,0,D6L220C10/D6L220C12)</f>
        <v>3.1453662545544264E-5</v>
      </c>
      <c r="AD27" s="16" t="s">
        <v>28899</v>
      </c>
      <c r="AE27" s="33">
        <f>IF(D6L220C5=0,0,D6L220C10/D6L220C5)</f>
        <v>0.48399764619256391</v>
      </c>
      <c r="AF27" s="16" t="s">
        <v>28900</v>
      </c>
      <c r="AG27" s="33">
        <f>CHOOSE(MIN(D6L220C9,RUN_YEARS),B7L802C5,B7L802C14,B7L802C23,B7L802C32,B7L802C41)</f>
        <v>179.09905204394417</v>
      </c>
      <c r="AH27" s="16" t="s">
        <v>28901</v>
      </c>
      <c r="AI27" s="33">
        <f>IF(D6L220C15=0,0,D6L220C11/D6L220C15)</f>
        <v>8.1779522618414952E-5</v>
      </c>
      <c r="AJ27" s="16" t="s">
        <v>28902</v>
      </c>
      <c r="AK27" s="33">
        <f>IF(D6L220C5=0,0,D6L220C11/D6L220C5)</f>
        <v>1.6002353807436077E-2</v>
      </c>
      <c r="AL27" s="16" t="s">
        <v>28903</v>
      </c>
      <c r="AM27" s="33">
        <f>D6L220C8*CHOOSE(MIN(D6L220C9,RUN_YEARS),B7L802C4,B7L802C13,B7L802C22,B7L802C31,B7L802C40)</f>
        <v>0.12845343682932089</v>
      </c>
      <c r="AN27" s="16" t="s">
        <v>28904</v>
      </c>
      <c r="AO27" s="33">
        <f>D6L220C8-D6L220C18</f>
        <v>0.32918658143968893</v>
      </c>
      <c r="AP27" s="16" t="s">
        <v>28905</v>
      </c>
      <c r="AQ27" s="33">
        <f>CHOOSE(MIN(D6L220C9,RUN_YEARS),B7L802C2,B7L802C11,B7L802C20,B7L802C29,B7L802C38)</f>
        <v>32.360172541759106</v>
      </c>
      <c r="AR27" s="16" t="s">
        <v>28906</v>
      </c>
      <c r="AS27" s="33">
        <f>IF(D6L220C20=0,0,D6L220C18/D6L220C20)</f>
        <v>3.9694917158911462E-3</v>
      </c>
      <c r="AT27" s="16" t="s">
        <v>28907</v>
      </c>
      <c r="AU27" s="33">
        <f>IF(D6L220C5=0,0,D6L220C18/D6L220C5)</f>
        <v>0.14034331756561272</v>
      </c>
      <c r="AV27" s="16" t="s">
        <v>28908</v>
      </c>
      <c r="AW27" s="33">
        <f>CHOOSE(MIN(D6L220C9,RUN_YEARS),B7L802C1,B7L802C10,B7L802C19,B7L802C28,B7L802C37)</f>
        <v>82.929151891626219</v>
      </c>
      <c r="AX27" s="16" t="s">
        <v>28909</v>
      </c>
      <c r="AY27" s="33">
        <f>IF(D6L220C23=0,0,D6L220C19/D6L220C23)</f>
        <v>3.969491715891147E-3</v>
      </c>
      <c r="AZ27" s="16" t="s">
        <v>28910</v>
      </c>
      <c r="BA27" s="33">
        <f>IF(D6L220C5=0,0,D6L220C19/D6L220C5)</f>
        <v>0.35965668243438731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0.3284318250205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14084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179.09905204394417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32.360172541759106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82.929151891626219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0.3284318250205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14084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179.09905204394417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32.360172541759106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82.929151891626219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0.3284318250205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14084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179.09905204394417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32.360172541759106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82.929151891626219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0.3284318250205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14084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179.09905204394417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32.360172541759106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82.929151891626219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0.3284318250205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14084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179.09905204394417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32.360172541759106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82.929151891626219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8.8283928946138435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7.5924178893679048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3.7962089446839524</v>
      </c>
      <c r="R33" s="16" t="s">
        <v>29020</v>
      </c>
      <c r="S33" s="15">
        <f>D6L226C5-D6L226C7</f>
        <v>3.7962089446839524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3.6747123873643801</v>
      </c>
      <c r="X33" s="16" t="s">
        <v>29022</v>
      </c>
      <c r="Y33" s="33">
        <f>D6L226C7-D6L226C10</f>
        <v>0.12149655731957232</v>
      </c>
      <c r="Z33" s="16" t="s">
        <v>29023</v>
      </c>
      <c r="AA33" s="33">
        <f>CHOOSE(MIN(D6L226C9,RUN_YEARS),B7L802C7,B7L802C16,B7L802C25,B7L802C34,B7L802C43)</f>
        <v>14084</v>
      </c>
      <c r="AB33" s="16" t="s">
        <v>29024</v>
      </c>
      <c r="AC33" s="33">
        <f>IF(D6L226C12=0,0,D6L226C10/D6L226C12)</f>
        <v>2.6091397240587759E-4</v>
      </c>
      <c r="AD33" s="16" t="s">
        <v>29025</v>
      </c>
      <c r="AE33" s="33">
        <f>IF(D6L226C5=0,0,D6L226C10/D6L226C5)</f>
        <v>0.48399764619256391</v>
      </c>
      <c r="AF33" s="16" t="s">
        <v>29026</v>
      </c>
      <c r="AG33" s="33">
        <f>CHOOSE(MIN(D6L226C9,RUN_YEARS),B7L802C5,B7L802C14,B7L802C23,B7L802C32,B7L802C41)</f>
        <v>179.09905204394417</v>
      </c>
      <c r="AH33" s="16" t="s">
        <v>29027</v>
      </c>
      <c r="AI33" s="33">
        <f>IF(D6L226C15=0,0,D6L226C11/D6L226C15)</f>
        <v>6.7837632825528099E-4</v>
      </c>
      <c r="AJ33" s="16" t="s">
        <v>29028</v>
      </c>
      <c r="AK33" s="33">
        <f>IF(D6L226C5=0,0,D6L226C11/D6L226C5)</f>
        <v>1.6002353807436084E-2</v>
      </c>
      <c r="AL33" s="16" t="s">
        <v>29029</v>
      </c>
      <c r="AM33" s="33">
        <f>D6L226C8*CHOOSE(MIN(D6L226C9,RUN_YEARS),B7L802C4,B7L802C13,B7L802C22,B7L802C31,B7L802C40)</f>
        <v>1.065545114938399</v>
      </c>
      <c r="AN33" s="16" t="s">
        <v>29030</v>
      </c>
      <c r="AO33" s="33">
        <f>D6L226C8-D6L226C18</f>
        <v>2.7306638297455534</v>
      </c>
      <c r="AP33" s="16" t="s">
        <v>29031</v>
      </c>
      <c r="AQ33" s="33">
        <f>CHOOSE(MIN(D6L226C9,RUN_YEARS),B7L802C2,B7L802C11,B7L802C20,B7L802C29,B7L802C38)</f>
        <v>32.360172541759106</v>
      </c>
      <c r="AR33" s="16" t="s">
        <v>29032</v>
      </c>
      <c r="AS33" s="33">
        <f>IF(D6L226C20=0,0,D6L226C18/D6L226C20)</f>
        <v>3.2927670999385705E-2</v>
      </c>
      <c r="AT33" s="16" t="s">
        <v>29033</v>
      </c>
      <c r="AU33" s="33">
        <f>IF(D6L226C5=0,0,D6L226C18/D6L226C5)</f>
        <v>0.14034331756561272</v>
      </c>
      <c r="AV33" s="16" t="s">
        <v>29034</v>
      </c>
      <c r="AW33" s="33">
        <f>CHOOSE(MIN(D6L226C9,RUN_YEARS),B7L802C1,B7L802C10,B7L802C19,B7L802C28,B7L802C37)</f>
        <v>82.929151891626219</v>
      </c>
      <c r="AX33" s="16" t="s">
        <v>29035</v>
      </c>
      <c r="AY33" s="33">
        <f>IF(D6L226C23=0,0,D6L226C19/D6L226C23)</f>
        <v>3.2927670999385712E-2</v>
      </c>
      <c r="AZ33" s="16" t="s">
        <v>29036</v>
      </c>
      <c r="BA33" s="33">
        <f>IF(D6L226C5=0,0,D6L226C19/D6L226C5)</f>
        <v>0.35965668243438725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-1.1126216806683573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-0.95685464537478726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-0.47842732268739363</v>
      </c>
      <c r="R34" s="16" t="s">
        <v>29040</v>
      </c>
      <c r="S34" s="15">
        <f>D6L227C5-D6L227C7</f>
        <v>-0.47842732268739363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-0.46278993139485397</v>
      </c>
      <c r="X34" s="16" t="s">
        <v>29042</v>
      </c>
      <c r="Y34" s="33">
        <f>D6L227C7-D6L227C10</f>
        <v>-1.563739129253966E-2</v>
      </c>
      <c r="Z34" s="16" t="s">
        <v>29043</v>
      </c>
      <c r="AA34" s="33">
        <f>CHOOSE(MIN(D6L227C9,RUN_YEARS),B7L802C7,B7L802C16,B7L802C25,B7L802C34,B7L802C43)</f>
        <v>15168.666666666668</v>
      </c>
      <c r="AB34" s="16" t="s">
        <v>29044</v>
      </c>
      <c r="AC34" s="33">
        <f>IF(D6L227C12=0,0,D6L227C10/D6L227C12)</f>
        <v>-3.0509598606437871E-5</v>
      </c>
      <c r="AD34" s="16" t="s">
        <v>29045</v>
      </c>
      <c r="AE34" s="33">
        <f>IF(D6L227C5=0,0,D6L227C10/D6L227C5)</f>
        <v>0.48365750600874735</v>
      </c>
      <c r="AF34" s="16" t="s">
        <v>29046</v>
      </c>
      <c r="AG34" s="33">
        <f>CHOOSE(MIN(D6L227C9,RUN_YEARS),B7L802C5,B7L802C14,B7L802C23,B7L802C32,B7L802C41)</f>
        <v>197.13078968834077</v>
      </c>
      <c r="AH34" s="16" t="s">
        <v>29047</v>
      </c>
      <c r="AI34" s="33">
        <f>IF(D6L227C15=0,0,D6L227C11/D6L227C15)</f>
        <v>-7.9324956376738588E-5</v>
      </c>
      <c r="AJ34" s="16" t="s">
        <v>29048</v>
      </c>
      <c r="AK34" s="33">
        <f>IF(D6L227C5=0,0,D6L227C11/D6L227C5)</f>
        <v>1.6342493991252663E-2</v>
      </c>
      <c r="AL34" s="16" t="s">
        <v>29049</v>
      </c>
      <c r="AM34" s="33">
        <f>D6L227C8*CHOOSE(MIN(D6L227C9,RUN_YEARS),B7L802C4,B7L802C13,B7L802C22,B7L802C31,B7L802C40)</f>
        <v>-0.12846399937231961</v>
      </c>
      <c r="AN34" s="16" t="s">
        <v>29050</v>
      </c>
      <c r="AO34" s="33">
        <f>D6L227C8-D6L227C18</f>
        <v>-0.34996332331507402</v>
      </c>
      <c r="AP34" s="16" t="s">
        <v>29051</v>
      </c>
      <c r="AQ34" s="33">
        <f>CHOOSE(MIN(D6L227C9,RUN_YEARS),B7L802C2,B7L802C11,B7L802C20,B7L802C29,B7L802C38)</f>
        <v>33.390475689413911</v>
      </c>
      <c r="AR34" s="16" t="s">
        <v>29052</v>
      </c>
      <c r="AS34" s="33">
        <f>IF(D6L227C20=0,0,D6L227C18/D6L227C20)</f>
        <v>-3.847324625358594E-3</v>
      </c>
      <c r="AT34" s="16" t="s">
        <v>29053</v>
      </c>
      <c r="AU34" s="33">
        <f>IF(D6L227C5=0,0,D6L227C18/D6L227C5)</f>
        <v>0.13425654564492601</v>
      </c>
      <c r="AV34" s="16" t="s">
        <v>29054</v>
      </c>
      <c r="AW34" s="33">
        <f>CHOOSE(MIN(D6L227C9,RUN_YEARS),B7L802C1,B7L802C10,B7L802C19,B7L802C28,B7L802C37)</f>
        <v>90.962774757395295</v>
      </c>
      <c r="AX34" s="16" t="s">
        <v>29055</v>
      </c>
      <c r="AY34" s="33">
        <f>IF(D6L227C23=0,0,D6L227C19/D6L227C23)</f>
        <v>-3.847324625358594E-3</v>
      </c>
      <c r="AZ34" s="16" t="s">
        <v>29056</v>
      </c>
      <c r="BA34" s="33">
        <f>IF(D6L227C5=0,0,D6L227C19/D6L227C5)</f>
        <v>0.36574345435507399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2196.0069566443617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1567.4408944141801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783.72044720709005</v>
      </c>
      <c r="R35" s="16" t="s">
        <v>29060</v>
      </c>
      <c r="S35" s="15">
        <f>SUM(D6L201C8:D6L227C8)-2*SUM(D6L209C8,D6L211C8,D6L222C8,D6L224C8,D6L227C8)</f>
        <v>783.72044720709005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758.12822946875872</v>
      </c>
      <c r="X35" s="16" t="s">
        <v>29062</v>
      </c>
      <c r="Y35" s="33">
        <f>SUM(D6L201C11:D6L227C11)-2*SUM(D6L209C11,D6L211C11,D6L222C11,D6L224C11,D6L227C11)</f>
        <v>25.592217738331318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5.0119140259617494E-2</v>
      </c>
      <c r="AD35" s="16" t="s">
        <v>29064</v>
      </c>
      <c r="AE35" s="33">
        <f>IF(D6L228C5=0,0,D6L228C10/D6L228C5)</f>
        <v>0.48367261066778772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0.13030976467500557</v>
      </c>
      <c r="AJ35" s="16" t="s">
        <v>29066</v>
      </c>
      <c r="AK35" s="33">
        <f>IF(D6L228C5=0,0,D6L228C11/D6L228C5)</f>
        <v>1.6327389332212255E-2</v>
      </c>
      <c r="AL35" s="16" t="s">
        <v>29067</v>
      </c>
      <c r="AM35" s="33">
        <f>SUM(D6L201C18:D6L227C18)-2*SUM(D6L209C18,D6L211C18,D6L222C18,D6L224C18,D6L227C18)</f>
        <v>210.78216975178123</v>
      </c>
      <c r="AN35" s="16" t="s">
        <v>29068</v>
      </c>
      <c r="AO35" s="33">
        <f>SUM(D6L201C19:D6L227C19)-2*SUM(D6L209C19,D6L211C19,D6L222C19,D6L224C19,D6L227C19)</f>
        <v>572.93827745530905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6.3213387132874104</v>
      </c>
      <c r="AT35" s="16" t="s">
        <v>29070</v>
      </c>
      <c r="AU35" s="33">
        <f>IF(D6L228C5=0,0,D6L228C18/D6L228C5)</f>
        <v>0.13447535438365577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6.3213387132874104</v>
      </c>
      <c r="AZ35" s="16" t="s">
        <v>29072</v>
      </c>
      <c r="BA35" s="33">
        <f>IF(D6L228C5=0,0,D6L228C19/D6L228C5)</f>
        <v>0.3655246456163444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23.562873821144162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11.781436910572081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5.8907184552860405</v>
      </c>
      <c r="R36" s="16" t="s">
        <v>29077</v>
      </c>
      <c r="S36" s="15">
        <f>D6L229C5-D6L229C7</f>
        <v>5.8907184552860405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5.7021877334830791</v>
      </c>
      <c r="X36" s="16" t="s">
        <v>29079</v>
      </c>
      <c r="Y36" s="33">
        <f>D6L229C7-D6L229C10</f>
        <v>0.18853072180296149</v>
      </c>
      <c r="Z36" s="16" t="s">
        <v>29080</v>
      </c>
      <c r="AA36" s="33">
        <f>CHOOSE(MIN(D6L229C9,RUN_YEARS),B7L802C7,B7L802C16,B7L802C25,B7L802C34,B7L802C43)</f>
        <v>14084</v>
      </c>
      <c r="AB36" s="16" t="s">
        <v>29081</v>
      </c>
      <c r="AC36" s="33">
        <f>IF(D6L229C12=0,0,D6L229C10/D6L229C12)</f>
        <v>4.0486990439385682E-4</v>
      </c>
      <c r="AD36" s="16" t="s">
        <v>29082</v>
      </c>
      <c r="AE36" s="33">
        <f>IF(D6L229C5=0,0,D6L229C10/D6L229C5)</f>
        <v>0.48399764619256391</v>
      </c>
      <c r="AF36" s="16" t="s">
        <v>29083</v>
      </c>
      <c r="AG36" s="33">
        <f>CHOOSE(MIN(D6L229C9,RUN_YEARS),B7L802C5,B7L802C14,B7L802C23,B7L802C32,B7L802C41)</f>
        <v>179.09905204394417</v>
      </c>
      <c r="AH36" s="16" t="s">
        <v>29084</v>
      </c>
      <c r="AI36" s="33">
        <f>IF(D6L229C15=0,0,D6L229C11/D6L229C15)</f>
        <v>1.0526617514240283E-3</v>
      </c>
      <c r="AJ36" s="16" t="s">
        <v>29085</v>
      </c>
      <c r="AK36" s="33">
        <f>IF(D6L229C5=0,0,D6L229C11/D6L229C5)</f>
        <v>1.6002353807436111E-2</v>
      </c>
      <c r="AL36" s="16" t="s">
        <v>29086</v>
      </c>
      <c r="AM36" s="33">
        <f>D6L229C8*CHOOSE(MIN(D6L229C9,RUN_YEARS),B7L802C4,B7L802C13,B7L802C22,B7L802C31,B7L802C40)</f>
        <v>1.6534459417196488</v>
      </c>
      <c r="AN36" s="16" t="s">
        <v>29087</v>
      </c>
      <c r="AO36" s="33">
        <f>D6L229C8-D6L229C18</f>
        <v>4.237272513566392</v>
      </c>
      <c r="AP36" s="16" t="s">
        <v>29088</v>
      </c>
      <c r="AQ36" s="33">
        <f>CHOOSE(MIN(D6L229C9,RUN_YEARS),B7L802C2,B7L802C11,B7L802C20,B7L802C29,B7L802C38)</f>
        <v>32.360172541759106</v>
      </c>
      <c r="AR36" s="16" t="s">
        <v>29089</v>
      </c>
      <c r="AS36" s="33">
        <f>IF(D6L229C20=0,0,D6L229C18/D6L229C20)</f>
        <v>5.1095090410471805E-2</v>
      </c>
      <c r="AT36" s="16" t="s">
        <v>29090</v>
      </c>
      <c r="AU36" s="33">
        <f>IF(D6L229C5=0,0,D6L229C18/D6L229C5)</f>
        <v>0.14034331756561272</v>
      </c>
      <c r="AV36" s="16" t="s">
        <v>29091</v>
      </c>
      <c r="AW36" s="33">
        <f>CHOOSE(MIN(D6L229C9,RUN_YEARS),B7L802C1,B7L802C10,B7L802C19,B7L802C28,B7L802C37)</f>
        <v>82.929151891626219</v>
      </c>
      <c r="AX36" s="16" t="s">
        <v>29092</v>
      </c>
      <c r="AY36" s="33">
        <f>IF(D6L229C23=0,0,D6L229C19/D6L229C23)</f>
        <v>5.1095090410471819E-2</v>
      </c>
      <c r="AZ36" s="16" t="s">
        <v>29093</v>
      </c>
      <c r="BA36" s="33">
        <f>IF(D6L229C5=0,0,D6L229C19/D6L229C5)</f>
        <v>0.35965668243438731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14084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179.09905204394417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32.360172541759106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82.929151891626219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9.872608647572708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4.936304323786354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2.468152161893177</v>
      </c>
      <c r="R38" s="16" t="s">
        <v>29117</v>
      </c>
      <c r="S38" s="15">
        <f>D6L231C5-D6L231C7</f>
        <v>2.468152161893177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2.3891596736027712</v>
      </c>
      <c r="X38" s="16" t="s">
        <v>29119</v>
      </c>
      <c r="Y38" s="33">
        <f>D6L231C7-D6L231C10</f>
        <v>7.8992488290405838E-2</v>
      </c>
      <c r="Z38" s="16" t="s">
        <v>29120</v>
      </c>
      <c r="AA38" s="33">
        <f>CHOOSE(MIN(D6L231C9,RUN_YEARS),B7L802C7,B7L802C16,B7L802C25,B7L802C34,B7L802C43)</f>
        <v>14084</v>
      </c>
      <c r="AB38" s="16" t="s">
        <v>29121</v>
      </c>
      <c r="AC38" s="33">
        <f>IF(D6L231C12=0,0,D6L231C10/D6L231C12)</f>
        <v>1.696364437377713E-4</v>
      </c>
      <c r="AD38" s="16" t="s">
        <v>29122</v>
      </c>
      <c r="AE38" s="33">
        <f>IF(D6L231C5=0,0,D6L231C10/D6L231C5)</f>
        <v>0.48399764619256391</v>
      </c>
      <c r="AF38" s="16" t="s">
        <v>29123</v>
      </c>
      <c r="AG38" s="33">
        <f>CHOOSE(MIN(D6L231C9,RUN_YEARS),B7L802C5,B7L802C14,B7L802C23,B7L802C32,B7L802C41)</f>
        <v>179.09905204394417</v>
      </c>
      <c r="AH38" s="16" t="s">
        <v>29124</v>
      </c>
      <c r="AI38" s="33">
        <f>IF(D6L231C15=0,0,D6L231C11/D6L231C15)</f>
        <v>4.4105475371820533E-4</v>
      </c>
      <c r="AJ38" s="16" t="s">
        <v>29125</v>
      </c>
      <c r="AK38" s="33">
        <f>IF(D6L231C5=0,0,D6L231C11/D6L231C5)</f>
        <v>1.6002353807436098E-2</v>
      </c>
      <c r="AL38" s="16" t="s">
        <v>29126</v>
      </c>
      <c r="AM38" s="33">
        <f>D6L231C8*CHOOSE(MIN(D6L231C9,RUN_YEARS),B7L802C4,B7L802C13,B7L802C22,B7L802C31,B7L802C40)</f>
        <v>0.69277732531365543</v>
      </c>
      <c r="AN38" s="16" t="s">
        <v>29127</v>
      </c>
      <c r="AO38" s="33">
        <f>D6L231C8-D6L231C18</f>
        <v>1.7753748365795214</v>
      </c>
      <c r="AP38" s="16" t="s">
        <v>29128</v>
      </c>
      <c r="AQ38" s="33">
        <f>CHOOSE(MIN(D6L231C9,RUN_YEARS),B7L802C2,B7L802C11,B7L802C20,B7L802C29,B7L802C38)</f>
        <v>32.360172541759106</v>
      </c>
      <c r="AR38" s="16" t="s">
        <v>29129</v>
      </c>
      <c r="AS38" s="33">
        <f>IF(D6L231C20=0,0,D6L231C18/D6L231C20)</f>
        <v>2.1408332246055321E-2</v>
      </c>
      <c r="AT38" s="16" t="s">
        <v>29130</v>
      </c>
      <c r="AU38" s="33">
        <f>IF(D6L231C5=0,0,D6L231C18/D6L231C5)</f>
        <v>0.14034331756561272</v>
      </c>
      <c r="AV38" s="16" t="s">
        <v>29131</v>
      </c>
      <c r="AW38" s="33">
        <f>CHOOSE(MIN(D6L231C9,RUN_YEARS),B7L802C1,B7L802C10,B7L802C19,B7L802C28,B7L802C37)</f>
        <v>82.929151891626219</v>
      </c>
      <c r="AX38" s="16" t="s">
        <v>29132</v>
      </c>
      <c r="AY38" s="33">
        <f>IF(D6L231C23=0,0,D6L231C19/D6L231C23)</f>
        <v>2.1408332246055324E-2</v>
      </c>
      <c r="AZ38" s="16" t="s">
        <v>29133</v>
      </c>
      <c r="BA38" s="33">
        <f>IF(D6L231C5=0,0,D6L231C19/D6L231C5)</f>
        <v>0.35965668243438725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14084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179.09905204394417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32.360172541759106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82.929151891626219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196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196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78.400000000000006</v>
      </c>
      <c r="R40" s="16" t="s">
        <v>29158</v>
      </c>
      <c r="S40" s="15">
        <f>D6L233C5-D6L233C7</f>
        <v>117.6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75.890830922994027</v>
      </c>
      <c r="X40" s="16" t="s">
        <v>29160</v>
      </c>
      <c r="Y40" s="33">
        <f>D6L233C7-D6L233C10</f>
        <v>2.5091690770059785</v>
      </c>
      <c r="Z40" s="16" t="s">
        <v>29161</v>
      </c>
      <c r="AA40" s="33">
        <f>CHOOSE(MIN(D6L233C9,RUN_YEARS),B7L802C7,B7L802C16,B7L802C25,B7L802C34,B7L802C43)</f>
        <v>14084</v>
      </c>
      <c r="AB40" s="16" t="s">
        <v>29162</v>
      </c>
      <c r="AC40" s="33">
        <f>IF(D6L233C12=0,0,D6L233C10/D6L233C12)</f>
        <v>5.3884429794798369E-3</v>
      </c>
      <c r="AD40" s="16" t="s">
        <v>29163</v>
      </c>
      <c r="AE40" s="33">
        <f>IF(D6L233C5=0,0,D6L233C10/D6L233C5)</f>
        <v>0.38719811695405115</v>
      </c>
      <c r="AF40" s="16" t="s">
        <v>29164</v>
      </c>
      <c r="AG40" s="33">
        <f>CHOOSE(MIN(D6L233C9,RUN_YEARS),B7L802C5,B7L802C14,B7L802C23,B7L802C32,B7L802C41)</f>
        <v>179.09905204394417</v>
      </c>
      <c r="AH40" s="16" t="s">
        <v>29165</v>
      </c>
      <c r="AI40" s="33">
        <f>IF(D6L233C15=0,0,D6L233C11/D6L233C15)</f>
        <v>1.4009951746647563E-2</v>
      </c>
      <c r="AJ40" s="16" t="s">
        <v>29166</v>
      </c>
      <c r="AK40" s="33">
        <f>IF(D6L233C5=0,0,D6L233C11/D6L233C5)</f>
        <v>1.280188304594887E-2</v>
      </c>
      <c r="AL40" s="16" t="s">
        <v>29167</v>
      </c>
      <c r="AM40" s="33">
        <f>D6L233C8*CHOOSE(MIN(D6L233C9,RUN_YEARS),B7L802C4,B7L802C13,B7L802C22,B7L802C31,B7L802C40)</f>
        <v>33.008748291432113</v>
      </c>
      <c r="AN40" s="16" t="s">
        <v>29168</v>
      </c>
      <c r="AO40" s="33">
        <f>D6L233C8-D6L233C18</f>
        <v>84.591251708567881</v>
      </c>
      <c r="AP40" s="16" t="s">
        <v>29169</v>
      </c>
      <c r="AQ40" s="33">
        <f>CHOOSE(MIN(D6L233C9,RUN_YEARS),B7L802C2,B7L802C11,B7L802C20,B7L802C29,B7L802C38)</f>
        <v>32.360172541759106</v>
      </c>
      <c r="AR40" s="16" t="s">
        <v>29170</v>
      </c>
      <c r="AS40" s="33">
        <f>IF(D6L233C20=0,0,D6L233C18/D6L233C20)</f>
        <v>1.0200424070309284</v>
      </c>
      <c r="AT40" s="16" t="s">
        <v>29171</v>
      </c>
      <c r="AU40" s="33">
        <f>IF(D6L233C5=0,0,D6L233C18/D6L233C5)</f>
        <v>0.16841198107873526</v>
      </c>
      <c r="AV40" s="16" t="s">
        <v>29172</v>
      </c>
      <c r="AW40" s="33">
        <f>CHOOSE(MIN(D6L233C9,RUN_YEARS),B7L802C1,B7L802C10,B7L802C19,B7L802C28,B7L802C37)</f>
        <v>82.929151891626219</v>
      </c>
      <c r="AX40" s="16" t="s">
        <v>29173</v>
      </c>
      <c r="AY40" s="33">
        <f>IF(D6L233C23=0,0,D6L233C19/D6L233C23)</f>
        <v>1.0200424070309284</v>
      </c>
      <c r="AZ40" s="16" t="s">
        <v>29174</v>
      </c>
      <c r="BA40" s="33">
        <f>IF(D6L233C5=0,0,D6L233C19/D6L233C5)</f>
        <v>0.43158801892126469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14084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179.09905204394417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32.360172541759106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82.929151891626219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764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764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764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739.54840338223767</v>
      </c>
      <c r="X42" s="16" t="s">
        <v>29200</v>
      </c>
      <c r="Y42" s="33">
        <f>D6L235C7-D6L235C10</f>
        <v>24.451596617762334</v>
      </c>
      <c r="Z42" s="16" t="s">
        <v>29201</v>
      </c>
      <c r="AA42" s="33">
        <f>CHOOSE(MIN(D6L235C9,RUN_YEARS),B7L802C7,B7L802C16,B7L802C25,B7L802C34,B7L802C43)</f>
        <v>14084</v>
      </c>
      <c r="AB42" s="16" t="s">
        <v>29202</v>
      </c>
      <c r="AC42" s="33">
        <f>IF(D6L235C12=0,0,D6L235C10/D6L235C12)</f>
        <v>5.2509826993910658E-2</v>
      </c>
      <c r="AD42" s="16" t="s">
        <v>29203</v>
      </c>
      <c r="AE42" s="33">
        <f>IF(D6L235C5=0,0,D6L235C10/D6L235C5)</f>
        <v>0.96799529238512783</v>
      </c>
      <c r="AF42" s="16" t="s">
        <v>29204</v>
      </c>
      <c r="AG42" s="33">
        <f>CHOOSE(MIN(D6L235C9,RUN_YEARS),B7L802C5,B7L802C14,B7L802C23,B7L802C32,B7L802C41)</f>
        <v>179.09905204394417</v>
      </c>
      <c r="AH42" s="16" t="s">
        <v>29205</v>
      </c>
      <c r="AI42" s="33">
        <f>IF(D6L235C15=0,0,D6L235C11/D6L235C15)</f>
        <v>0.13652555018416754</v>
      </c>
      <c r="AJ42" s="16" t="s">
        <v>29206</v>
      </c>
      <c r="AK42" s="33">
        <f>IF(D6L235C5=0,0,D6L235C11/D6L235C5)</f>
        <v>3.2004707614872167E-2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32.360172541759106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82.929151891626219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1700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1700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1700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14084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179.09905204394417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477.16727972308325</v>
      </c>
      <c r="AN43" s="16" t="s">
        <v>29228</v>
      </c>
      <c r="AO43" s="33">
        <f>D6L236C8-D6L236C18</f>
        <v>1222.8327202769167</v>
      </c>
      <c r="AP43" s="16" t="s">
        <v>29229</v>
      </c>
      <c r="AQ43" s="33">
        <f>CHOOSE(MIN(D6L236C9,RUN_YEARS),B7L802C2,B7L802C11,B7L802C20,B7L802C29,B7L802C38)</f>
        <v>32.360172541759106</v>
      </c>
      <c r="AR43" s="16" t="s">
        <v>29230</v>
      </c>
      <c r="AS43" s="33">
        <f>IF(D6L236C20=0,0,D6L236C18/D6L236C20)</f>
        <v>14.745510985991311</v>
      </c>
      <c r="AT43" s="16" t="s">
        <v>29231</v>
      </c>
      <c r="AU43" s="33">
        <f>IF(D6L236C5=0,0,D6L236C18/D6L236C5)</f>
        <v>0.28068663513122544</v>
      </c>
      <c r="AV43" s="16" t="s">
        <v>29232</v>
      </c>
      <c r="AW43" s="33">
        <f>CHOOSE(MIN(D6L236C9,RUN_YEARS),B7L802C1,B7L802C10,B7L802C19,B7L802C28,B7L802C37)</f>
        <v>82.929151891626219</v>
      </c>
      <c r="AX43" s="16" t="s">
        <v>29233</v>
      </c>
      <c r="AY43" s="33">
        <f>IF(D6L236C23=0,0,D6L236C19/D6L236C23)</f>
        <v>14.745510985991313</v>
      </c>
      <c r="AZ43" s="16" t="s">
        <v>29234</v>
      </c>
      <c r="BA43" s="33">
        <f>IF(D6L236C5=0,0,D6L236C19/D6L236C5)</f>
        <v>0.71931336486877451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2693.4354824687171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2676.7177412343585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850.75887061717924</v>
      </c>
      <c r="R44" s="16" t="s">
        <v>29238</v>
      </c>
      <c r="S44" s="15">
        <f>SUM(D6L229C8:D6L236C8)</f>
        <v>1825.9588706171792</v>
      </c>
      <c r="U44" s="21" t="str">
        <f>NULL_VALUE</f>
        <v>n/a</v>
      </c>
      <c r="V44" s="16" t="s">
        <v>29239</v>
      </c>
      <c r="W44" s="33">
        <f>SUM(D6L229C10:D6L236C10)</f>
        <v>823.5305817123176</v>
      </c>
      <c r="X44" s="16" t="s">
        <v>29240</v>
      </c>
      <c r="Y44" s="33">
        <f>SUM(D6L229C11:D6L236C11)</f>
        <v>27.228288904861678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5.8472776321522126E-2</v>
      </c>
      <c r="AD44" s="16" t="s">
        <v>29242</v>
      </c>
      <c r="AE44" s="33">
        <f>IF(D6L237C5=0,0,D6L237C10/D6L237C5)</f>
        <v>0.30766433420527539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0.15202921843595735</v>
      </c>
      <c r="AJ44" s="16" t="s">
        <v>29244</v>
      </c>
      <c r="AK44" s="33">
        <f>IF(D6L237C5=0,0,D6L237C11/D6L237C5)</f>
        <v>1.0172267507109454E-2</v>
      </c>
      <c r="AL44" s="16" t="s">
        <v>29245</v>
      </c>
      <c r="AM44" s="33">
        <f>SUM(D6L229C18:D6L236C18)</f>
        <v>512.52225128154862</v>
      </c>
      <c r="AN44" s="16" t="s">
        <v>29246</v>
      </c>
      <c r="AO44" s="33">
        <f>SUM(D6L229C19:D6L236C19)</f>
        <v>1313.4366193356304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15.838056815678767</v>
      </c>
      <c r="AT44" s="16" t="s">
        <v>29248</v>
      </c>
      <c r="AU44" s="33">
        <f>IF(D6L237C5=0,0,D6L237C18/D6L237C5)</f>
        <v>0.19147414887503261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15.838056815678769</v>
      </c>
      <c r="AZ44" s="16" t="s">
        <v>29250</v>
      </c>
      <c r="BA44" s="33">
        <f>IF(D6L237C5=0,0,D6L237C19/D6L237C5)</f>
        <v>0.49068924941258241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103.0721852888248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51.536092644412399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25.7680463222062</v>
      </c>
      <c r="R45" s="16" t="s">
        <v>29255</v>
      </c>
      <c r="S45" s="15">
        <f>D6L238C5-D6L238C7</f>
        <v>25.7680463222062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24.943347533857509</v>
      </c>
      <c r="X45" s="16" t="s">
        <v>29257</v>
      </c>
      <c r="Y45" s="33">
        <f>D6L238C7-D6L238C10</f>
        <v>0.82469878834869093</v>
      </c>
      <c r="Z45" s="16" t="s">
        <v>29258</v>
      </c>
      <c r="AA45" s="33">
        <f>CHOOSE(MIN(D6L238C9,RUN_YEARS),B7L802C7,B7L802C16,B7L802C25,B7L802C34,B7L802C43)</f>
        <v>14084</v>
      </c>
      <c r="AB45" s="16" t="s">
        <v>29259</v>
      </c>
      <c r="AC45" s="33">
        <f>IF(D6L238C12=0,0,D6L238C10/D6L238C12)</f>
        <v>1.7710414323954494E-3</v>
      </c>
      <c r="AD45" s="16" t="s">
        <v>29260</v>
      </c>
      <c r="AE45" s="33">
        <f>IF(D6L238C5=0,0,D6L238C10/D6L238C5)</f>
        <v>0.48399764619256391</v>
      </c>
      <c r="AF45" s="16" t="s">
        <v>29261</v>
      </c>
      <c r="AG45" s="33">
        <f>CHOOSE(MIN(D6L238C9,RUN_YEARS),B7L802C5,B7L802C14,B7L802C23,B7L802C32,B7L802C41)</f>
        <v>179.09905204394417</v>
      </c>
      <c r="AH45" s="16" t="s">
        <v>29262</v>
      </c>
      <c r="AI45" s="33">
        <f>IF(D6L238C15=0,0,D6L238C11/D6L238C15)</f>
        <v>4.6047077242281596E-3</v>
      </c>
      <c r="AJ45" s="16" t="s">
        <v>29263</v>
      </c>
      <c r="AK45" s="33">
        <f>IF(D6L238C5=0,0,D6L238C11/D6L238C5)</f>
        <v>1.6002353807436073E-2</v>
      </c>
      <c r="AL45" s="16" t="s">
        <v>29264</v>
      </c>
      <c r="AM45" s="33">
        <f>D6L238C8*CHOOSE(MIN(D6L238C9,RUN_YEARS),B7L802C4,B7L802C13,B7L802C22,B7L802C31,B7L802C40)</f>
        <v>7.2327462160856069</v>
      </c>
      <c r="AN45" s="16" t="s">
        <v>29265</v>
      </c>
      <c r="AO45" s="33">
        <f>D6L238C8-D6L238C18</f>
        <v>18.535300106120594</v>
      </c>
      <c r="AP45" s="16" t="s">
        <v>29266</v>
      </c>
      <c r="AQ45" s="33">
        <f>CHOOSE(MIN(D6L238C9,RUN_YEARS),B7L802C2,B7L802C11,B7L802C20,B7L802C29,B7L802C38)</f>
        <v>32.360172541759106</v>
      </c>
      <c r="AR45" s="16" t="s">
        <v>29267</v>
      </c>
      <c r="AS45" s="33">
        <f>IF(D6L238C20=0,0,D6L238C18/D6L238C20)</f>
        <v>0.22350765301860265</v>
      </c>
      <c r="AT45" s="16" t="s">
        <v>29268</v>
      </c>
      <c r="AU45" s="33">
        <f>IF(D6L238C5=0,0,D6L238C18/D6L238C5)</f>
        <v>0.14034331756561272</v>
      </c>
      <c r="AV45" s="16" t="s">
        <v>29269</v>
      </c>
      <c r="AW45" s="33">
        <f>CHOOSE(MIN(D6L238C9,RUN_YEARS),B7L802C1,B7L802C10,B7L802C19,B7L802C28,B7L802C37)</f>
        <v>82.929151891626219</v>
      </c>
      <c r="AX45" s="16" t="s">
        <v>29270</v>
      </c>
      <c r="AY45" s="33">
        <f>IF(D6L238C23=0,0,D6L238C19/D6L238C23)</f>
        <v>0.22350765301860273</v>
      </c>
      <c r="AZ45" s="16" t="s">
        <v>29271</v>
      </c>
      <c r="BA45" s="33">
        <f>IF(D6L238C5=0,0,D6L238C19/D6L238C5)</f>
        <v>0.35965668243438731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1.0345172231143429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1.0345172231143429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0.41380688924573716</v>
      </c>
      <c r="R46" s="16" t="s">
        <v>29275</v>
      </c>
      <c r="S46" s="15">
        <f>D6L239C5-D6L239C7</f>
        <v>0.62071033386860575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0.40056312074640754</v>
      </c>
      <c r="X46" s="16" t="s">
        <v>29277</v>
      </c>
      <c r="Y46" s="33">
        <f>D6L239C7-D6L239C10</f>
        <v>1.3243768499329622E-2</v>
      </c>
      <c r="Z46" s="16" t="s">
        <v>29278</v>
      </c>
      <c r="AA46" s="33">
        <f>CHOOSE(MIN(D6L239C9,RUN_YEARS),B7L802C7,B7L802C16,B7L802C25,B7L802C34,B7L802C43)</f>
        <v>14084</v>
      </c>
      <c r="AB46" s="16" t="s">
        <v>29279</v>
      </c>
      <c r="AC46" s="33">
        <f>IF(D6L239C12=0,0,D6L239C10/D6L239C12)</f>
        <v>2.8441005449191107E-5</v>
      </c>
      <c r="AD46" s="16" t="s">
        <v>29280</v>
      </c>
      <c r="AE46" s="33">
        <f>IF(D6L239C5=0,0,D6L239C10/D6L239C5)</f>
        <v>0.3871981169540511</v>
      </c>
      <c r="AF46" s="16" t="s">
        <v>29281</v>
      </c>
      <c r="AG46" s="33">
        <f>CHOOSE(MIN(D6L239C9,RUN_YEARS),B7L802C5,B7L802C14,B7L802C23,B7L802C32,B7L802C41)</f>
        <v>179.09905204394417</v>
      </c>
      <c r="AH46" s="16" t="s">
        <v>29282</v>
      </c>
      <c r="AI46" s="33">
        <f>IF(D6L239C15=0,0,D6L239C11/D6L239C15)</f>
        <v>7.3946614167896878E-5</v>
      </c>
      <c r="AJ46" s="16" t="s">
        <v>29283</v>
      </c>
      <c r="AK46" s="33">
        <f>IF(D6L239C5=0,0,D6L239C11/D6L239C5)</f>
        <v>1.280188304594888E-2</v>
      </c>
      <c r="AL46" s="16" t="s">
        <v>29284</v>
      </c>
      <c r="AM46" s="33">
        <f>D6L239C8*CHOOSE(MIN(D6L239C9,RUN_YEARS),B7L802C4,B7L802C13,B7L802C22,B7L802C31,B7L802C40)</f>
        <v>0.17422509500475847</v>
      </c>
      <c r="AN46" s="16" t="s">
        <v>29285</v>
      </c>
      <c r="AO46" s="33">
        <f>D6L239C8-D6L239C18</f>
        <v>0.44648523886384728</v>
      </c>
      <c r="AP46" s="16" t="s">
        <v>29286</v>
      </c>
      <c r="AQ46" s="33">
        <f>CHOOSE(MIN(D6L239C9,RUN_YEARS),B7L802C2,B7L802C11,B7L802C20,B7L802C29,B7L802C38)</f>
        <v>32.360172541759106</v>
      </c>
      <c r="AR46" s="16" t="s">
        <v>29287</v>
      </c>
      <c r="AS46" s="33">
        <f>IF(D6L239C20=0,0,D6L239C18/D6L239C20)</f>
        <v>5.3839359101046239E-3</v>
      </c>
      <c r="AT46" s="16" t="s">
        <v>29288</v>
      </c>
      <c r="AU46" s="33">
        <f>IF(D6L239C5=0,0,D6L239C18/D6L239C5)</f>
        <v>0.16841198107873526</v>
      </c>
      <c r="AV46" s="16" t="s">
        <v>29289</v>
      </c>
      <c r="AW46" s="33">
        <f>CHOOSE(MIN(D6L239C9,RUN_YEARS),B7L802C1,B7L802C10,B7L802C19,B7L802C28,B7L802C37)</f>
        <v>82.929151891626219</v>
      </c>
      <c r="AX46" s="16" t="s">
        <v>29290</v>
      </c>
      <c r="AY46" s="33">
        <f>IF(D6L239C23=0,0,D6L239C19/D6L239C23)</f>
        <v>5.3839359101046248E-3</v>
      </c>
      <c r="AZ46" s="16" t="s">
        <v>29291</v>
      </c>
      <c r="BA46" s="33">
        <f>IF(D6L239C5=0,0,D6L239C19/D6L239C5)</f>
        <v>0.43158801892126475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104.10670251193915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52.570609867526741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26.181853211451937</v>
      </c>
      <c r="R47" s="16" t="s">
        <v>29295</v>
      </c>
      <c r="S47" s="15">
        <f>SUM(D6L238C8:D6L239C8)</f>
        <v>26.388756656074804</v>
      </c>
      <c r="U47" s="21" t="str">
        <f>NULL_VALUE</f>
        <v>n/a</v>
      </c>
      <c r="V47" s="16" t="s">
        <v>29296</v>
      </c>
      <c r="W47" s="33">
        <f>SUM(D6L238C10:D6L239C10)</f>
        <v>25.343910654603917</v>
      </c>
      <c r="X47" s="16" t="s">
        <v>29297</v>
      </c>
      <c r="Y47" s="33">
        <f>SUM(D6L238C11:D6L239C11)</f>
        <v>0.83794255684802055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1.7994824378446406E-3</v>
      </c>
      <c r="AD47" s="16" t="s">
        <v>29299</v>
      </c>
      <c r="AE47" s="33">
        <f>IF(D6L240C5=0,0,D6L240C10/D6L240C5)</f>
        <v>0.48209276473048945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4.6786543383960568E-3</v>
      </c>
      <c r="AJ47" s="16" t="s">
        <v>29301</v>
      </c>
      <c r="AK47" s="33">
        <f>IF(D6L240C5=0,0,D6L240C11/D6L240C5)</f>
        <v>1.5939372949249804E-2</v>
      </c>
      <c r="AL47" s="16" t="s">
        <v>29302</v>
      </c>
      <c r="AM47" s="33">
        <f>SUM(D6L238C18:D6L239C18)</f>
        <v>7.4069713110903654</v>
      </c>
      <c r="AN47" s="16" t="s">
        <v>29303</v>
      </c>
      <c r="AO47" s="33">
        <f>SUM(D6L238C19:D6L239C19)</f>
        <v>18.981785344984441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0.22889158892870728</v>
      </c>
      <c r="AT47" s="16" t="s">
        <v>29305</v>
      </c>
      <c r="AU47" s="33">
        <f>IF(D6L240C5=0,0,D6L240C18/D6L240C5)</f>
        <v>0.14089567021868823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0.22889158892870737</v>
      </c>
      <c r="AZ47" s="16" t="s">
        <v>29307</v>
      </c>
      <c r="BA47" s="33">
        <f>IF(D6L240C5=0,0,D6L240C19/D6L240C5)</f>
        <v>0.36107219210157254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4993.5491416250179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4296.729245516065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1660.6611710357213</v>
      </c>
      <c r="R48" s="16" t="s">
        <v>29312</v>
      </c>
      <c r="S48" s="15">
        <f>SUM(D6L228C8,D6L237C8,D6L240C8)</f>
        <v>2636.068074480344</v>
      </c>
      <c r="U48" s="21" t="str">
        <f>NULL_VALUE</f>
        <v>n/a</v>
      </c>
      <c r="V48" s="16" t="s">
        <v>29313</v>
      </c>
      <c r="W48" s="33">
        <f>SUM(D6L228C10,D6L237C10,D6L240C10)</f>
        <v>1607.0027218356802</v>
      </c>
      <c r="X48" s="16" t="s">
        <v>29314</v>
      </c>
      <c r="Y48" s="33">
        <f>SUM(D6L228C11,D6L237C11,D6L240C11)</f>
        <v>53.658449200041019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0.11039139901898426</v>
      </c>
      <c r="AD48" s="16" t="s">
        <v>29316</v>
      </c>
      <c r="AE48" s="33">
        <f>IF(D6L241C5=0,0,D6L241C10/D6L241C5)</f>
        <v>0.37400604739353754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0.28701763744935899</v>
      </c>
      <c r="AJ48" s="16" t="s">
        <v>29318</v>
      </c>
      <c r="AK48" s="33">
        <f>IF(D6L241C5=0,0,D6L241C11/D6L241C5)</f>
        <v>1.2488208154152913E-2</v>
      </c>
      <c r="AL48" s="16" t="s">
        <v>29319</v>
      </c>
      <c r="AM48" s="33">
        <f>SUM(D6L228C18,D6L237C18,D6L240C18)</f>
        <v>730.71139234442023</v>
      </c>
      <c r="AN48" s="16" t="s">
        <v>29320</v>
      </c>
      <c r="AO48" s="33">
        <f>SUM(D6L228C19,D6L237C19,D6L240C19)</f>
        <v>1905.3566821359241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22.388287117894887</v>
      </c>
      <c r="AT48" s="16" t="s">
        <v>29322</v>
      </c>
      <c r="AU48" s="33">
        <f>IF(D6L241C5=0,0,D6L241C18/D6L241C5)</f>
        <v>0.17006223817964986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22.388287117894887</v>
      </c>
      <c r="AZ48" s="16" t="s">
        <v>29324</v>
      </c>
      <c r="BA48" s="33">
        <f>IF(D6L241C5=0,0,D6L241C19/D6L241C5)</f>
        <v>0.44344350627265983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22260.99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19144.451400000002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9572.2257000000009</v>
      </c>
      <c r="R8" s="16" t="s">
        <v>29335</v>
      </c>
      <c r="S8" s="15">
        <f>D6L301C5-D6L301C7</f>
        <v>9572.2257000000009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9199.9492782683392</v>
      </c>
      <c r="X8" s="16" t="s">
        <v>29337</v>
      </c>
      <c r="Y8" s="33">
        <f>D6L301C7-D6L301C10</f>
        <v>372.27642173166169</v>
      </c>
      <c r="Z8" s="16" t="s">
        <v>29338</v>
      </c>
      <c r="AA8" s="33">
        <f>CHOOSE(MIN(D6L301C9,RUN_YEARS),B7L803C7,B7L803C16,B7L803C25,B7L803C34,B7L803C43)</f>
        <v>262319.66666666663</v>
      </c>
      <c r="AB8" s="16" t="s">
        <v>29339</v>
      </c>
      <c r="AC8" s="33">
        <f>IF(D6L301C12=0,0,D6L301C10/D6L301C12)</f>
        <v>3.5071519399111038E-2</v>
      </c>
      <c r="AD8" s="16" t="s">
        <v>29340</v>
      </c>
      <c r="AE8" s="33">
        <f>IF(D6L301C5=0,0,D6L301C10/D6L301C5)</f>
        <v>0.4805543437127866</v>
      </c>
      <c r="AF8" s="16" t="s">
        <v>29341</v>
      </c>
      <c r="AG8" s="33">
        <f>CHOOSE(MIN(D6L301C9,RUN_YEARS),B7L803C5,B7L803C14,B7L803C23,B7L803C32,B7L803C41)</f>
        <v>4082.6072431635575</v>
      </c>
      <c r="AH8" s="16" t="s">
        <v>29342</v>
      </c>
      <c r="AI8" s="33">
        <f>IF(D6L301C15=0,0,D6L301C11/D6L301C15)</f>
        <v>9.1185950437688859E-2</v>
      </c>
      <c r="AJ8" s="16" t="s">
        <v>29343</v>
      </c>
      <c r="AK8" s="33">
        <f>IF(D6L301C5=0,0,D6L301C11/D6L301C5)</f>
        <v>1.9445656287213415E-2</v>
      </c>
      <c r="AL8" s="16" t="s">
        <v>29344</v>
      </c>
      <c r="AM8" s="33">
        <f>D6L301C8*CHOOSE(MIN(D6L301C9,RUN_YEARS),B7L803C4,B7L803C13,B7L803C22,B7L803C31,B7L803C40)</f>
        <v>2290.1181589762546</v>
      </c>
      <c r="AN8" s="16" t="s">
        <v>29345</v>
      </c>
      <c r="AO8" s="33">
        <f>D6L301C8-D6L301C18</f>
        <v>7282.1075410237463</v>
      </c>
      <c r="AP8" s="16" t="s">
        <v>29346</v>
      </c>
      <c r="AQ8" s="33">
        <f>CHOOSE(MIN(D6L301C9,RUN_YEARS),B7L803C2,B7L803C11,B7L803C20,B7L803C29,B7L803C38)</f>
        <v>577.4389170233701</v>
      </c>
      <c r="AR8" s="16" t="s">
        <v>29347</v>
      </c>
      <c r="AS8" s="33">
        <f>IF(D6L301C20=0,0,D6L301C18/D6L301C20)</f>
        <v>3.9659920581410502</v>
      </c>
      <c r="AT8" s="16" t="s">
        <v>29348</v>
      </c>
      <c r="AU8" s="33">
        <f>IF(D6L301C5=0,0,D6L301C18/D6L301C5)</f>
        <v>0.11962307569577336</v>
      </c>
      <c r="AV8" s="16" t="s">
        <v>29349</v>
      </c>
      <c r="AW8" s="33">
        <f>CHOOSE(MIN(D6L301C9,RUN_YEARS),B7L803C1,B7L803C10,B7L803C19,B7L803C28,B7L803C37)</f>
        <v>1836.1377013036772</v>
      </c>
      <c r="AX8" s="16" t="s">
        <v>29350</v>
      </c>
      <c r="AY8" s="33">
        <f>IF(D6L301C23=0,0,D6L301C19/D6L301C23)</f>
        <v>3.9659920581410493</v>
      </c>
      <c r="AZ8" s="16" t="s">
        <v>29351</v>
      </c>
      <c r="BA8" s="33">
        <f>IF(D6L301C5=0,0,D6L301C19/D6L301C5)</f>
        <v>0.38037692430422665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78.827864696426005</v>
      </c>
      <c r="J9" s="16" t="s">
        <v>29372</v>
      </c>
      <c r="K9" s="21">
        <f>IF(FLOW_THRU_100PCT="Y",1,INDEX(VariabilityMatrix,D6L302C1,D6L302C9))</f>
        <v>0.64237513599353491</v>
      </c>
      <c r="L9" s="16" t="s">
        <v>29352</v>
      </c>
      <c r="M9" s="15">
        <f>IF(D6L302C2&lt;&gt;0,D6L302C2*D6L302C4,D6L302C3*D6L302C4)</f>
        <v>50.637060304446621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25.31853015222331</v>
      </c>
      <c r="R9" s="16" t="s">
        <v>29354</v>
      </c>
      <c r="S9" s="15">
        <f>D6L302C5-D6L302C7</f>
        <v>25.31853015222331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24.405490484103119</v>
      </c>
      <c r="X9" s="16" t="s">
        <v>29356</v>
      </c>
      <c r="Y9" s="33">
        <f>D6L302C7-D6L302C10</f>
        <v>0.91303966812019155</v>
      </c>
      <c r="Z9" s="16" t="s">
        <v>29357</v>
      </c>
      <c r="AA9" s="33">
        <f>CHOOSE(MIN(D6L302C9,RUN_YEARS),B7L803C7,B7L803C16,B7L803C25,B7L803C34,B7L803C43)</f>
        <v>262153.59999999998</v>
      </c>
      <c r="AB9" s="16" t="s">
        <v>29358</v>
      </c>
      <c r="AC9" s="33">
        <f>IF(D6L302C12=0,0,D6L302C10/D6L302C12)</f>
        <v>9.309614853316193E-5</v>
      </c>
      <c r="AD9" s="16" t="s">
        <v>29359</v>
      </c>
      <c r="AE9" s="33">
        <f>IF(D6L302C5=0,0,D6L302C10/D6L302C5)</f>
        <v>0.48196894403761398</v>
      </c>
      <c r="AF9" s="16" t="s">
        <v>29360</v>
      </c>
      <c r="AG9" s="33">
        <f>CHOOSE(MIN(D6L302C9,RUN_YEARS),B7L803C5,B7L803C14,B7L803C23,B7L803C32,B7L803C41)</f>
        <v>3772.1120439054548</v>
      </c>
      <c r="AH9" s="16" t="s">
        <v>29361</v>
      </c>
      <c r="AI9" s="33">
        <f>IF(D6L302C15=0,0,D6L302C11/D6L302C15)</f>
        <v>2.4204998618622056E-4</v>
      </c>
      <c r="AJ9" s="16" t="s">
        <v>29362</v>
      </c>
      <c r="AK9" s="33">
        <f>IF(D6L302C5=0,0,D6L302C11/D6L302C5)</f>
        <v>1.8031055962385998E-2</v>
      </c>
      <c r="AL9" s="16" t="s">
        <v>29363</v>
      </c>
      <c r="AM9" s="33">
        <f>D6L302C8*CHOOSE(MIN(D6L302C9,RUN_YEARS),B7L803C4,B7L803C13,B7L803C22,B7L803C31,B7L803C40)</f>
        <v>6.213296417203189</v>
      </c>
      <c r="AN9" s="16" t="s">
        <v>29364</v>
      </c>
      <c r="AO9" s="33">
        <f>D6L302C8-D6L302C18</f>
        <v>19.105233735020121</v>
      </c>
      <c r="AP9" s="16" t="s">
        <v>29365</v>
      </c>
      <c r="AQ9" s="33">
        <f>CHOOSE(MIN(D6L302C9,RUN_YEARS),B7L803C2,B7L803C11,B7L803C20,B7L803C29,B7L803C38)</f>
        <v>558.16466506284371</v>
      </c>
      <c r="AR9" s="16" t="s">
        <v>29366</v>
      </c>
      <c r="AS9" s="33">
        <f>IF(D6L302C20=0,0,D6L302C18/D6L302C20)</f>
        <v>1.1131654879127173E-2</v>
      </c>
      <c r="AT9" s="16" t="s">
        <v>29367</v>
      </c>
      <c r="AU9" s="33">
        <f>IF(D6L302C5=0,0,D6L302C18/D6L302C5)</f>
        <v>0.12270254986855106</v>
      </c>
      <c r="AV9" s="16" t="s">
        <v>29368</v>
      </c>
      <c r="AW9" s="33">
        <f>CHOOSE(MIN(D6L302C9,RUN_YEARS),B7L803C1,B7L803C10,B7L803C19,B7L803C28,B7L803C37)</f>
        <v>1716.2977061788097</v>
      </c>
      <c r="AX9" s="16" t="s">
        <v>29369</v>
      </c>
      <c r="AY9" s="33">
        <f>IF(D6L302C23=0,0,D6L302C19/D6L302C23)</f>
        <v>1.1131654879127173E-2</v>
      </c>
      <c r="AZ9" s="16" t="s">
        <v>29370</v>
      </c>
      <c r="BA9" s="33">
        <f>IF(D6L302C5=0,0,D6L302C19/D6L302C5)</f>
        <v>0.37729745013144894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7.6514656557406493</v>
      </c>
      <c r="J10" s="16" t="s">
        <v>29393</v>
      </c>
      <c r="K10" s="21">
        <f>IF(FLOW_THRU_100PCT="Y",1,INDEX(VariabilityMatrix,D6L303C1,D6L303C9))</f>
        <v>0.64237513599353491</v>
      </c>
      <c r="L10" s="16" t="s">
        <v>29373</v>
      </c>
      <c r="M10" s="15">
        <f>IF(D6L303C2&lt;&gt;0,D6L303C2*D6L303C4,D6L303C3*D6L303C4)</f>
        <v>4.9151112911562613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2.4575556455781307</v>
      </c>
      <c r="R10" s="16" t="s">
        <v>29375</v>
      </c>
      <c r="S10" s="15">
        <f>D6L303C5-D6L303C7</f>
        <v>2.4575556455781307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2.3689309988259368</v>
      </c>
      <c r="X10" s="16" t="s">
        <v>29377</v>
      </c>
      <c r="Y10" s="33">
        <f>D6L303C7-D6L303C10</f>
        <v>8.8624646752193836E-2</v>
      </c>
      <c r="Z10" s="16" t="s">
        <v>29378</v>
      </c>
      <c r="AA10" s="33">
        <f>CHOOSE(MIN(D6L303C9,RUN_YEARS),B7L803C7,B7L803C16,B7L803C25,B7L803C34,B7L803C43)</f>
        <v>262153.59999999998</v>
      </c>
      <c r="AB10" s="16" t="s">
        <v>29379</v>
      </c>
      <c r="AC10" s="33">
        <f>IF(D6L303C12=0,0,D6L303C10/D6L303C12)</f>
        <v>9.0364236799568538E-6</v>
      </c>
      <c r="AD10" s="16" t="s">
        <v>29380</v>
      </c>
      <c r="AE10" s="33">
        <f>IF(D6L303C5=0,0,D6L303C10/D6L303C5)</f>
        <v>0.48196894403761398</v>
      </c>
      <c r="AF10" s="16" t="s">
        <v>29381</v>
      </c>
      <c r="AG10" s="33">
        <f>CHOOSE(MIN(D6L303C9,RUN_YEARS),B7L803C5,B7L803C14,B7L803C23,B7L803C32,B7L803C41)</f>
        <v>3772.1120439054548</v>
      </c>
      <c r="AH10" s="16" t="s">
        <v>29382</v>
      </c>
      <c r="AI10" s="33">
        <f>IF(D6L303C15=0,0,D6L303C11/D6L303C15)</f>
        <v>2.3494701567887771E-5</v>
      </c>
      <c r="AJ10" s="16" t="s">
        <v>29383</v>
      </c>
      <c r="AK10" s="33">
        <f>IF(D6L303C5=0,0,D6L303C11/D6L303C5)</f>
        <v>1.8031055962385995E-2</v>
      </c>
      <c r="AL10" s="16" t="s">
        <v>29384</v>
      </c>
      <c r="AM10" s="33">
        <f>D6L303C8*CHOOSE(MIN(D6L303C9,RUN_YEARS),B7L803C4,B7L803C13,B7L803C22,B7L803C31,B7L803C40)</f>
        <v>0.60309668831257957</v>
      </c>
      <c r="AN10" s="16" t="s">
        <v>29385</v>
      </c>
      <c r="AO10" s="33">
        <f>D6L303C8-D6L303C18</f>
        <v>1.854458957265551</v>
      </c>
      <c r="AP10" s="16" t="s">
        <v>29386</v>
      </c>
      <c r="AQ10" s="33">
        <f>CHOOSE(MIN(D6L303C9,RUN_YEARS),B7L803C2,B7L803C11,B7L803C20,B7L803C29,B7L803C38)</f>
        <v>558.16466506284371</v>
      </c>
      <c r="AR10" s="16" t="s">
        <v>29387</v>
      </c>
      <c r="AS10" s="33">
        <f>IF(D6L303C20=0,0,D6L303C18/D6L303C20)</f>
        <v>1.080499583836388E-3</v>
      </c>
      <c r="AT10" s="16" t="s">
        <v>29388</v>
      </c>
      <c r="AU10" s="33">
        <f>IF(D6L303C5=0,0,D6L303C18/D6L303C5)</f>
        <v>0.12270254986855106</v>
      </c>
      <c r="AV10" s="16" t="s">
        <v>29389</v>
      </c>
      <c r="AW10" s="33">
        <f>CHOOSE(MIN(D6L303C9,RUN_YEARS),B7L803C1,B7L803C10,B7L803C19,B7L803C28,B7L803C37)</f>
        <v>1716.2977061788097</v>
      </c>
      <c r="AX10" s="16" t="s">
        <v>29390</v>
      </c>
      <c r="AY10" s="33">
        <f>IF(D6L303C23=0,0,D6L303C19/D6L303C23)</f>
        <v>1.0804995838363878E-3</v>
      </c>
      <c r="AZ10" s="16" t="s">
        <v>29391</v>
      </c>
      <c r="BA10" s="33">
        <f>IF(D6L303C5=0,0,D6L303C19/D6L303C5)</f>
        <v>0.37729745013144889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0.6544546754204853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257938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4237.111442052199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592.65252663137323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1884.0650902804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229.19012562801609</v>
      </c>
      <c r="J12" s="16" t="s">
        <v>29435</v>
      </c>
      <c r="K12" s="21">
        <f>IF(FLOW_THRU_100PCT="Y",1,INDEX(VariabilityMatrix,D6L305C1,D6L305C9))</f>
        <v>0.34187659277900639</v>
      </c>
      <c r="L12" s="16" t="s">
        <v>29415</v>
      </c>
      <c r="M12" s="15">
        <f>IF(D6L305C2&lt;&gt;0,D6L305C2*D6L305C4,D6L305C3*D6L305C4)</f>
        <v>78.354739248298571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39.177369624149286</v>
      </c>
      <c r="R12" s="16" t="s">
        <v>29417</v>
      </c>
      <c r="S12" s="15">
        <f>D6L305C5-D6L305C7</f>
        <v>39.177369624149286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37.764550935845051</v>
      </c>
      <c r="X12" s="16" t="s">
        <v>29419</v>
      </c>
      <c r="Y12" s="33">
        <f>D6L305C7-D6L305C10</f>
        <v>1.4128186883042346</v>
      </c>
      <c r="Z12" s="16" t="s">
        <v>29420</v>
      </c>
      <c r="AA12" s="33">
        <f>CHOOSE(MIN(D6L305C9,RUN_YEARS),B7L803C7,B7L803C16,B7L803C25,B7L803C34,B7L803C43)</f>
        <v>262153.59999999998</v>
      </c>
      <c r="AB12" s="16" t="s">
        <v>29421</v>
      </c>
      <c r="AC12" s="33">
        <f>IF(D6L305C12=0,0,D6L305C10/D6L305C12)</f>
        <v>1.4405505373889604E-4</v>
      </c>
      <c r="AD12" s="16" t="s">
        <v>29422</v>
      </c>
      <c r="AE12" s="33">
        <f>IF(D6L305C5=0,0,D6L305C10/D6L305C5)</f>
        <v>0.48196894403761398</v>
      </c>
      <c r="AF12" s="16" t="s">
        <v>29423</v>
      </c>
      <c r="AG12" s="33">
        <f>CHOOSE(MIN(D6L305C9,RUN_YEARS),B7L803C5,B7L803C14,B7L803C23,B7L803C32,B7L803C41)</f>
        <v>3772.1120439054548</v>
      </c>
      <c r="AH12" s="16" t="s">
        <v>29424</v>
      </c>
      <c r="AI12" s="33">
        <f>IF(D6L305C15=0,0,D6L305C11/D6L305C15)</f>
        <v>3.7454313972112911E-4</v>
      </c>
      <c r="AJ12" s="16" t="s">
        <v>29425</v>
      </c>
      <c r="AK12" s="33">
        <f>IF(D6L305C5=0,0,D6L305C11/D6L305C5)</f>
        <v>1.8031055962386005E-2</v>
      </c>
      <c r="AL12" s="16" t="s">
        <v>29426</v>
      </c>
      <c r="AM12" s="33">
        <f>D6L305C8*CHOOSE(MIN(D6L305C9,RUN_YEARS),B7L803C4,B7L803C13,B7L803C22,B7L803C31,B7L803C40)</f>
        <v>9.6143263000516708</v>
      </c>
      <c r="AN12" s="16" t="s">
        <v>29427</v>
      </c>
      <c r="AO12" s="33">
        <f>D6L305C8-D6L305C18</f>
        <v>29.563043324097613</v>
      </c>
      <c r="AP12" s="16" t="s">
        <v>29428</v>
      </c>
      <c r="AQ12" s="33">
        <f>CHOOSE(MIN(D6L305C9,RUN_YEARS),B7L803C2,B7L803C11,B7L803C20,B7L803C29,B7L803C38)</f>
        <v>558.16466506284371</v>
      </c>
      <c r="AR12" s="16" t="s">
        <v>29429</v>
      </c>
      <c r="AS12" s="33">
        <f>IF(D6L305C20=0,0,D6L305C18/D6L305C20)</f>
        <v>1.7224892405127784E-2</v>
      </c>
      <c r="AT12" s="16" t="s">
        <v>29430</v>
      </c>
      <c r="AU12" s="33">
        <f>IF(D6L305C5=0,0,D6L305C18/D6L305C5)</f>
        <v>0.12270254986855106</v>
      </c>
      <c r="AV12" s="16" t="s">
        <v>29431</v>
      </c>
      <c r="AW12" s="33">
        <f>CHOOSE(MIN(D6L305C9,RUN_YEARS),B7L803C1,B7L803C10,B7L803C19,B7L803C28,B7L803C37)</f>
        <v>1716.2977061788097</v>
      </c>
      <c r="AX12" s="16" t="s">
        <v>29432</v>
      </c>
      <c r="AY12" s="33">
        <f>IF(D6L305C23=0,0,D6L305C19/D6L305C23)</f>
        <v>1.7224892405127784E-2</v>
      </c>
      <c r="AZ12" s="16" t="s">
        <v>29433</v>
      </c>
      <c r="BA12" s="33">
        <f>IF(D6L305C5=0,0,D6L305C19/D6L305C5)</f>
        <v>0.37729745013144889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33.364328283416022</v>
      </c>
      <c r="J13" s="16" t="s">
        <v>29456</v>
      </c>
      <c r="K13" s="21">
        <f>IF(FLOW_THRU_100PCT="Y",1,INDEX(VariabilityMatrix,D6L306C1,D6L306C9))</f>
        <v>0.64237513599353491</v>
      </c>
      <c r="L13" s="16" t="s">
        <v>29436</v>
      </c>
      <c r="M13" s="15">
        <f>IF(D6L306C2&lt;&gt;0,D6L306C2*D6L306C4,D6L306C3*D6L306C4)</f>
        <v>21.432414918392311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10.716207459196156</v>
      </c>
      <c r="R13" s="16" t="s">
        <v>29438</v>
      </c>
      <c r="S13" s="15">
        <f>D6L306C5-D6L306C7</f>
        <v>10.716207459196156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10.329758386393546</v>
      </c>
      <c r="X13" s="16" t="s">
        <v>29440</v>
      </c>
      <c r="Y13" s="33">
        <f>D6L306C7-D6L306C10</f>
        <v>0.38644907280260909</v>
      </c>
      <c r="Z13" s="16" t="s">
        <v>29441</v>
      </c>
      <c r="AA13" s="33">
        <f>CHOOSE(MIN(D6L306C9,RUN_YEARS),B7L803C7,B7L803C16,B7L803C25,B7L803C34,B7L803C43)</f>
        <v>262153.59999999998</v>
      </c>
      <c r="AB13" s="16" t="s">
        <v>29442</v>
      </c>
      <c r="AC13" s="33">
        <f>IF(D6L306C12=0,0,D6L306C10/D6L306C12)</f>
        <v>3.9403458073410199E-5</v>
      </c>
      <c r="AD13" s="16" t="s">
        <v>29443</v>
      </c>
      <c r="AE13" s="33">
        <f>IF(D6L306C5=0,0,D6L306C10/D6L306C5)</f>
        <v>0.48196894403761398</v>
      </c>
      <c r="AF13" s="16" t="s">
        <v>29444</v>
      </c>
      <c r="AG13" s="33">
        <f>CHOOSE(MIN(D6L306C9,RUN_YEARS),B7L803C5,B7L803C14,B7L803C23,B7L803C32,B7L803C41)</f>
        <v>3772.1120439054548</v>
      </c>
      <c r="AH13" s="16" t="s">
        <v>29445</v>
      </c>
      <c r="AI13" s="33">
        <f>IF(D6L306C15=0,0,D6L306C11/D6L306C15)</f>
        <v>1.0244899099086654E-4</v>
      </c>
      <c r="AJ13" s="16" t="s">
        <v>29446</v>
      </c>
      <c r="AK13" s="33">
        <f>IF(D6L306C5=0,0,D6L306C11/D6L306C5)</f>
        <v>1.8031055962386036E-2</v>
      </c>
      <c r="AL13" s="16" t="s">
        <v>29447</v>
      </c>
      <c r="AM13" s="33">
        <f>D6L306C8*CHOOSE(MIN(D6L306C9,RUN_YEARS),B7L803C4,B7L803C13,B7L803C22,B7L803C31,B7L803C40)</f>
        <v>2.6298119603275101</v>
      </c>
      <c r="AN13" s="16" t="s">
        <v>29448</v>
      </c>
      <c r="AO13" s="33">
        <f>D6L306C8-D6L306C18</f>
        <v>8.0863954988686455</v>
      </c>
      <c r="AP13" s="16" t="s">
        <v>29449</v>
      </c>
      <c r="AQ13" s="33">
        <f>CHOOSE(MIN(D6L306C9,RUN_YEARS),B7L803C2,B7L803C11,B7L803C20,B7L803C29,B7L803C38)</f>
        <v>558.16466506284371</v>
      </c>
      <c r="AR13" s="16" t="s">
        <v>29450</v>
      </c>
      <c r="AS13" s="33">
        <f>IF(D6L306C20=0,0,D6L306C18/D6L306C20)</f>
        <v>4.7115342925396755E-3</v>
      </c>
      <c r="AT13" s="16" t="s">
        <v>29451</v>
      </c>
      <c r="AU13" s="33">
        <f>IF(D6L306C5=0,0,D6L306C18/D6L306C5)</f>
        <v>0.12270254986855106</v>
      </c>
      <c r="AV13" s="16" t="s">
        <v>29452</v>
      </c>
      <c r="AW13" s="33">
        <f>CHOOSE(MIN(D6L306C9,RUN_YEARS),B7L803C1,B7L803C10,B7L803C19,B7L803C28,B7L803C37)</f>
        <v>1716.2977061788097</v>
      </c>
      <c r="AX13" s="16" t="s">
        <v>29453</v>
      </c>
      <c r="AY13" s="33">
        <f>IF(D6L306C23=0,0,D6L306C19/D6L306C23)</f>
        <v>4.7115342925396755E-3</v>
      </c>
      <c r="AZ13" s="16" t="s">
        <v>29454</v>
      </c>
      <c r="BA13" s="33">
        <f>IF(D6L306C5=0,0,D6L306C19/D6L306C5)</f>
        <v>0.37729745013144894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2.6359849579788492</v>
      </c>
      <c r="J14" s="16" t="s">
        <v>29477</v>
      </c>
      <c r="K14" s="21">
        <f>IF(FLOW_THRU_100PCT="Y",1,INDEX(VariabilityMatrix,D6L307C1,D6L307C9))</f>
        <v>0.6544546754204853</v>
      </c>
      <c r="L14" s="16" t="s">
        <v>29457</v>
      </c>
      <c r="M14" s="15">
        <f>IF(D6L307C2&lt;&gt;0,D6L307C2*D6L307C4,D6L307C3*D6L307C4)</f>
        <v>1.7251326800873295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0.86256634004366473</v>
      </c>
      <c r="R14" s="16" t="s">
        <v>29459</v>
      </c>
      <c r="S14" s="15">
        <f>D6L307C5-D6L307C7</f>
        <v>0.86256634004366473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0.82723525762868322</v>
      </c>
      <c r="X14" s="16" t="s">
        <v>29461</v>
      </c>
      <c r="Y14" s="33">
        <f>D6L307C7-D6L307C10</f>
        <v>3.5331082414981507E-2</v>
      </c>
      <c r="Z14" s="16" t="s">
        <v>29462</v>
      </c>
      <c r="AA14" s="33">
        <f>CHOOSE(MIN(D6L307C9,RUN_YEARS),B7L803C7,B7L803C16,B7L803C25,B7L803C34,B7L803C43)</f>
        <v>257938</v>
      </c>
      <c r="AB14" s="16" t="s">
        <v>29463</v>
      </c>
      <c r="AC14" s="33">
        <f>IF(D6L307C12=0,0,D6L307C10/D6L307C12)</f>
        <v>3.207108908453517E-6</v>
      </c>
      <c r="AD14" s="16" t="s">
        <v>29464</v>
      </c>
      <c r="AE14" s="33">
        <f>IF(D6L307C5=0,0,D6L307C10/D6L307C5)</f>
        <v>0.47951978834857328</v>
      </c>
      <c r="AF14" s="16" t="s">
        <v>29465</v>
      </c>
      <c r="AG14" s="33">
        <f>CHOOSE(MIN(D6L307C9,RUN_YEARS),B7L803C5,B7L803C14,B7L803C23,B7L803C32,B7L803C41)</f>
        <v>4237.111442052199</v>
      </c>
      <c r="AH14" s="16" t="s">
        <v>29466</v>
      </c>
      <c r="AI14" s="33">
        <f>IF(D6L307C15=0,0,D6L307C11/D6L307C15)</f>
        <v>8.3384831619791626E-6</v>
      </c>
      <c r="AJ14" s="16" t="s">
        <v>29467</v>
      </c>
      <c r="AK14" s="33">
        <f>IF(D6L307C5=0,0,D6L307C11/D6L307C5)</f>
        <v>2.0480211651426706E-2</v>
      </c>
      <c r="AL14" s="16" t="s">
        <v>29468</v>
      </c>
      <c r="AM14" s="33">
        <f>D6L307C8*CHOOSE(MIN(D6L307C9,RUN_YEARS),B7L803C4,B7L803C13,B7L803C22,B7L803C31,B7L803C40)</f>
        <v>0.20640307046851536</v>
      </c>
      <c r="AN14" s="16" t="s">
        <v>29469</v>
      </c>
      <c r="AO14" s="33">
        <f>D6L307C8-D6L307C18</f>
        <v>0.65616326957514937</v>
      </c>
      <c r="AP14" s="16" t="s">
        <v>29470</v>
      </c>
      <c r="AQ14" s="33">
        <f>CHOOSE(MIN(D6L307C9,RUN_YEARS),B7L803C2,B7L803C11,B7L803C20,B7L803C29,B7L803C38)</f>
        <v>592.65252663137323</v>
      </c>
      <c r="AR14" s="16" t="s">
        <v>29471</v>
      </c>
      <c r="AS14" s="33">
        <f>IF(D6L307C20=0,0,D6L307C18/D6L307C20)</f>
        <v>3.482699578481625E-4</v>
      </c>
      <c r="AT14" s="16" t="s">
        <v>29472</v>
      </c>
      <c r="AU14" s="33">
        <f>IF(D6L307C5=0,0,D6L307C18/D6L307C5)</f>
        <v>0.11964475129997934</v>
      </c>
      <c r="AV14" s="16" t="s">
        <v>29473</v>
      </c>
      <c r="AW14" s="33">
        <f>CHOOSE(MIN(D6L307C9,RUN_YEARS),B7L803C1,B7L803C10,B7L803C19,B7L803C28,B7L803C37)</f>
        <v>1884.0650902804</v>
      </c>
      <c r="AX14" s="16" t="s">
        <v>29474</v>
      </c>
      <c r="AY14" s="33">
        <f>IF(D6L307C23=0,0,D6L307C19/D6L307C23)</f>
        <v>3.482699578481625E-4</v>
      </c>
      <c r="AZ14" s="16" t="s">
        <v>29475</v>
      </c>
      <c r="BA14" s="33">
        <f>IF(D6L307C5=0,0,D6L307C19/D6L307C5)</f>
        <v>0.38035524870002063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2.4099310652364427</v>
      </c>
      <c r="J15" s="16" t="s">
        <v>29498</v>
      </c>
      <c r="K15" s="21">
        <f>IF(FLOW_THRU_100PCT="Y",1,INDEX(VariabilityMatrix,D6L308C1,D6L308C9))</f>
        <v>0.6544546754204853</v>
      </c>
      <c r="L15" s="16" t="s">
        <v>29478</v>
      </c>
      <c r="M15" s="15">
        <f>IF(D6L308C2&lt;&gt;0,D6L308C2*D6L308C4,D6L308C3*D6L308C4)</f>
        <v>1.5771906530850606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0.78859532654253028</v>
      </c>
      <c r="R15" s="16" t="s">
        <v>29480</v>
      </c>
      <c r="S15" s="15">
        <f>D6L308C5-D6L308C7</f>
        <v>0.78859532654253028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0.75629412815269637</v>
      </c>
      <c r="X15" s="16" t="s">
        <v>29482</v>
      </c>
      <c r="Y15" s="33">
        <f>D6L308C7-D6L308C10</f>
        <v>3.2301198389833918E-2</v>
      </c>
      <c r="Z15" s="16" t="s">
        <v>29483</v>
      </c>
      <c r="AA15" s="33">
        <f>CHOOSE(MIN(D6L308C9,RUN_YEARS),B7L803C7,B7L803C16,B7L803C25,B7L803C34,B7L803C43)</f>
        <v>257938</v>
      </c>
      <c r="AB15" s="16" t="s">
        <v>29484</v>
      </c>
      <c r="AC15" s="33">
        <f>IF(D6L308C12=0,0,D6L308C10/D6L308C12)</f>
        <v>2.9320771974377424E-6</v>
      </c>
      <c r="AD15" s="16" t="s">
        <v>29485</v>
      </c>
      <c r="AE15" s="33">
        <f>IF(D6L308C5=0,0,D6L308C10/D6L308C5)</f>
        <v>0.47951978834857334</v>
      </c>
      <c r="AF15" s="16" t="s">
        <v>29486</v>
      </c>
      <c r="AG15" s="33">
        <f>CHOOSE(MIN(D6L308C9,RUN_YEARS),B7L803C5,B7L803C14,B7L803C23,B7L803C32,B7L803C41)</f>
        <v>4237.111442052199</v>
      </c>
      <c r="AH15" s="16" t="s">
        <v>29487</v>
      </c>
      <c r="AI15" s="33">
        <f>IF(D6L308C15=0,0,D6L308C11/D6L308C15)</f>
        <v>7.6234007133381373E-6</v>
      </c>
      <c r="AJ15" s="16" t="s">
        <v>29488</v>
      </c>
      <c r="AK15" s="33">
        <f>IF(D6L308C5=0,0,D6L308C11/D6L308C5)</f>
        <v>2.0480211651426685E-2</v>
      </c>
      <c r="AL15" s="16" t="s">
        <v>29489</v>
      </c>
      <c r="AM15" s="33">
        <f>D6L308C8*CHOOSE(MIN(D6L308C9,RUN_YEARS),B7L803C4,B7L803C13,B7L803C22,B7L803C31,B7L803C40)</f>
        <v>0.18870258344101407</v>
      </c>
      <c r="AN15" s="16" t="s">
        <v>29490</v>
      </c>
      <c r="AO15" s="33">
        <f>D6L308C8-D6L308C18</f>
        <v>0.59989274310151619</v>
      </c>
      <c r="AP15" s="16" t="s">
        <v>29491</v>
      </c>
      <c r="AQ15" s="33">
        <f>CHOOSE(MIN(D6L308C9,RUN_YEARS),B7L803C2,B7L803C11,B7L803C20,B7L803C29,B7L803C38)</f>
        <v>592.65252663137323</v>
      </c>
      <c r="AR15" s="16" t="s">
        <v>29492</v>
      </c>
      <c r="AS15" s="33">
        <f>IF(D6L308C20=0,0,D6L308C18/D6L308C20)</f>
        <v>3.1840340665312999E-4</v>
      </c>
      <c r="AT15" s="16" t="s">
        <v>29493</v>
      </c>
      <c r="AU15" s="33">
        <f>IF(D6L308C5=0,0,D6L308C18/D6L308C5)</f>
        <v>0.11964475129997934</v>
      </c>
      <c r="AV15" s="16" t="s">
        <v>29494</v>
      </c>
      <c r="AW15" s="33">
        <f>CHOOSE(MIN(D6L308C9,RUN_YEARS),B7L803C1,B7L803C10,B7L803C19,B7L803C28,B7L803C37)</f>
        <v>1884.0650902804</v>
      </c>
      <c r="AX15" s="16" t="s">
        <v>29495</v>
      </c>
      <c r="AY15" s="33">
        <f>IF(D6L308C23=0,0,D6L308C19/D6L308C23)</f>
        <v>3.1840340665312993E-4</v>
      </c>
      <c r="AZ15" s="16" t="s">
        <v>29496</v>
      </c>
      <c r="BA15" s="33">
        <f>IF(D6L308C5=0,0,D6L308C19/D6L308C5)</f>
        <v>0.38035524870002063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4.259641613676485</v>
      </c>
      <c r="J16" s="16" t="s">
        <v>29519</v>
      </c>
      <c r="K16" s="21">
        <f>IF(FLOW_THRU_100PCT="Y",1,INDEX(VariabilityMatrix,D6L309C1,D6L309C9))</f>
        <v>0.6544546754204853</v>
      </c>
      <c r="L16" s="16" t="s">
        <v>29499</v>
      </c>
      <c r="M16" s="15">
        <f>IF(D6L309C2&lt;&gt;0,D6L309C2*D6L309C4,D6L309C3*D6L309C4)</f>
        <v>2.787742369686236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1.393871184843118</v>
      </c>
      <c r="R16" s="16" t="s">
        <v>29501</v>
      </c>
      <c r="S16" s="15">
        <f>D6L309C5-D6L309C7</f>
        <v>1.393871184843118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1.3367776310822941</v>
      </c>
      <c r="X16" s="16" t="s">
        <v>29503</v>
      </c>
      <c r="Y16" s="33">
        <f>D6L309C7-D6L309C10</f>
        <v>5.7093553760823923E-2</v>
      </c>
      <c r="Z16" s="16" t="s">
        <v>29504</v>
      </c>
      <c r="AA16" s="33">
        <f>CHOOSE(MIN(D6L309C9,RUN_YEARS),B7L803C7,B7L803C16,B7L803C25,B7L803C34,B7L803C43)</f>
        <v>257938</v>
      </c>
      <c r="AB16" s="16" t="s">
        <v>29505</v>
      </c>
      <c r="AC16" s="33">
        <f>IF(D6L309C12=0,0,D6L309C10/D6L309C12)</f>
        <v>5.1825540675755187E-6</v>
      </c>
      <c r="AD16" s="16" t="s">
        <v>29506</v>
      </c>
      <c r="AE16" s="33">
        <f>IF(D6L309C5=0,0,D6L309C10/D6L309C5)</f>
        <v>0.47951978834857328</v>
      </c>
      <c r="AF16" s="16" t="s">
        <v>29507</v>
      </c>
      <c r="AG16" s="33">
        <f>CHOOSE(MIN(D6L309C9,RUN_YEARS),B7L803C5,B7L803C14,B7L803C23,B7L803C32,B7L803C41)</f>
        <v>4237.111442052199</v>
      </c>
      <c r="AH16" s="16" t="s">
        <v>29508</v>
      </c>
      <c r="AI16" s="33">
        <f>IF(D6L309C15=0,0,D6L309C11/D6L309C15)</f>
        <v>1.347464057569637E-5</v>
      </c>
      <c r="AJ16" s="16" t="s">
        <v>29509</v>
      </c>
      <c r="AK16" s="33">
        <f>IF(D6L309C5=0,0,D6L309C11/D6L309C5)</f>
        <v>2.0480211651426699E-2</v>
      </c>
      <c r="AL16" s="16" t="s">
        <v>29510</v>
      </c>
      <c r="AM16" s="33">
        <f>D6L309C8*CHOOSE(MIN(D6L309C9,RUN_YEARS),B7L803C4,B7L803C13,B7L803C22,B7L803C31,B7L803C40)</f>
        <v>0.33353874250952475</v>
      </c>
      <c r="AN16" s="16" t="s">
        <v>29511</v>
      </c>
      <c r="AO16" s="33">
        <f>D6L309C8-D6L309C18</f>
        <v>1.0603324423335931</v>
      </c>
      <c r="AP16" s="16" t="s">
        <v>29512</v>
      </c>
      <c r="AQ16" s="33">
        <f>CHOOSE(MIN(D6L309C9,RUN_YEARS),B7L803C2,B7L803C11,B7L803C20,B7L803C29,B7L803C38)</f>
        <v>592.65252663137323</v>
      </c>
      <c r="AR16" s="16" t="s">
        <v>29513</v>
      </c>
      <c r="AS16" s="33">
        <f>IF(D6L309C20=0,0,D6L309C18/D6L309C20)</f>
        <v>5.6278970817074422E-4</v>
      </c>
      <c r="AT16" s="16" t="s">
        <v>29514</v>
      </c>
      <c r="AU16" s="33">
        <f>IF(D6L309C5=0,0,D6L309C18/D6L309C5)</f>
        <v>0.11964475129997934</v>
      </c>
      <c r="AV16" s="16" t="s">
        <v>29515</v>
      </c>
      <c r="AW16" s="33">
        <f>CHOOSE(MIN(D6L309C9,RUN_YEARS),B7L803C1,B7L803C10,B7L803C19,B7L803C28,B7L803C37)</f>
        <v>1884.0650902804</v>
      </c>
      <c r="AX16" s="16" t="s">
        <v>29516</v>
      </c>
      <c r="AY16" s="33">
        <f>IF(D6L309C23=0,0,D6L309C19/D6L309C23)</f>
        <v>5.6278970817074422E-4</v>
      </c>
      <c r="AZ16" s="16" t="s">
        <v>29517</v>
      </c>
      <c r="BA16" s="33">
        <f>IF(D6L309C5=0,0,D6L309C19/D6L309C5)</f>
        <v>0.38035524870002063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0.6544546754204853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257938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4237.111442052199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592.65252663137323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1884.0650902804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0.6544546754204853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257938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4237.111442052199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592.65252663137323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1884.0650902804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0.6544546754204853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257938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4237.111442052199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592.65252663137323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1884.0650902804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0.62755043161022972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0.53969337118479754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0.26984668559239877</v>
      </c>
      <c r="R20" s="16" t="s">
        <v>29585</v>
      </c>
      <c r="S20" s="15">
        <f>D6L313C5-D6L313C7</f>
        <v>0.26984668559239877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0.25879365112366209</v>
      </c>
      <c r="X20" s="16" t="s">
        <v>29587</v>
      </c>
      <c r="Y20" s="33">
        <f>D6L313C7-D6L313C10</f>
        <v>1.1053034468736678E-2</v>
      </c>
      <c r="Z20" s="16" t="s">
        <v>29588</v>
      </c>
      <c r="AA20" s="33">
        <f>CHOOSE(MIN(D6L313C9,RUN_YEARS),B7L803C7,B7L803C16,B7L803C25,B7L803C34,B7L803C43)</f>
        <v>257938</v>
      </c>
      <c r="AB20" s="16" t="s">
        <v>29589</v>
      </c>
      <c r="AC20" s="33">
        <f>IF(D6L313C12=0,0,D6L313C10/D6L313C12)</f>
        <v>1.0033172743979642E-6</v>
      </c>
      <c r="AD20" s="16" t="s">
        <v>29590</v>
      </c>
      <c r="AE20" s="33">
        <f>IF(D6L313C5=0,0,D6L313C10/D6L313C5)</f>
        <v>0.47951978834857323</v>
      </c>
      <c r="AF20" s="16" t="s">
        <v>29591</v>
      </c>
      <c r="AG20" s="33">
        <f>CHOOSE(MIN(D6L313C9,RUN_YEARS),B7L803C5,B7L803C14,B7L803C23,B7L803C32,B7L803C41)</f>
        <v>4237.111442052199</v>
      </c>
      <c r="AH20" s="16" t="s">
        <v>29592</v>
      </c>
      <c r="AI20" s="33">
        <f>IF(D6L313C15=0,0,D6L313C11/D6L313C15)</f>
        <v>2.6086249134347197E-6</v>
      </c>
      <c r="AJ20" s="16" t="s">
        <v>29593</v>
      </c>
      <c r="AK20" s="33">
        <f>IF(D6L313C5=0,0,D6L313C11/D6L313C5)</f>
        <v>2.0480211651426761E-2</v>
      </c>
      <c r="AL20" s="16" t="s">
        <v>29594</v>
      </c>
      <c r="AM20" s="33">
        <f>D6L313C8*CHOOSE(MIN(D6L313C9,RUN_YEARS),B7L803C4,B7L803C13,B7L803C22,B7L803C31,B7L803C40)</f>
        <v>6.4571479173652538E-2</v>
      </c>
      <c r="AN20" s="16" t="s">
        <v>29595</v>
      </c>
      <c r="AO20" s="33">
        <f>D6L313C8-D6L313C18</f>
        <v>0.20527520641874625</v>
      </c>
      <c r="AP20" s="16" t="s">
        <v>29596</v>
      </c>
      <c r="AQ20" s="33">
        <f>CHOOSE(MIN(D6L313C9,RUN_YEARS),B7L803C2,B7L803C11,B7L803C20,B7L803C29,B7L803C38)</f>
        <v>592.65252663137323</v>
      </c>
      <c r="AR20" s="16" t="s">
        <v>29597</v>
      </c>
      <c r="AS20" s="33">
        <f>IF(D6L313C20=0,0,D6L313C18/D6L313C20)</f>
        <v>1.0895335170622779E-4</v>
      </c>
      <c r="AT20" s="16" t="s">
        <v>29598</v>
      </c>
      <c r="AU20" s="33">
        <f>IF(D6L313C5=0,0,D6L313C18/D6L313C5)</f>
        <v>0.11964475129997934</v>
      </c>
      <c r="AV20" s="16" t="s">
        <v>29599</v>
      </c>
      <c r="AW20" s="33">
        <f>CHOOSE(MIN(D6L313C9,RUN_YEARS),B7L803C1,B7L803C10,B7L803C19,B7L803C28,B7L803C37)</f>
        <v>1884.0650902804</v>
      </c>
      <c r="AX20" s="16" t="s">
        <v>29600</v>
      </c>
      <c r="AY20" s="33">
        <f>IF(D6L313C23=0,0,D6L313C19/D6L313C23)</f>
        <v>1.0895335170622779E-4</v>
      </c>
      <c r="AZ20" s="16" t="s">
        <v>29601</v>
      </c>
      <c r="BA20" s="33">
        <f>IF(D6L313C5=0,0,D6L313C19/D6L313C5)</f>
        <v>0.38035524870002069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17.319352279944571</v>
      </c>
      <c r="J21" s="16" t="s">
        <v>29623</v>
      </c>
      <c r="K21" s="21">
        <f>IF(FLOW_THRU_100PCT="Y",1,INDEX(VariabilityMatrix,D6L314C1,D6L314C9))</f>
        <v>0.64237513599353491</v>
      </c>
      <c r="L21" s="16" t="s">
        <v>29603</v>
      </c>
      <c r="M21" s="15">
        <f>IF(D6L314C2&lt;&gt;0,D6L314C2*D6L314C4,D6L314C3*D6L314C4)</f>
        <v>11.125521276149332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5.5627606380746659</v>
      </c>
      <c r="R21" s="16" t="s">
        <v>29605</v>
      </c>
      <c r="S21" s="15">
        <f>D6L314C5-D6L314C7</f>
        <v>5.5627606380746659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5.3621557413337007</v>
      </c>
      <c r="X21" s="16" t="s">
        <v>29607</v>
      </c>
      <c r="Y21" s="33">
        <f>D6L314C7-D6L314C10</f>
        <v>0.20060489674096527</v>
      </c>
      <c r="Z21" s="16" t="s">
        <v>29608</v>
      </c>
      <c r="AA21" s="33">
        <f>CHOOSE(MIN(D6L314C9,RUN_YEARS),B7L803C7,B7L803C16,B7L803C25,B7L803C34,B7L803C43)</f>
        <v>262153.59999999998</v>
      </c>
      <c r="AB21" s="16" t="s">
        <v>29609</v>
      </c>
      <c r="AC21" s="33">
        <f>IF(D6L314C12=0,0,D6L314C10/D6L314C12)</f>
        <v>2.0454251787248777E-5</v>
      </c>
      <c r="AD21" s="16" t="s">
        <v>29610</v>
      </c>
      <c r="AE21" s="33">
        <f>IF(D6L314C5=0,0,D6L314C10/D6L314C5)</f>
        <v>0.48196894403761392</v>
      </c>
      <c r="AF21" s="16" t="s">
        <v>29611</v>
      </c>
      <c r="AG21" s="33">
        <f>CHOOSE(MIN(D6L314C9,RUN_YEARS),B7L803C5,B7L803C14,B7L803C23,B7L803C32,B7L803C41)</f>
        <v>3772.1120439054548</v>
      </c>
      <c r="AH21" s="16" t="s">
        <v>29612</v>
      </c>
      <c r="AI21" s="33">
        <f>IF(D6L314C15=0,0,D6L314C11/D6L314C15)</f>
        <v>5.318105464684688E-5</v>
      </c>
      <c r="AJ21" s="16" t="s">
        <v>29613</v>
      </c>
      <c r="AK21" s="33">
        <f>IF(D6L314C5=0,0,D6L314C11/D6L314C5)</f>
        <v>1.803105596238605E-2</v>
      </c>
      <c r="AL21" s="16" t="s">
        <v>29614</v>
      </c>
      <c r="AM21" s="33">
        <f>D6L314C8*CHOOSE(MIN(D6L314C9,RUN_YEARS),B7L803C4,B7L803C13,B7L803C22,B7L803C31,B7L803C40)</f>
        <v>1.3651298292003391</v>
      </c>
      <c r="AN21" s="16" t="s">
        <v>29615</v>
      </c>
      <c r="AO21" s="33">
        <f>D6L314C8-D6L314C18</f>
        <v>4.1976308088743268</v>
      </c>
      <c r="AP21" s="16" t="s">
        <v>29616</v>
      </c>
      <c r="AQ21" s="33">
        <f>CHOOSE(MIN(D6L314C9,RUN_YEARS),B7L803C2,B7L803C11,B7L803C20,B7L803C29,B7L803C38)</f>
        <v>558.16466506284371</v>
      </c>
      <c r="AR21" s="16" t="s">
        <v>29617</v>
      </c>
      <c r="AS21" s="33">
        <f>IF(D6L314C20=0,0,D6L314C18/D6L314C20)</f>
        <v>2.4457474911039724E-3</v>
      </c>
      <c r="AT21" s="16" t="s">
        <v>29618</v>
      </c>
      <c r="AU21" s="33">
        <f>IF(D6L314C5=0,0,D6L314C18/D6L314C5)</f>
        <v>0.12270254986855104</v>
      </c>
      <c r="AV21" s="16" t="s">
        <v>29619</v>
      </c>
      <c r="AW21" s="33">
        <f>CHOOSE(MIN(D6L314C9,RUN_YEARS),B7L803C1,B7L803C10,B7L803C19,B7L803C28,B7L803C37)</f>
        <v>1716.2977061788097</v>
      </c>
      <c r="AX21" s="16" t="s">
        <v>29620</v>
      </c>
      <c r="AY21" s="33">
        <f>IF(D6L314C23=0,0,D6L314C19/D6L314C23)</f>
        <v>2.4457474911039724E-3</v>
      </c>
      <c r="AZ21" s="16" t="s">
        <v>29621</v>
      </c>
      <c r="BA21" s="33">
        <f>IF(D6L314C5=0,0,D6L314C19/D6L314C5)</f>
        <v>0.37729745013144894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10.159829485202938</v>
      </c>
      <c r="J22" s="16" t="s">
        <v>29644</v>
      </c>
      <c r="K22" s="21">
        <f>IF(FLOW_THRU_100PCT="Y",1,INDEX(VariabilityMatrix,D6L315C1,D6L315C9))</f>
        <v>0.64891777064612743</v>
      </c>
      <c r="L22" s="16" t="s">
        <v>29624</v>
      </c>
      <c r="M22" s="15">
        <f>IF(D6L315C2&lt;&gt;0,D6L315C2*D6L315C4,D6L315C3*D6L315C4)</f>
        <v>6.5928938996826831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3.2964469498413416</v>
      </c>
      <c r="R22" s="16" t="s">
        <v>29626</v>
      </c>
      <c r="S22" s="15">
        <f>D6L315C5-D6L315C7</f>
        <v>3.2964469498413416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3.1682438011300462</v>
      </c>
      <c r="X22" s="16" t="s">
        <v>29628</v>
      </c>
      <c r="Y22" s="33">
        <f>D6L315C7-D6L315C10</f>
        <v>0.12820314871129534</v>
      </c>
      <c r="Z22" s="16" t="s">
        <v>29629</v>
      </c>
      <c r="AA22" s="33">
        <f>CHOOSE(MIN(D6L315C9,RUN_YEARS),B7L803C7,B7L803C16,B7L803C25,B7L803C34,B7L803C43)</f>
        <v>262319.66666666663</v>
      </c>
      <c r="AB22" s="16" t="s">
        <v>29630</v>
      </c>
      <c r="AC22" s="33">
        <f>IF(D6L315C12=0,0,D6L315C10/D6L315C12)</f>
        <v>1.2077797449918153E-5</v>
      </c>
      <c r="AD22" s="16" t="s">
        <v>29631</v>
      </c>
      <c r="AE22" s="33">
        <f>IF(D6L315C5=0,0,D6L315C10/D6L315C5)</f>
        <v>0.4805543437127866</v>
      </c>
      <c r="AF22" s="16" t="s">
        <v>29632</v>
      </c>
      <c r="AG22" s="33">
        <f>CHOOSE(MIN(D6L315C9,RUN_YEARS),B7L803C5,B7L803C14,B7L803C23,B7L803C32,B7L803C41)</f>
        <v>4082.6072431635575</v>
      </c>
      <c r="AH22" s="16" t="s">
        <v>29633</v>
      </c>
      <c r="AI22" s="33">
        <f>IF(D6L315C15=0,0,D6L315C11/D6L315C15)</f>
        <v>3.1402273369787204E-5</v>
      </c>
      <c r="AJ22" s="16" t="s">
        <v>29634</v>
      </c>
      <c r="AK22" s="33">
        <f>IF(D6L315C5=0,0,D6L315C11/D6L315C5)</f>
        <v>1.9445656287213387E-2</v>
      </c>
      <c r="AL22" s="16" t="s">
        <v>29635</v>
      </c>
      <c r="AM22" s="33">
        <f>D6L315C8*CHOOSE(MIN(D6L315C9,RUN_YEARS),B7L803C4,B7L803C13,B7L803C22,B7L803C31,B7L803C40)</f>
        <v>0.78866224601594404</v>
      </c>
      <c r="AN22" s="16" t="s">
        <v>29636</v>
      </c>
      <c r="AO22" s="33">
        <f>D6L315C8-D6L315C18</f>
        <v>2.5077847038253975</v>
      </c>
      <c r="AP22" s="16" t="s">
        <v>29637</v>
      </c>
      <c r="AQ22" s="33">
        <f>CHOOSE(MIN(D6L315C9,RUN_YEARS),B7L803C2,B7L803C11,B7L803C20,B7L803C29,B7L803C38)</f>
        <v>577.4389170233701</v>
      </c>
      <c r="AR22" s="16" t="s">
        <v>29638</v>
      </c>
      <c r="AS22" s="33">
        <f>IF(D6L315C20=0,0,D6L315C18/D6L315C20)</f>
        <v>1.3657933727110141E-3</v>
      </c>
      <c r="AT22" s="16" t="s">
        <v>29639</v>
      </c>
      <c r="AU22" s="33">
        <f>IF(D6L315C5=0,0,D6L315C18/D6L315C5)</f>
        <v>0.11962307569577336</v>
      </c>
      <c r="AV22" s="16" t="s">
        <v>29640</v>
      </c>
      <c r="AW22" s="33">
        <f>CHOOSE(MIN(D6L315C9,RUN_YEARS),B7L803C1,B7L803C10,B7L803C19,B7L803C28,B7L803C37)</f>
        <v>1836.1377013036772</v>
      </c>
      <c r="AX22" s="16" t="s">
        <v>29641</v>
      </c>
      <c r="AY22" s="33">
        <f>IF(D6L315C23=0,0,D6L315C19/D6L315C23)</f>
        <v>1.3657933727110139E-3</v>
      </c>
      <c r="AZ22" s="16" t="s">
        <v>29642</v>
      </c>
      <c r="BA22" s="33">
        <f>IF(D6L315C5=0,0,D6L315C19/D6L315C5)</f>
        <v>0.38037692430422665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2286.9071000398176</v>
      </c>
      <c r="J23" s="16" t="s">
        <v>29665</v>
      </c>
      <c r="K23" s="21">
        <f>IF(FLOW_THRU_100PCT="Y",1,INDEX(VariabilityMatrix,D6L316C1,D6L316C9))</f>
        <v>0.34059718361901697</v>
      </c>
      <c r="L23" s="16" t="s">
        <v>29645</v>
      </c>
      <c r="M23" s="15">
        <f>IF(D6L316C2&lt;&gt;0,D6L316C2*D6L316C4,D6L316C3*D6L316C4)</f>
        <v>778.91411747189534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389.45705873594767</v>
      </c>
      <c r="R23" s="16" t="s">
        <v>29647</v>
      </c>
      <c r="S23" s="15">
        <f>D6L316C5-D6L316C7</f>
        <v>389.45705873594767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374.31056253033103</v>
      </c>
      <c r="X23" s="16" t="s">
        <v>29649</v>
      </c>
      <c r="Y23" s="33">
        <f>D6L316C7-D6L316C10</f>
        <v>15.146496205616643</v>
      </c>
      <c r="Z23" s="16" t="s">
        <v>29650</v>
      </c>
      <c r="AA23" s="33">
        <f>CHOOSE(MIN(D6L316C9,RUN_YEARS),B7L803C7,B7L803C16,B7L803C25,B7L803C34,B7L803C43)</f>
        <v>262319.66666666663</v>
      </c>
      <c r="AB23" s="16" t="s">
        <v>29651</v>
      </c>
      <c r="AC23" s="33">
        <f>IF(D6L316C12=0,0,D6L316C10/D6L316C12)</f>
        <v>1.4269252751299537E-3</v>
      </c>
      <c r="AD23" s="16" t="s">
        <v>29652</v>
      </c>
      <c r="AE23" s="33">
        <f>IF(D6L316C5=0,0,D6L316C10/D6L316C5)</f>
        <v>0.4805543437127866</v>
      </c>
      <c r="AF23" s="16" t="s">
        <v>29653</v>
      </c>
      <c r="AG23" s="33">
        <f>CHOOSE(MIN(D6L316C9,RUN_YEARS),B7L803C5,B7L803C14,B7L803C23,B7L803C32,B7L803C41)</f>
        <v>4082.6072431635575</v>
      </c>
      <c r="AH23" s="16" t="s">
        <v>29654</v>
      </c>
      <c r="AI23" s="33">
        <f>IF(D6L316C15=0,0,D6L316C11/D6L316C15)</f>
        <v>3.7100057153378846E-3</v>
      </c>
      <c r="AJ23" s="16" t="s">
        <v>29655</v>
      </c>
      <c r="AK23" s="33">
        <f>IF(D6L316C5=0,0,D6L316C11/D6L316C5)</f>
        <v>1.9445656287213405E-2</v>
      </c>
      <c r="AL23" s="16" t="s">
        <v>29656</v>
      </c>
      <c r="AM23" s="33">
        <f>D6L316C8*CHOOSE(MIN(D6L316C9,RUN_YEARS),B7L803C4,B7L803C13,B7L803C22,B7L803C31,B7L803C40)</f>
        <v>93.176102434847039</v>
      </c>
      <c r="AN23" s="16" t="s">
        <v>29657</v>
      </c>
      <c r="AO23" s="33">
        <f>D6L316C8-D6L316C18</f>
        <v>296.28095630110062</v>
      </c>
      <c r="AP23" s="16" t="s">
        <v>29658</v>
      </c>
      <c r="AQ23" s="33">
        <f>CHOOSE(MIN(D6L316C9,RUN_YEARS),B7L803C2,B7L803C11,B7L803C20,B7L803C29,B7L803C38)</f>
        <v>577.4389170233701</v>
      </c>
      <c r="AR23" s="16" t="s">
        <v>29659</v>
      </c>
      <c r="AS23" s="33">
        <f>IF(D6L316C20=0,0,D6L316C18/D6L316C20)</f>
        <v>0.16136096769362016</v>
      </c>
      <c r="AT23" s="16" t="s">
        <v>29660</v>
      </c>
      <c r="AU23" s="33">
        <f>IF(D6L316C5=0,0,D6L316C18/D6L316C5)</f>
        <v>0.11962307569577336</v>
      </c>
      <c r="AV23" s="16" t="s">
        <v>29661</v>
      </c>
      <c r="AW23" s="33">
        <f>CHOOSE(MIN(D6L316C9,RUN_YEARS),B7L803C1,B7L803C10,B7L803C19,B7L803C28,B7L803C37)</f>
        <v>1836.1377013036772</v>
      </c>
      <c r="AX23" s="16" t="s">
        <v>29662</v>
      </c>
      <c r="AY23" s="33">
        <f>IF(D6L316C23=0,0,D6L316C19/D6L316C23)</f>
        <v>0.16136096769362016</v>
      </c>
      <c r="AZ23" s="16" t="s">
        <v>29663</v>
      </c>
      <c r="BA23" s="33">
        <f>IF(D6L316C5=0,0,D6L316C19/D6L316C5)</f>
        <v>0.38037692430422665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66.708008533934816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57.368887339183942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28.684443669591971</v>
      </c>
      <c r="R24" s="16" t="s">
        <v>29668</v>
      </c>
      <c r="S24" s="15">
        <f>D6L317C5-D6L317C7</f>
        <v>28.684443669591971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27.56886800481433</v>
      </c>
      <c r="X24" s="16" t="s">
        <v>29670</v>
      </c>
      <c r="Y24" s="33">
        <f>D6L317C7-D6L317C10</f>
        <v>1.1155756647776407</v>
      </c>
      <c r="Z24" s="16" t="s">
        <v>29671</v>
      </c>
      <c r="AA24" s="33">
        <f>CHOOSE(MIN(D6L317C9,RUN_YEARS),B7L803C7,B7L803C16,B7L803C25,B7L803C34,B7L803C43)</f>
        <v>262319.66666666663</v>
      </c>
      <c r="AB24" s="16" t="s">
        <v>29672</v>
      </c>
      <c r="AC24" s="33">
        <f>IF(D6L317C12=0,0,D6L317C10/D6L317C12)</f>
        <v>1.0509645866486437E-4</v>
      </c>
      <c r="AD24" s="16" t="s">
        <v>29673</v>
      </c>
      <c r="AE24" s="33">
        <f>IF(D6L317C5=0,0,D6L317C10/D6L317C5)</f>
        <v>0.4805543437127866</v>
      </c>
      <c r="AF24" s="16" t="s">
        <v>29674</v>
      </c>
      <c r="AG24" s="33">
        <f>CHOOSE(MIN(D6L317C9,RUN_YEARS),B7L803C5,B7L803C14,B7L803C23,B7L803C32,B7L803C41)</f>
        <v>4082.6072431635575</v>
      </c>
      <c r="AH24" s="16" t="s">
        <v>29675</v>
      </c>
      <c r="AI24" s="33">
        <f>IF(D6L317C15=0,0,D6L317C11/D6L317C15)</f>
        <v>2.7325079252864796E-4</v>
      </c>
      <c r="AJ24" s="16" t="s">
        <v>29676</v>
      </c>
      <c r="AK24" s="33">
        <f>IF(D6L317C5=0,0,D6L317C11/D6L317C5)</f>
        <v>1.9445656287213422E-2</v>
      </c>
      <c r="AL24" s="16" t="s">
        <v>29677</v>
      </c>
      <c r="AM24" s="33">
        <f>D6L317C8*CHOOSE(MIN(D6L317C9,RUN_YEARS),B7L803C4,B7L803C13,B7L803C22,B7L803C31,B7L803C40)</f>
        <v>6.8626427527574947</v>
      </c>
      <c r="AN24" s="16" t="s">
        <v>29678</v>
      </c>
      <c r="AO24" s="33">
        <f>D6L317C8-D6L317C18</f>
        <v>21.821800916834476</v>
      </c>
      <c r="AP24" s="16" t="s">
        <v>29679</v>
      </c>
      <c r="AQ24" s="33">
        <f>CHOOSE(MIN(D6L317C9,RUN_YEARS),B7L803C2,B7L803C11,B7L803C20,B7L803C29,B7L803C38)</f>
        <v>577.4389170233701</v>
      </c>
      <c r="AR24" s="16" t="s">
        <v>29680</v>
      </c>
      <c r="AS24" s="33">
        <f>IF(D6L317C20=0,0,D6L317C18/D6L317C20)</f>
        <v>1.1884621126912633E-2</v>
      </c>
      <c r="AT24" s="16" t="s">
        <v>29681</v>
      </c>
      <c r="AU24" s="33">
        <f>IF(D6L317C5=0,0,D6L317C18/D6L317C5)</f>
        <v>0.11962307569577336</v>
      </c>
      <c r="AV24" s="16" t="s">
        <v>29682</v>
      </c>
      <c r="AW24" s="33">
        <f>CHOOSE(MIN(D6L317C9,RUN_YEARS),B7L803C1,B7L803C10,B7L803C19,B7L803C28,B7L803C37)</f>
        <v>1836.1377013036772</v>
      </c>
      <c r="AX24" s="16" t="s">
        <v>29683</v>
      </c>
      <c r="AY24" s="33">
        <f>IF(D6L317C23=0,0,D6L317C19/D6L317C23)</f>
        <v>1.1884621126912631E-2</v>
      </c>
      <c r="AZ24" s="16" t="s">
        <v>29684</v>
      </c>
      <c r="BA24" s="33">
        <f>IF(D6L317C5=0,0,D6L317C19/D6L317C5)</f>
        <v>0.38037692430422665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2197.7587321607803</v>
      </c>
      <c r="J25" s="16" t="s">
        <v>29706</v>
      </c>
      <c r="K25" s="21">
        <f>IF(FLOW_THRU_100PCT="Y",1,INDEX(VariabilityMatrix,D6L318C1,D6L318C9))</f>
        <v>0.3284318250205</v>
      </c>
      <c r="L25" s="16" t="s">
        <v>29686</v>
      </c>
      <c r="M25" s="15">
        <f>IF(D6L318C2&lt;&gt;0,D6L318C2*D6L318C4,D6L318C3*D6L318C4)</f>
        <v>721.81391135830529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360.90695567915265</v>
      </c>
      <c r="R25" s="16" t="s">
        <v>29688</v>
      </c>
      <c r="S25" s="15">
        <f>D6L318C5-D6L318C7</f>
        <v>360.90695567915265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346.12405400159037</v>
      </c>
      <c r="X25" s="16" t="s">
        <v>29690</v>
      </c>
      <c r="Y25" s="33">
        <f>D6L318C7-D6L318C10</f>
        <v>14.782901677562279</v>
      </c>
      <c r="Z25" s="16" t="s">
        <v>29691</v>
      </c>
      <c r="AA25" s="33">
        <f>CHOOSE(MIN(D6L318C9,RUN_YEARS),B7L803C7,B7L803C16,B7L803C25,B7L803C34,B7L803C43)</f>
        <v>257938</v>
      </c>
      <c r="AB25" s="16" t="s">
        <v>29692</v>
      </c>
      <c r="AC25" s="33">
        <f>IF(D6L318C12=0,0,D6L318C10/D6L318C12)</f>
        <v>1.3418885701276678E-3</v>
      </c>
      <c r="AD25" s="16" t="s">
        <v>29693</v>
      </c>
      <c r="AE25" s="33">
        <f>IF(D6L318C5=0,0,D6L318C10/D6L318C5)</f>
        <v>0.47951978834857323</v>
      </c>
      <c r="AF25" s="16" t="s">
        <v>29694</v>
      </c>
      <c r="AG25" s="33">
        <f>CHOOSE(MIN(D6L318C9,RUN_YEARS),B7L803C5,B7L803C14,B7L803C23,B7L803C32,B7L803C41)</f>
        <v>4237.111442052199</v>
      </c>
      <c r="AH25" s="16" t="s">
        <v>29695</v>
      </c>
      <c r="AI25" s="33">
        <f>IF(D6L318C15=0,0,D6L318C11/D6L318C15)</f>
        <v>3.4889102823319512E-3</v>
      </c>
      <c r="AJ25" s="16" t="s">
        <v>29696</v>
      </c>
      <c r="AK25" s="33">
        <f>IF(D6L318C5=0,0,D6L318C11/D6L318C5)</f>
        <v>2.0480211651426751E-2</v>
      </c>
      <c r="AL25" s="16" t="s">
        <v>29697</v>
      </c>
      <c r="AM25" s="33">
        <f>D6L318C8*CHOOSE(MIN(D6L318C9,RUN_YEARS),B7L803C4,B7L803C13,B7L803C22,B7L803C31,B7L803C40)</f>
        <v>86.361245909329767</v>
      </c>
      <c r="AN25" s="16" t="s">
        <v>29698</v>
      </c>
      <c r="AO25" s="33">
        <f>D6L318C8-D6L318C18</f>
        <v>274.54570976982291</v>
      </c>
      <c r="AP25" s="16" t="s">
        <v>29699</v>
      </c>
      <c r="AQ25" s="33">
        <f>CHOOSE(MIN(D6L318C9,RUN_YEARS),B7L803C2,B7L803C11,B7L803C20,B7L803C29,B7L803C38)</f>
        <v>592.65252663137323</v>
      </c>
      <c r="AR25" s="16" t="s">
        <v>29700</v>
      </c>
      <c r="AS25" s="33">
        <f>IF(D6L318C20=0,0,D6L318C18/D6L318C20)</f>
        <v>0.14571986455572139</v>
      </c>
      <c r="AT25" s="16" t="s">
        <v>29701</v>
      </c>
      <c r="AU25" s="33">
        <f>IF(D6L318C5=0,0,D6L318C18/D6L318C5)</f>
        <v>0.11964475129997934</v>
      </c>
      <c r="AV25" s="16" t="s">
        <v>29702</v>
      </c>
      <c r="AW25" s="33">
        <f>CHOOSE(MIN(D6L318C9,RUN_YEARS),B7L803C1,B7L803C10,B7L803C19,B7L803C28,B7L803C37)</f>
        <v>1884.0650902804</v>
      </c>
      <c r="AX25" s="16" t="s">
        <v>29703</v>
      </c>
      <c r="AY25" s="33">
        <f>IF(D6L318C23=0,0,D6L318C19/D6L318C23)</f>
        <v>0.14571986455572139</v>
      </c>
      <c r="AZ25" s="16" t="s">
        <v>29704</v>
      </c>
      <c r="BA25" s="33">
        <f>IF(D6L318C5=0,0,D6L318C19/D6L318C5)</f>
        <v>0.38035524870002069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3951.2703574610082</v>
      </c>
      <c r="J26" s="16" t="s">
        <v>29727</v>
      </c>
      <c r="K26" s="21">
        <f>IF(FLOW_THRU_100PCT="Y",1,INDEX(VariabilityMatrix,D6L319C1,D6L319C9))</f>
        <v>0.34059718361901697</v>
      </c>
      <c r="L26" s="16" t="s">
        <v>29707</v>
      </c>
      <c r="M26" s="15">
        <f>IF(D6L319C2&lt;&gt;0,D6L319C2*D6L319C4,D6L319C3*D6L319C4)</f>
        <v>1345.7915554685258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672.89577773426288</v>
      </c>
      <c r="R26" s="16" t="s">
        <v>29709</v>
      </c>
      <c r="S26" s="15">
        <f>D6L319C5-D6L319C7</f>
        <v>672.89577773426288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646.72597771238759</v>
      </c>
      <c r="X26" s="16" t="s">
        <v>29711</v>
      </c>
      <c r="Y26" s="33">
        <f>D6L319C7-D6L319C10</f>
        <v>26.16980002187529</v>
      </c>
      <c r="Z26" s="16" t="s">
        <v>29712</v>
      </c>
      <c r="AA26" s="33">
        <f>CHOOSE(MIN(D6L319C9,RUN_YEARS),B7L803C7,B7L803C16,B7L803C25,B7L803C34,B7L803C43)</f>
        <v>262319.66666666663</v>
      </c>
      <c r="AB26" s="16" t="s">
        <v>29713</v>
      </c>
      <c r="AC26" s="33">
        <f>IF(D6L319C12=0,0,D6L319C10/D6L319C12)</f>
        <v>2.4654117090434991E-3</v>
      </c>
      <c r="AD26" s="16" t="s">
        <v>29714</v>
      </c>
      <c r="AE26" s="33">
        <f>IF(D6L319C5=0,0,D6L319C10/D6L319C5)</f>
        <v>0.48055434371278655</v>
      </c>
      <c r="AF26" s="16" t="s">
        <v>29715</v>
      </c>
      <c r="AG26" s="33">
        <f>CHOOSE(MIN(D6L319C9,RUN_YEARS),B7L803C5,B7L803C14,B7L803C23,B7L803C32,B7L803C41)</f>
        <v>4082.6072431635575</v>
      </c>
      <c r="AH26" s="16" t="s">
        <v>29716</v>
      </c>
      <c r="AI26" s="33">
        <f>IF(D6L319C15=0,0,D6L319C11/D6L319C15)</f>
        <v>6.4100704435131172E-3</v>
      </c>
      <c r="AJ26" s="16" t="s">
        <v>29717</v>
      </c>
      <c r="AK26" s="33">
        <f>IF(D6L319C5=0,0,D6L319C11/D6L319C5)</f>
        <v>1.9445656287213439E-2</v>
      </c>
      <c r="AL26" s="16" t="s">
        <v>29718</v>
      </c>
      <c r="AM26" s="33">
        <f>D6L319C8*CHOOSE(MIN(D6L319C9,RUN_YEARS),B7L803C4,B7L803C13,B7L803C22,B7L803C31,B7L803C40)</f>
        <v>160.98772511054403</v>
      </c>
      <c r="AN26" s="16" t="s">
        <v>29719</v>
      </c>
      <c r="AO26" s="33">
        <f>D6L319C8-D6L319C18</f>
        <v>511.90805262371885</v>
      </c>
      <c r="AP26" s="16" t="s">
        <v>29720</v>
      </c>
      <c r="AQ26" s="33">
        <f>CHOOSE(MIN(D6L319C9,RUN_YEARS),B7L803C2,B7L803C11,B7L803C20,B7L803C29,B7L803C38)</f>
        <v>577.4389170233701</v>
      </c>
      <c r="AR26" s="16" t="s">
        <v>29721</v>
      </c>
      <c r="AS26" s="33">
        <f>IF(D6L319C20=0,0,D6L319C18/D6L319C20)</f>
        <v>0.27879611221982903</v>
      </c>
      <c r="AT26" s="16" t="s">
        <v>29722</v>
      </c>
      <c r="AU26" s="33">
        <f>IF(D6L319C5=0,0,D6L319C18/D6L319C5)</f>
        <v>0.11962307569577336</v>
      </c>
      <c r="AV26" s="16" t="s">
        <v>29723</v>
      </c>
      <c r="AW26" s="33">
        <f>CHOOSE(MIN(D6L319C9,RUN_YEARS),B7L803C1,B7L803C10,B7L803C19,B7L803C28,B7L803C37)</f>
        <v>1836.1377013036772</v>
      </c>
      <c r="AX26" s="16" t="s">
        <v>29724</v>
      </c>
      <c r="AY26" s="33">
        <f>IF(D6L319C23=0,0,D6L319C19/D6L319C23)</f>
        <v>0.27879611221982897</v>
      </c>
      <c r="AZ26" s="16" t="s">
        <v>29725</v>
      </c>
      <c r="BA26" s="33">
        <f>IF(D6L319C5=0,0,D6L319C19/D6L319C5)</f>
        <v>0.38037692430422665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39.750250731843366</v>
      </c>
      <c r="J27" s="16" t="s">
        <v>29748</v>
      </c>
      <c r="K27" s="21">
        <f>IF(FLOW_THRU_100PCT="Y",1,INDEX(VariabilityMatrix,D6L320C1,D6L320C9))</f>
        <v>0.3284318250205</v>
      </c>
      <c r="L27" s="16" t="s">
        <v>29728</v>
      </c>
      <c r="M27" s="15">
        <f>IF(D6L320C2&lt;&gt;0,D6L320C2*D6L320C4,D6L320C3*D6L320C4)</f>
        <v>13.055247392881782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6.5276236964408909</v>
      </c>
      <c r="R27" s="16" t="s">
        <v>29730</v>
      </c>
      <c r="S27" s="15">
        <f>D6L320C5-D6L320C7</f>
        <v>6.5276236964408909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6.2602494666729349</v>
      </c>
      <c r="X27" s="16" t="s">
        <v>29732</v>
      </c>
      <c r="Y27" s="33">
        <f>D6L320C7-D6L320C10</f>
        <v>0.267374229767956</v>
      </c>
      <c r="Z27" s="16" t="s">
        <v>29733</v>
      </c>
      <c r="AA27" s="33">
        <f>CHOOSE(MIN(D6L320C9,RUN_YEARS),B7L803C7,B7L803C16,B7L803C25,B7L803C34,B7L803C43)</f>
        <v>257938</v>
      </c>
      <c r="AB27" s="16" t="s">
        <v>29734</v>
      </c>
      <c r="AC27" s="33">
        <f>IF(D6L320C12=0,0,D6L320C10/D6L320C12)</f>
        <v>2.4270365229911588E-5</v>
      </c>
      <c r="AD27" s="16" t="s">
        <v>29735</v>
      </c>
      <c r="AE27" s="33">
        <f>IF(D6L320C5=0,0,D6L320C10/D6L320C5)</f>
        <v>0.47951978834857328</v>
      </c>
      <c r="AF27" s="16" t="s">
        <v>29736</v>
      </c>
      <c r="AG27" s="33">
        <f>CHOOSE(MIN(D6L320C9,RUN_YEARS),B7L803C5,B7L803C14,B7L803C23,B7L803C32,B7L803C41)</f>
        <v>4237.111442052199</v>
      </c>
      <c r="AH27" s="16" t="s">
        <v>29737</v>
      </c>
      <c r="AI27" s="33">
        <f>IF(D6L320C15=0,0,D6L320C11/D6L320C15)</f>
        <v>6.3102949597770364E-5</v>
      </c>
      <c r="AJ27" s="16" t="s">
        <v>29738</v>
      </c>
      <c r="AK27" s="33">
        <f>IF(D6L320C5=0,0,D6L320C11/D6L320C5)</f>
        <v>2.0480211651426737E-2</v>
      </c>
      <c r="AL27" s="16" t="s">
        <v>29739</v>
      </c>
      <c r="AM27" s="33">
        <f>D6L320C8*CHOOSE(MIN(D6L320C9,RUN_YEARS),B7L803C4,B7L803C13,B7L803C22,B7L803C31,B7L803C40)</f>
        <v>1.5619918274810445</v>
      </c>
      <c r="AN27" s="16" t="s">
        <v>29740</v>
      </c>
      <c r="AO27" s="33">
        <f>D6L320C8-D6L320C18</f>
        <v>4.9656318689598464</v>
      </c>
      <c r="AP27" s="16" t="s">
        <v>29741</v>
      </c>
      <c r="AQ27" s="33">
        <f>CHOOSE(MIN(D6L320C9,RUN_YEARS),B7L803C2,B7L803C11,B7L803C20,B7L803C29,B7L803C38)</f>
        <v>592.65252663137323</v>
      </c>
      <c r="AR27" s="16" t="s">
        <v>29742</v>
      </c>
      <c r="AS27" s="33">
        <f>IF(D6L320C20=0,0,D6L320C18/D6L320C20)</f>
        <v>2.6355946482829982E-3</v>
      </c>
      <c r="AT27" s="16" t="s">
        <v>29743</v>
      </c>
      <c r="AU27" s="33">
        <f>IF(D6L320C5=0,0,D6L320C18/D6L320C5)</f>
        <v>0.11964475129997934</v>
      </c>
      <c r="AV27" s="16" t="s">
        <v>29744</v>
      </c>
      <c r="AW27" s="33">
        <f>CHOOSE(MIN(D6L320C9,RUN_YEARS),B7L803C1,B7L803C10,B7L803C19,B7L803C28,B7L803C37)</f>
        <v>1884.0650902804</v>
      </c>
      <c r="AX27" s="16" t="s">
        <v>29745</v>
      </c>
      <c r="AY27" s="33">
        <f>IF(D6L320C23=0,0,D6L320C19/D6L320C23)</f>
        <v>2.6355946482829982E-3</v>
      </c>
      <c r="AZ27" s="16" t="s">
        <v>29746</v>
      </c>
      <c r="BA27" s="33">
        <f>IF(D6L320C5=0,0,D6L320C19/D6L320C5)</f>
        <v>0.38035524870002063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0.3284318250205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257938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4237.111442052199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592.65252663137323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1884.0650902804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0.3284318250205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257938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4237.111442052199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592.65252663137323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1884.0650902804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0.3284318250205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257938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4237.111442052199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592.65252663137323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1884.0650902804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0.3284318250205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257938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4237.111442052199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592.65252663137323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1884.0650902804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0.3284318250205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257938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4237.111442052199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592.65252663137323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1884.0650902804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125.92523459453366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108.29570175129895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54.147850875649475</v>
      </c>
      <c r="R33" s="16" t="s">
        <v>29856</v>
      </c>
      <c r="S33" s="15">
        <f>D6L326C5-D6L326C7</f>
        <v>54.147850875649475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51.929931982843087</v>
      </c>
      <c r="X33" s="16" t="s">
        <v>29858</v>
      </c>
      <c r="Y33" s="33">
        <f>D6L326C7-D6L326C10</f>
        <v>2.217918892806388</v>
      </c>
      <c r="Z33" s="16" t="s">
        <v>29859</v>
      </c>
      <c r="AA33" s="33">
        <f>CHOOSE(MIN(D6L326C9,RUN_YEARS),B7L803C7,B7L803C16,B7L803C25,B7L803C34,B7L803C43)</f>
        <v>257938</v>
      </c>
      <c r="AB33" s="16" t="s">
        <v>29860</v>
      </c>
      <c r="AC33" s="33">
        <f>IF(D6L326C12=0,0,D6L326C10/D6L326C12)</f>
        <v>2.0132718708698634E-4</v>
      </c>
      <c r="AD33" s="16" t="s">
        <v>29861</v>
      </c>
      <c r="AE33" s="33">
        <f>IF(D6L326C5=0,0,D6L326C10/D6L326C5)</f>
        <v>0.47951978834857328</v>
      </c>
      <c r="AF33" s="16" t="s">
        <v>29862</v>
      </c>
      <c r="AG33" s="33">
        <f>CHOOSE(MIN(D6L326C9,RUN_YEARS),B7L803C5,B7L803C14,B7L803C23,B7L803C32,B7L803C41)</f>
        <v>4237.111442052199</v>
      </c>
      <c r="AH33" s="16" t="s">
        <v>29863</v>
      </c>
      <c r="AI33" s="33">
        <f>IF(D6L326C15=0,0,D6L326C11/D6L326C15)</f>
        <v>5.2345068642616652E-4</v>
      </c>
      <c r="AJ33" s="16" t="s">
        <v>29864</v>
      </c>
      <c r="AK33" s="33">
        <f>IF(D6L326C5=0,0,D6L326C11/D6L326C5)</f>
        <v>2.0480211651426741E-2</v>
      </c>
      <c r="AL33" s="16" t="s">
        <v>29865</v>
      </c>
      <c r="AM33" s="33">
        <f>D6L326C8*CHOOSE(MIN(D6L326C9,RUN_YEARS),B7L803C4,B7L803C13,B7L803C22,B7L803C31,B7L803C40)</f>
        <v>12.957012302890901</v>
      </c>
      <c r="AN33" s="16" t="s">
        <v>29866</v>
      </c>
      <c r="AO33" s="33">
        <f>D6L326C8-D6L326C18</f>
        <v>41.190838572758572</v>
      </c>
      <c r="AP33" s="16" t="s">
        <v>29867</v>
      </c>
      <c r="AQ33" s="33">
        <f>CHOOSE(MIN(D6L326C9,RUN_YEARS),B7L803C2,B7L803C11,B7L803C20,B7L803C29,B7L803C38)</f>
        <v>592.65252663137323</v>
      </c>
      <c r="AR33" s="16" t="s">
        <v>29868</v>
      </c>
      <c r="AS33" s="33">
        <f>IF(D6L326C20=0,0,D6L326C18/D6L326C20)</f>
        <v>2.1862747091518087E-2</v>
      </c>
      <c r="AT33" s="16" t="s">
        <v>29869</v>
      </c>
      <c r="AU33" s="33">
        <f>IF(D6L326C5=0,0,D6L326C18/D6L326C5)</f>
        <v>0.11964475129997934</v>
      </c>
      <c r="AV33" s="16" t="s">
        <v>29870</v>
      </c>
      <c r="AW33" s="33">
        <f>CHOOSE(MIN(D6L326C9,RUN_YEARS),B7L803C1,B7L803C10,B7L803C19,B7L803C28,B7L803C37)</f>
        <v>1884.0650902804</v>
      </c>
      <c r="AX33" s="16" t="s">
        <v>29871</v>
      </c>
      <c r="AY33" s="33">
        <f>IF(D6L326C23=0,0,D6L326C19/D6L326C23)</f>
        <v>2.1862747091518083E-2</v>
      </c>
      <c r="AZ33" s="16" t="s">
        <v>29872</v>
      </c>
      <c r="BA33" s="33">
        <f>IF(D6L326C5=0,0,D6L326C19/D6L326C5)</f>
        <v>0.38035524870002063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-15.870062402705916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-13.648253666327086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-6.8241268331635432</v>
      </c>
      <c r="R34" s="16" t="s">
        <v>29876</v>
      </c>
      <c r="S34" s="15">
        <f>D6L327C5-D6L327C7</f>
        <v>-6.8241268331635432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-6.558727583447447</v>
      </c>
      <c r="X34" s="16" t="s">
        <v>29878</v>
      </c>
      <c r="Y34" s="33">
        <f>D6L327C7-D6L327C10</f>
        <v>-0.26539924971609619</v>
      </c>
      <c r="Z34" s="16" t="s">
        <v>29879</v>
      </c>
      <c r="AA34" s="33">
        <f>CHOOSE(MIN(D6L327C9,RUN_YEARS),B7L803C7,B7L803C16,B7L803C25,B7L803C34,B7L803C43)</f>
        <v>262319.66666666663</v>
      </c>
      <c r="AB34" s="16" t="s">
        <v>29880</v>
      </c>
      <c r="AC34" s="33">
        <f>IF(D6L327C12=0,0,D6L327C10/D6L327C12)</f>
        <v>-2.5002805419777071E-5</v>
      </c>
      <c r="AD34" s="16" t="s">
        <v>29881</v>
      </c>
      <c r="AE34" s="33">
        <f>IF(D6L327C5=0,0,D6L327C10/D6L327C5)</f>
        <v>0.48055434371278666</v>
      </c>
      <c r="AF34" s="16" t="s">
        <v>29882</v>
      </c>
      <c r="AG34" s="33">
        <f>CHOOSE(MIN(D6L327C9,RUN_YEARS),B7L803C5,B7L803C14,B7L803C23,B7L803C32,B7L803C41)</f>
        <v>4082.6072431635575</v>
      </c>
      <c r="AH34" s="16" t="s">
        <v>29883</v>
      </c>
      <c r="AI34" s="33">
        <f>IF(D6L327C15=0,0,D6L327C11/D6L327C15)</f>
        <v>-6.5007294091420334E-5</v>
      </c>
      <c r="AJ34" s="16" t="s">
        <v>29884</v>
      </c>
      <c r="AK34" s="33">
        <f>IF(D6L327C5=0,0,D6L327C11/D6L327C5)</f>
        <v>1.9445656287213366E-2</v>
      </c>
      <c r="AL34" s="16" t="s">
        <v>29885</v>
      </c>
      <c r="AM34" s="33">
        <f>D6L327C8*CHOOSE(MIN(D6L327C9,RUN_YEARS),B7L803C4,B7L803C13,B7L803C22,B7L803C31,B7L803C40)</f>
        <v>-1.6326460814421615</v>
      </c>
      <c r="AN34" s="16" t="s">
        <v>29886</v>
      </c>
      <c r="AO34" s="33">
        <f>D6L327C8-D6L327C18</f>
        <v>-5.1914807517213815</v>
      </c>
      <c r="AP34" s="16" t="s">
        <v>29887</v>
      </c>
      <c r="AQ34" s="33">
        <f>CHOOSE(MIN(D6L327C9,RUN_YEARS),B7L803C2,B7L803C11,B7L803C20,B7L803C29,B7L803C38)</f>
        <v>577.4389170233701</v>
      </c>
      <c r="AR34" s="16" t="s">
        <v>29888</v>
      </c>
      <c r="AS34" s="33">
        <f>IF(D6L327C20=0,0,D6L327C18/D6L327C20)</f>
        <v>-2.8273918388775398E-3</v>
      </c>
      <c r="AT34" s="16" t="s">
        <v>29889</v>
      </c>
      <c r="AU34" s="33">
        <f>IF(D6L327C5=0,0,D6L327C18/D6L327C5)</f>
        <v>0.11962307569577338</v>
      </c>
      <c r="AV34" s="16" t="s">
        <v>29890</v>
      </c>
      <c r="AW34" s="33">
        <f>CHOOSE(MIN(D6L327C9,RUN_YEARS),B7L803C1,B7L803C10,B7L803C19,B7L803C28,B7L803C37)</f>
        <v>1836.1377013036772</v>
      </c>
      <c r="AX34" s="16" t="s">
        <v>29891</v>
      </c>
      <c r="AY34" s="33">
        <f>IF(D6L327C23=0,0,D6L327C19/D6L327C23)</f>
        <v>-2.8273918388775389E-3</v>
      </c>
      <c r="AZ34" s="16" t="s">
        <v>29892</v>
      </c>
      <c r="BA34" s="33">
        <f>IF(D6L327C5=0,0,D6L327C19/D6L327C5)</f>
        <v>0.38037692430422659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31323.106536794523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22357.451089721217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11178.725544860608</v>
      </c>
      <c r="R35" s="16" t="s">
        <v>29896</v>
      </c>
      <c r="S35" s="15">
        <f>SUM(D6L301C8:D6L327C8)-2*SUM(D6L309C8,D6L311C8,D6L322C8,D6L324C8,D6L327C8)</f>
        <v>11178.725544860608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10743.33232530388</v>
      </c>
      <c r="X35" s="16" t="s">
        <v>29898</v>
      </c>
      <c r="Y35" s="33">
        <f>SUM(D6L301C11:D6L327C11)-2*SUM(D6L309C11,D6L311C11,D6L322C11,D6L324C11,D6L327C11)</f>
        <v>435.39321955672813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4.0981524852389012E-2</v>
      </c>
      <c r="AD35" s="16" t="s">
        <v>29900</v>
      </c>
      <c r="AE35" s="33">
        <f>IF(D6L328C5=0,0,D6L328C10/D6L328C5)</f>
        <v>0.48052581138120437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0.10655196461621159</v>
      </c>
      <c r="AJ35" s="16" t="s">
        <v>29902</v>
      </c>
      <c r="AK35" s="33">
        <f>IF(D6L328C5=0,0,D6L328C11/D6L328C5)</f>
        <v>1.9474188618795598E-2</v>
      </c>
      <c r="AL35" s="16" t="s">
        <v>29903</v>
      </c>
      <c r="AM35" s="33">
        <f>SUM(D6L301C18:D6L327C18)-2*SUM(D6L309C18,D6L311C18,D6L322C18,D6L324C18,D6L327C18)</f>
        <v>2674.997987227232</v>
      </c>
      <c r="AN35" s="16" t="s">
        <v>29904</v>
      </c>
      <c r="AO35" s="33">
        <f>SUM(D6L301C19:D6L327C19)-2*SUM(D6L309C19,D6L311C19,D6L322C19,D6L324C19,D6L327C19)</f>
        <v>8503.7275576333777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4.6292523163482953</v>
      </c>
      <c r="AT35" s="16" t="s">
        <v>29906</v>
      </c>
      <c r="AU35" s="33">
        <f>IF(D6L328C5=0,0,D6L328C18/D6L328C5)</f>
        <v>0.11964682273003185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4.6292523163482935</v>
      </c>
      <c r="AZ35" s="16" t="s">
        <v>29908</v>
      </c>
      <c r="BA35" s="33">
        <f>IF(D6L328C5=0,0,D6L328C19/D6L328C5)</f>
        <v>0.3803531772699682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336.09292756547165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168.04646378273583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84.023231891367914</v>
      </c>
      <c r="R36" s="16" t="s">
        <v>29913</v>
      </c>
      <c r="S36" s="15">
        <f>D6L329C5-D6L329C7</f>
        <v>84.023231891367914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80.581604745823668</v>
      </c>
      <c r="X36" s="16" t="s">
        <v>29915</v>
      </c>
      <c r="Y36" s="33">
        <f>D6L329C7-D6L329C10</f>
        <v>3.4416271455442455</v>
      </c>
      <c r="Z36" s="16" t="s">
        <v>29916</v>
      </c>
      <c r="AA36" s="33">
        <f>CHOOSE(MIN(D6L329C9,RUN_YEARS),B7L803C7,B7L803C16,B7L803C25,B7L803C34,B7L803C43)</f>
        <v>257938</v>
      </c>
      <c r="AB36" s="16" t="s">
        <v>29917</v>
      </c>
      <c r="AC36" s="33">
        <f>IF(D6L329C12=0,0,D6L329C10/D6L329C12)</f>
        <v>3.1240687586095754E-4</v>
      </c>
      <c r="AD36" s="16" t="s">
        <v>29918</v>
      </c>
      <c r="AE36" s="33">
        <f>IF(D6L329C5=0,0,D6L329C10/D6L329C5)</f>
        <v>0.47951978834857328</v>
      </c>
      <c r="AF36" s="16" t="s">
        <v>29919</v>
      </c>
      <c r="AG36" s="33">
        <f>CHOOSE(MIN(D6L329C9,RUN_YEARS),B7L803C5,B7L803C14,B7L803C23,B7L803C32,B7L803C41)</f>
        <v>4237.111442052199</v>
      </c>
      <c r="AH36" s="16" t="s">
        <v>29920</v>
      </c>
      <c r="AI36" s="33">
        <f>IF(D6L329C15=0,0,D6L329C11/D6L329C15)</f>
        <v>8.1225787723849217E-4</v>
      </c>
      <c r="AJ36" s="16" t="s">
        <v>29921</v>
      </c>
      <c r="AK36" s="33">
        <f>IF(D6L329C5=0,0,D6L329C11/D6L329C5)</f>
        <v>2.0480211651426727E-2</v>
      </c>
      <c r="AL36" s="16" t="s">
        <v>29922</v>
      </c>
      <c r="AM36" s="33">
        <f>D6L329C8*CHOOSE(MIN(D6L329C9,RUN_YEARS),B7L803C4,B7L803C13,B7L803C22,B7L803C31,B7L803C40)</f>
        <v>20.105877366126414</v>
      </c>
      <c r="AN36" s="16" t="s">
        <v>29923</v>
      </c>
      <c r="AO36" s="33">
        <f>D6L329C8-D6L329C18</f>
        <v>63.9173545252415</v>
      </c>
      <c r="AP36" s="16" t="s">
        <v>29924</v>
      </c>
      <c r="AQ36" s="33">
        <f>CHOOSE(MIN(D6L329C9,RUN_YEARS),B7L803C2,B7L803C11,B7L803C20,B7L803C29,B7L803C38)</f>
        <v>592.65252663137323</v>
      </c>
      <c r="AR36" s="16" t="s">
        <v>29925</v>
      </c>
      <c r="AS36" s="33">
        <f>IF(D6L329C20=0,0,D6L329C18/D6L329C20)</f>
        <v>3.3925236901305181E-2</v>
      </c>
      <c r="AT36" s="16" t="s">
        <v>29926</v>
      </c>
      <c r="AU36" s="33">
        <f>IF(D6L329C5=0,0,D6L329C18/D6L329C5)</f>
        <v>0.11964475129997934</v>
      </c>
      <c r="AV36" s="16" t="s">
        <v>29927</v>
      </c>
      <c r="AW36" s="33">
        <f>CHOOSE(MIN(D6L329C9,RUN_YEARS),B7L803C1,B7L803C10,B7L803C19,B7L803C28,B7L803C37)</f>
        <v>1884.0650902804</v>
      </c>
      <c r="AX36" s="16" t="s">
        <v>29928</v>
      </c>
      <c r="AY36" s="33">
        <f>IF(D6L329C23=0,0,D6L329C19/D6L329C23)</f>
        <v>3.3925236901305181E-2</v>
      </c>
      <c r="AZ36" s="16" t="s">
        <v>29929</v>
      </c>
      <c r="BA36" s="33">
        <f>IF(D6L329C5=0,0,D6L329C19/D6L329C5)</f>
        <v>0.38035524870002063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257938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4237.111442052199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592.65252663137323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1884.0650902804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261.12042463784144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130.56021231892072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65.28010615946036</v>
      </c>
      <c r="R38" s="16" t="s">
        <v>29953</v>
      </c>
      <c r="S38" s="15">
        <f>D6L331C5-D6L331C7</f>
        <v>65.28010615946036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62.606205377913653</v>
      </c>
      <c r="X38" s="16" t="s">
        <v>29955</v>
      </c>
      <c r="Y38" s="33">
        <f>D6L331C7-D6L331C10</f>
        <v>2.6739007815467062</v>
      </c>
      <c r="Z38" s="16" t="s">
        <v>29956</v>
      </c>
      <c r="AA38" s="33">
        <f>CHOOSE(MIN(D6L331C9,RUN_YEARS),B7L803C7,B7L803C16,B7L803C25,B7L803C34,B7L803C43)</f>
        <v>257938</v>
      </c>
      <c r="AB38" s="16" t="s">
        <v>29957</v>
      </c>
      <c r="AC38" s="33">
        <f>IF(D6L331C12=0,0,D6L331C10/D6L331C12)</f>
        <v>2.4271803835772027E-4</v>
      </c>
      <c r="AD38" s="16" t="s">
        <v>29958</v>
      </c>
      <c r="AE38" s="33">
        <f>IF(D6L331C5=0,0,D6L331C10/D6L331C5)</f>
        <v>0.47951978834857328</v>
      </c>
      <c r="AF38" s="16" t="s">
        <v>29959</v>
      </c>
      <c r="AG38" s="33">
        <f>CHOOSE(MIN(D6L331C9,RUN_YEARS),B7L803C5,B7L803C14,B7L803C23,B7L803C32,B7L803C41)</f>
        <v>4237.111442052199</v>
      </c>
      <c r="AH38" s="16" t="s">
        <v>29960</v>
      </c>
      <c r="AI38" s="33">
        <f>IF(D6L331C15=0,0,D6L331C11/D6L331C15)</f>
        <v>6.3106689973007441E-4</v>
      </c>
      <c r="AJ38" s="16" t="s">
        <v>29961</v>
      </c>
      <c r="AK38" s="33">
        <f>IF(D6L331C5=0,0,D6L331C11/D6L331C5)</f>
        <v>2.0480211651426716E-2</v>
      </c>
      <c r="AL38" s="16" t="s">
        <v>29962</v>
      </c>
      <c r="AM38" s="33">
        <f>D6L331C8*CHOOSE(MIN(D6L331C9,RUN_YEARS),B7L803C4,B7L803C13,B7L803C22,B7L803C31,B7L803C40)</f>
        <v>15.620844132569768</v>
      </c>
      <c r="AN38" s="16" t="s">
        <v>29963</v>
      </c>
      <c r="AO38" s="33">
        <f>D6L331C8-D6L331C18</f>
        <v>49.659262026890588</v>
      </c>
      <c r="AP38" s="16" t="s">
        <v>29964</v>
      </c>
      <c r="AQ38" s="33">
        <f>CHOOSE(MIN(D6L331C9,RUN_YEARS),B7L803C2,B7L803C11,B7L803C20,B7L803C29,B7L803C38)</f>
        <v>592.65252663137323</v>
      </c>
      <c r="AR38" s="16" t="s">
        <v>29965</v>
      </c>
      <c r="AS38" s="33">
        <f>IF(D6L331C20=0,0,D6L331C18/D6L331C20)</f>
        <v>2.6357508709797254E-2</v>
      </c>
      <c r="AT38" s="16" t="s">
        <v>29966</v>
      </c>
      <c r="AU38" s="33">
        <f>IF(D6L331C5=0,0,D6L331C18/D6L331C5)</f>
        <v>0.11964475129997934</v>
      </c>
      <c r="AV38" s="16" t="s">
        <v>29967</v>
      </c>
      <c r="AW38" s="33">
        <f>CHOOSE(MIN(D6L331C9,RUN_YEARS),B7L803C1,B7L803C10,B7L803C19,B7L803C28,B7L803C37)</f>
        <v>1884.0650902804</v>
      </c>
      <c r="AX38" s="16" t="s">
        <v>29968</v>
      </c>
      <c r="AY38" s="33">
        <f>IF(D6L331C23=0,0,D6L331C19/D6L331C23)</f>
        <v>2.635750870979725E-2</v>
      </c>
      <c r="AZ38" s="16" t="s">
        <v>29969</v>
      </c>
      <c r="BA38" s="33">
        <f>IF(D6L331C5=0,0,D6L331C19/D6L331C5)</f>
        <v>0.38035524870002063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257938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4237.111442052199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592.65252663137323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1884.0650902804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5184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5184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2073.6</v>
      </c>
      <c r="R40" s="16" t="s">
        <v>29994</v>
      </c>
      <c r="S40" s="15">
        <f>D6L333C5-D6L333C7</f>
        <v>3110.4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1988.664466239203</v>
      </c>
      <c r="X40" s="16" t="s">
        <v>29996</v>
      </c>
      <c r="Y40" s="33">
        <f>D6L333C7-D6L333C10</f>
        <v>84.935533760796943</v>
      </c>
      <c r="Z40" s="16" t="s">
        <v>29997</v>
      </c>
      <c r="AA40" s="33">
        <f>CHOOSE(MIN(D6L333C9,RUN_YEARS),B7L803C7,B7L803C16,B7L803C25,B7L803C34,B7L803C43)</f>
        <v>257938</v>
      </c>
      <c r="AB40" s="16" t="s">
        <v>29998</v>
      </c>
      <c r="AC40" s="33">
        <f>IF(D6L333C12=0,0,D6L333C10/D6L333C12)</f>
        <v>7.7098545628763613E-3</v>
      </c>
      <c r="AD40" s="16" t="s">
        <v>29999</v>
      </c>
      <c r="AE40" s="33">
        <f>IF(D6L333C5=0,0,D6L333C10/D6L333C5)</f>
        <v>0.38361583067885857</v>
      </c>
      <c r="AF40" s="16" t="s">
        <v>30000</v>
      </c>
      <c r="AG40" s="33">
        <f>CHOOSE(MIN(D6L333C9,RUN_YEARS),B7L803C5,B7L803C14,B7L803C23,B7L803C32,B7L803C41)</f>
        <v>4237.111442052199</v>
      </c>
      <c r="AH40" s="16" t="s">
        <v>30001</v>
      </c>
      <c r="AI40" s="33">
        <f>IF(D6L333C15=0,0,D6L333C11/D6L333C15)</f>
        <v>2.0045621863478611E-2</v>
      </c>
      <c r="AJ40" s="16" t="s">
        <v>30002</v>
      </c>
      <c r="AK40" s="33">
        <f>IF(D6L333C5=0,0,D6L333C11/D6L333C5)</f>
        <v>1.6384169321141385E-2</v>
      </c>
      <c r="AL40" s="16" t="s">
        <v>30003</v>
      </c>
      <c r="AM40" s="33">
        <f>D6L333C8*CHOOSE(MIN(D6L333C9,RUN_YEARS),B7L803C4,B7L803C13,B7L803C22,B7L803C31,B7L803C40)</f>
        <v>744.28606888691149</v>
      </c>
      <c r="AN40" s="16" t="s">
        <v>30004</v>
      </c>
      <c r="AO40" s="33">
        <f>D6L333C8-D6L333C18</f>
        <v>2366.1139311130887</v>
      </c>
      <c r="AP40" s="16" t="s">
        <v>30005</v>
      </c>
      <c r="AQ40" s="33">
        <f>CHOOSE(MIN(D6L333C9,RUN_YEARS),B7L803C2,B7L803C11,B7L803C20,B7L803C29,B7L803C38)</f>
        <v>592.65252663137323</v>
      </c>
      <c r="AR40" s="16" t="s">
        <v>30006</v>
      </c>
      <c r="AS40" s="33">
        <f>IF(D6L333C20=0,0,D6L333C18/D6L333C20)</f>
        <v>1.255855725643187</v>
      </c>
      <c r="AT40" s="16" t="s">
        <v>30007</v>
      </c>
      <c r="AU40" s="33">
        <f>IF(D6L333C5=0,0,D6L333C18/D6L333C5)</f>
        <v>0.1435737015599752</v>
      </c>
      <c r="AV40" s="16" t="s">
        <v>30008</v>
      </c>
      <c r="AW40" s="33">
        <f>CHOOSE(MIN(D6L333C9,RUN_YEARS),B7L803C1,B7L803C10,B7L803C19,B7L803C28,B7L803C37)</f>
        <v>1884.0650902804</v>
      </c>
      <c r="AX40" s="16" t="s">
        <v>30009</v>
      </c>
      <c r="AY40" s="33">
        <f>IF(D6L333C23=0,0,D6L333C19/D6L333C23)</f>
        <v>1.2558557256431873</v>
      </c>
      <c r="AZ40" s="16" t="s">
        <v>30010</v>
      </c>
      <c r="BA40" s="33">
        <f>IF(D6L333C5=0,0,D6L333C19/D6L333C5)</f>
        <v>0.4564262984400248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9793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9793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9793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257938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4237.111442052199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2343.3620989613955</v>
      </c>
      <c r="AN41" s="16" t="s">
        <v>30023</v>
      </c>
      <c r="AO41" s="33">
        <f>D6L334C8-D6L334C18</f>
        <v>7449.6379010386045</v>
      </c>
      <c r="AP41" s="16" t="s">
        <v>30024</v>
      </c>
      <c r="AQ41" s="33">
        <f>CHOOSE(MIN(D6L334C9,RUN_YEARS),B7L803C2,B7L803C11,B7L803C20,B7L803C29,B7L803C38)</f>
        <v>592.65252663137323</v>
      </c>
      <c r="AR41" s="16" t="s">
        <v>30025</v>
      </c>
      <c r="AS41" s="33">
        <f>IF(D6L334C20=0,0,D6L334C18/D6L334C20)</f>
        <v>3.954023637224708</v>
      </c>
      <c r="AT41" s="16" t="s">
        <v>30026</v>
      </c>
      <c r="AU41" s="33">
        <f>IF(D6L334C5=0,0,D6L334C18/D6L334C5)</f>
        <v>0.23928950259995871</v>
      </c>
      <c r="AV41" s="16" t="s">
        <v>30027</v>
      </c>
      <c r="AW41" s="33">
        <f>CHOOSE(MIN(D6L334C9,RUN_YEARS),B7L803C1,B7L803C10,B7L803C19,B7L803C28,B7L803C37)</f>
        <v>1884.0650902804</v>
      </c>
      <c r="AX41" s="16" t="s">
        <v>30028</v>
      </c>
      <c r="AY41" s="33">
        <f>IF(D6L334C23=0,0,D6L334C19/D6L334C23)</f>
        <v>3.9540236372247075</v>
      </c>
      <c r="AZ41" s="16" t="s">
        <v>30029</v>
      </c>
      <c r="BA41" s="33">
        <f>IF(D6L334C5=0,0,D6L334C19/D6L334C5)</f>
        <v>0.76071049740004126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7739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7739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7739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7422.0072840592175</v>
      </c>
      <c r="X42" s="16" t="s">
        <v>30036</v>
      </c>
      <c r="Y42" s="33">
        <f>D6L335C7-D6L335C10</f>
        <v>316.99271594078255</v>
      </c>
      <c r="Z42" s="16" t="s">
        <v>30037</v>
      </c>
      <c r="AA42" s="33">
        <f>CHOOSE(MIN(D6L335C9,RUN_YEARS),B7L803C7,B7L803C16,B7L803C25,B7L803C34,B7L803C43)</f>
        <v>257938</v>
      </c>
      <c r="AB42" s="16" t="s">
        <v>30038</v>
      </c>
      <c r="AC42" s="33">
        <f>IF(D6L335C12=0,0,D6L335C10/D6L335C12)</f>
        <v>2.8774384867910962E-2</v>
      </c>
      <c r="AD42" s="16" t="s">
        <v>30039</v>
      </c>
      <c r="AE42" s="33">
        <f>IF(D6L335C5=0,0,D6L335C10/D6L335C5)</f>
        <v>0.95903957669714657</v>
      </c>
      <c r="AF42" s="16" t="s">
        <v>30040</v>
      </c>
      <c r="AG42" s="33">
        <f>CHOOSE(MIN(D6L335C9,RUN_YEARS),B7L803C5,B7L803C14,B7L803C23,B7L803C32,B7L803C41)</f>
        <v>4237.111442052199</v>
      </c>
      <c r="AH42" s="16" t="s">
        <v>30041</v>
      </c>
      <c r="AI42" s="33">
        <f>IF(D6L335C15=0,0,D6L335C11/D6L335C15)</f>
        <v>7.4813400656568649E-2</v>
      </c>
      <c r="AJ42" s="16" t="s">
        <v>30042</v>
      </c>
      <c r="AK42" s="33">
        <f>IF(D6L335C5=0,0,D6L335C11/D6L335C5)</f>
        <v>4.0960423302853412E-2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592.65252663137323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1884.0650902804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14391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14391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14391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257938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4237.111442052199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3443.6152319160055</v>
      </c>
      <c r="AN43" s="16" t="s">
        <v>30064</v>
      </c>
      <c r="AO43" s="33">
        <f>D6L336C8-D6L336C18</f>
        <v>10947.384768083994</v>
      </c>
      <c r="AP43" s="16" t="s">
        <v>30065</v>
      </c>
      <c r="AQ43" s="33">
        <f>CHOOSE(MIN(D6L336C9,RUN_YEARS),B7L803C2,B7L803C11,B7L803C20,B7L803C29,B7L803C38)</f>
        <v>592.65252663137323</v>
      </c>
      <c r="AR43" s="16" t="s">
        <v>30066</v>
      </c>
      <c r="AS43" s="33">
        <f>IF(D6L336C20=0,0,D6L336C18/D6L336C20)</f>
        <v>5.8105130361789818</v>
      </c>
      <c r="AT43" s="16" t="s">
        <v>30067</v>
      </c>
      <c r="AU43" s="33">
        <f>IF(D6L336C5=0,0,D6L336C18/D6L336C5)</f>
        <v>0.23928950259995868</v>
      </c>
      <c r="AV43" s="16" t="s">
        <v>30068</v>
      </c>
      <c r="AW43" s="33">
        <f>CHOOSE(MIN(D6L336C9,RUN_YEARS),B7L803C1,B7L803C10,B7L803C19,B7L803C28,B7L803C37)</f>
        <v>1884.0650902804</v>
      </c>
      <c r="AX43" s="16" t="s">
        <v>30069</v>
      </c>
      <c r="AY43" s="33">
        <f>IF(D6L336C23=0,0,D6L336C19/D6L336C23)</f>
        <v>5.810513036178981</v>
      </c>
      <c r="AZ43" s="16" t="s">
        <v>30070</v>
      </c>
      <c r="BA43" s="33">
        <f>IF(D6L336C5=0,0,D6L336C19/D6L336C5)</f>
        <v>0.76071049740004126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37704.213352203311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37405.606676101655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9961.9033380508281</v>
      </c>
      <c r="R44" s="16" t="s">
        <v>30074</v>
      </c>
      <c r="S44" s="15">
        <f>SUM(D6L329C8:D6L336C8)</f>
        <v>27443.703338050829</v>
      </c>
      <c r="U44" s="21" t="str">
        <f>NULL_VALUE</f>
        <v>n/a</v>
      </c>
      <c r="V44" s="16" t="s">
        <v>30075</v>
      </c>
      <c r="W44" s="33">
        <f>SUM(D6L329C10:D6L336C10)</f>
        <v>9553.8595604221573</v>
      </c>
      <c r="X44" s="16" t="s">
        <v>30076</v>
      </c>
      <c r="Y44" s="33">
        <f>SUM(D6L329C11:D6L336C11)</f>
        <v>408.04377762867045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3.7039364345006001E-2</v>
      </c>
      <c r="AD44" s="16" t="s">
        <v>30078</v>
      </c>
      <c r="AE44" s="33">
        <f>IF(D6L337C5=0,0,D6L337C10/D6L337C5)</f>
        <v>0.25541250121004166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9.6302347297015825E-2</v>
      </c>
      <c r="AJ44" s="16" t="s">
        <v>30080</v>
      </c>
      <c r="AK44" s="33">
        <f>IF(D6L337C5=0,0,D6L337C11/D6L337C5)</f>
        <v>1.0908626109501616E-2</v>
      </c>
      <c r="AL44" s="16" t="s">
        <v>30081</v>
      </c>
      <c r="AM44" s="33">
        <f>SUM(D6L329C18:D6L336C18)</f>
        <v>6566.9901212630084</v>
      </c>
      <c r="AN44" s="16" t="s">
        <v>30082</v>
      </c>
      <c r="AO44" s="33">
        <f>SUM(D6L329C19:D6L336C19)</f>
        <v>20876.713216787819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11.080675144657979</v>
      </c>
      <c r="AT44" s="16" t="s">
        <v>30084</v>
      </c>
      <c r="AU44" s="33">
        <f>IF(D6L337C5=0,0,D6L337C18/D6L337C5)</f>
        <v>0.17556165251180489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11.080675144657977</v>
      </c>
      <c r="AZ44" s="16" t="s">
        <v>30086</v>
      </c>
      <c r="BA44" s="33">
        <f>IF(D6L337C5=0,0,D6L337C19/D6L337C5)</f>
        <v>0.55811722016865184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1671.3668390654291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835.68341953271454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417.84170976635727</v>
      </c>
      <c r="R45" s="16" t="s">
        <v>30091</v>
      </c>
      <c r="S45" s="15">
        <f>D6L338C5-D6L338C7</f>
        <v>417.84170976635727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400.72673646073923</v>
      </c>
      <c r="X45" s="16" t="s">
        <v>30093</v>
      </c>
      <c r="Y45" s="33">
        <f>D6L338C7-D6L338C10</f>
        <v>17.114973305618037</v>
      </c>
      <c r="Z45" s="16" t="s">
        <v>30094</v>
      </c>
      <c r="AA45" s="33">
        <f>CHOOSE(MIN(D6L338C9,RUN_YEARS),B7L803C7,B7L803C16,B7L803C25,B7L803C34,B7L803C43)</f>
        <v>257938</v>
      </c>
      <c r="AB45" s="16" t="s">
        <v>30095</v>
      </c>
      <c r="AC45" s="33">
        <f>IF(D6L338C12=0,0,D6L338C10/D6L338C12)</f>
        <v>1.5535777452749856E-3</v>
      </c>
      <c r="AD45" s="16" t="s">
        <v>30096</v>
      </c>
      <c r="AE45" s="33">
        <f>IF(D6L338C5=0,0,D6L338C10/D6L338C5)</f>
        <v>0.47951978834857328</v>
      </c>
      <c r="AF45" s="16" t="s">
        <v>30097</v>
      </c>
      <c r="AG45" s="33">
        <f>CHOOSE(MIN(D6L338C9,RUN_YEARS),B7L803C5,B7L803C14,B7L803C23,B7L803C32,B7L803C41)</f>
        <v>4237.111442052199</v>
      </c>
      <c r="AH45" s="16" t="s">
        <v>30098</v>
      </c>
      <c r="AI45" s="33">
        <f>IF(D6L338C15=0,0,D6L338C11/D6L338C15)</f>
        <v>4.0393021377149773E-3</v>
      </c>
      <c r="AJ45" s="16" t="s">
        <v>30099</v>
      </c>
      <c r="AK45" s="33">
        <f>IF(D6L338C5=0,0,D6L338C11/D6L338C5)</f>
        <v>2.0480211651426734E-2</v>
      </c>
      <c r="AL45" s="16" t="s">
        <v>30100</v>
      </c>
      <c r="AM45" s="33">
        <f>D6L338C8*CHOOSE(MIN(D6L338C9,RUN_YEARS),B7L803C4,B7L803C13,B7L803C22,B7L803C31,B7L803C40)</f>
        <v>99.985134895507926</v>
      </c>
      <c r="AN45" s="16" t="s">
        <v>30101</v>
      </c>
      <c r="AO45" s="33">
        <f>D6L338C8-D6L338C18</f>
        <v>317.85657487084933</v>
      </c>
      <c r="AP45" s="16" t="s">
        <v>30102</v>
      </c>
      <c r="AQ45" s="33">
        <f>CHOOSE(MIN(D6L338C9,RUN_YEARS),B7L803C2,B7L803C11,B7L803C20,B7L803C29,B7L803C38)</f>
        <v>592.65252663137323</v>
      </c>
      <c r="AR45" s="16" t="s">
        <v>30103</v>
      </c>
      <c r="AS45" s="33">
        <f>IF(D6L338C20=0,0,D6L338C18/D6L338C20)</f>
        <v>0.16870785224492624</v>
      </c>
      <c r="AT45" s="16" t="s">
        <v>30104</v>
      </c>
      <c r="AU45" s="33">
        <f>IF(D6L338C5=0,0,D6L338C18/D6L338C5)</f>
        <v>0.11964475129997934</v>
      </c>
      <c r="AV45" s="16" t="s">
        <v>30105</v>
      </c>
      <c r="AW45" s="33">
        <f>CHOOSE(MIN(D6L338C9,RUN_YEARS),B7L803C1,B7L803C10,B7L803C19,B7L803C28,B7L803C37)</f>
        <v>1884.0650902804</v>
      </c>
      <c r="AX45" s="16" t="s">
        <v>30106</v>
      </c>
      <c r="AY45" s="33">
        <f>IF(D6L338C23=0,0,D6L338C19/D6L338C23)</f>
        <v>0.16870785224492624</v>
      </c>
      <c r="AZ45" s="16" t="s">
        <v>30107</v>
      </c>
      <c r="BA45" s="33">
        <f>IF(D6L338C5=0,0,D6L338C19/D6L338C5)</f>
        <v>0.38035524870002063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13288.948462694352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13288.948462694352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5315.5793850777409</v>
      </c>
      <c r="R46" s="16" t="s">
        <v>30111</v>
      </c>
      <c r="S46" s="15">
        <f>D6L339C5-D6L339C7</f>
        <v>7973.3690776166113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5097.8510033650355</v>
      </c>
      <c r="X46" s="16" t="s">
        <v>30113</v>
      </c>
      <c r="Y46" s="33">
        <f>D6L339C7-D6L339C10</f>
        <v>217.72838171270541</v>
      </c>
      <c r="Z46" s="16" t="s">
        <v>30114</v>
      </c>
      <c r="AA46" s="33">
        <f>CHOOSE(MIN(D6L339C9,RUN_YEARS),B7L803C7,B7L803C16,B7L803C25,B7L803C34,B7L803C43)</f>
        <v>257938</v>
      </c>
      <c r="AB46" s="16" t="s">
        <v>30115</v>
      </c>
      <c r="AC46" s="33">
        <f>IF(D6L339C12=0,0,D6L339C10/D6L339C12)</f>
        <v>1.9763861871321928E-2</v>
      </c>
      <c r="AD46" s="16" t="s">
        <v>30116</v>
      </c>
      <c r="AE46" s="33">
        <f>IF(D6L339C5=0,0,D6L339C10/D6L339C5)</f>
        <v>0.38361583067885863</v>
      </c>
      <c r="AF46" s="16" t="s">
        <v>30117</v>
      </c>
      <c r="AG46" s="33">
        <f>CHOOSE(MIN(D6L339C9,RUN_YEARS),B7L803C5,B7L803C14,B7L803C23,B7L803C32,B7L803C41)</f>
        <v>4237.111442052199</v>
      </c>
      <c r="AH46" s="16" t="s">
        <v>30118</v>
      </c>
      <c r="AI46" s="33">
        <f>IF(D6L339C15=0,0,D6L339C11/D6L339C15)</f>
        <v>5.1386040865437098E-2</v>
      </c>
      <c r="AJ46" s="16" t="s">
        <v>30119</v>
      </c>
      <c r="AK46" s="33">
        <f>IF(D6L339C5=0,0,D6L339C11/D6L339C5)</f>
        <v>1.6384169321141357E-2</v>
      </c>
      <c r="AL46" s="16" t="s">
        <v>30120</v>
      </c>
      <c r="AM46" s="33">
        <f>D6L339C8*CHOOSE(MIN(D6L339C9,RUN_YEARS),B7L803C4,B7L803C13,B7L803C22,B7L803C31,B7L803C40)</f>
        <v>1907.9435206287703</v>
      </c>
      <c r="AN46" s="16" t="s">
        <v>30121</v>
      </c>
      <c r="AO46" s="33">
        <f>D6L339C8-D6L339C18</f>
        <v>6065.4255569878405</v>
      </c>
      <c r="AP46" s="16" t="s">
        <v>30122</v>
      </c>
      <c r="AQ46" s="33">
        <f>CHOOSE(MIN(D6L339C9,RUN_YEARS),B7L803C2,B7L803C11,B7L803C20,B7L803C29,B7L803C38)</f>
        <v>592.65252663137323</v>
      </c>
      <c r="AR46" s="16" t="s">
        <v>30123</v>
      </c>
      <c r="AS46" s="33">
        <f>IF(D6L339C20=0,0,D6L339C18/D6L339C20)</f>
        <v>3.2193290923325484</v>
      </c>
      <c r="AT46" s="16" t="s">
        <v>30124</v>
      </c>
      <c r="AU46" s="33">
        <f>IF(D6L339C5=0,0,D6L339C18/D6L339C5)</f>
        <v>0.1435737015599752</v>
      </c>
      <c r="AV46" s="16" t="s">
        <v>30125</v>
      </c>
      <c r="AW46" s="33">
        <f>CHOOSE(MIN(D6L339C9,RUN_YEARS),B7L803C1,B7L803C10,B7L803C19,B7L803C28,B7L803C37)</f>
        <v>1884.0650902804</v>
      </c>
      <c r="AX46" s="16" t="s">
        <v>30126</v>
      </c>
      <c r="AY46" s="33">
        <f>IF(D6L339C23=0,0,D6L339C19/D6L339C23)</f>
        <v>3.2193290923325484</v>
      </c>
      <c r="AZ46" s="16" t="s">
        <v>30127</v>
      </c>
      <c r="BA46" s="33">
        <f>IF(D6L339C5=0,0,D6L339C19/D6L339C5)</f>
        <v>0.45642629844002475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14960.315301759782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14124.631882227066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5733.4210948440978</v>
      </c>
      <c r="R47" s="16" t="s">
        <v>30131</v>
      </c>
      <c r="S47" s="15">
        <f>SUM(D6L338C8:D6L339C8)</f>
        <v>8391.2107873829682</v>
      </c>
      <c r="U47" s="21" t="str">
        <f>NULL_VALUE</f>
        <v>n/a</v>
      </c>
      <c r="V47" s="16" t="s">
        <v>30132</v>
      </c>
      <c r="W47" s="33">
        <f>SUM(D6L338C10:D6L339C10)</f>
        <v>5498.5777398257751</v>
      </c>
      <c r="X47" s="16" t="s">
        <v>30133</v>
      </c>
      <c r="Y47" s="33">
        <f>SUM(D6L338C11:D6L339C11)</f>
        <v>234.84335501832345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2.1317439616596913E-2</v>
      </c>
      <c r="AD47" s="16" t="s">
        <v>30135</v>
      </c>
      <c r="AE47" s="33">
        <f>IF(D6L340C5=0,0,D6L340C10/D6L340C5)</f>
        <v>0.38928998544341537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5.5425343003152078E-2</v>
      </c>
      <c r="AJ47" s="16" t="s">
        <v>30137</v>
      </c>
      <c r="AK47" s="33">
        <f>IF(D6L340C5=0,0,D6L340C11/D6L340C5)</f>
        <v>1.6626511542139753E-2</v>
      </c>
      <c r="AL47" s="16" t="s">
        <v>30138</v>
      </c>
      <c r="AM47" s="33">
        <f>SUM(D6L338C18:D6L339C18)</f>
        <v>2007.9286555242782</v>
      </c>
      <c r="AN47" s="16" t="s">
        <v>30139</v>
      </c>
      <c r="AO47" s="33">
        <f>SUM(D6L338C19:D6L339C19)</f>
        <v>6383.2821318586903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3.3880369445774745</v>
      </c>
      <c r="AT47" s="16" t="s">
        <v>30141</v>
      </c>
      <c r="AU47" s="33">
        <f>IF(D6L340C5=0,0,D6L340C18/D6L340C5)</f>
        <v>0.14215794593916758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3.3880369445774745</v>
      </c>
      <c r="AZ47" s="16" t="s">
        <v>30143</v>
      </c>
      <c r="BA47" s="33">
        <f>IF(D6L340C5=0,0,D6L340C19/D6L340C5)</f>
        <v>0.45192555707527737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83987.635190757617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73887.689648049942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26874.049977755531</v>
      </c>
      <c r="R48" s="16" t="s">
        <v>30148</v>
      </c>
      <c r="S48" s="15">
        <f>SUM(D6L328C8,D6L337C8,D6L340C8)</f>
        <v>47013.639670294404</v>
      </c>
      <c r="U48" s="21" t="str">
        <f>NULL_VALUE</f>
        <v>n/a</v>
      </c>
      <c r="V48" s="16" t="s">
        <v>30149</v>
      </c>
      <c r="W48" s="33">
        <f>SUM(D6L328C10,D6L337C10,D6L340C10)</f>
        <v>25795.769625551813</v>
      </c>
      <c r="X48" s="16" t="s">
        <v>30150</v>
      </c>
      <c r="Y48" s="33">
        <f>SUM(D6L328C11,D6L337C11,D6L340C11)</f>
        <v>1078.280352203722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9.9338328813991933E-2</v>
      </c>
      <c r="AD48" s="16" t="s">
        <v>30152</v>
      </c>
      <c r="AE48" s="33">
        <f>IF(D6L341C5=0,0,D6L341C10/D6L341C5)</f>
        <v>0.34912134549645674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0.2582796549163795</v>
      </c>
      <c r="AJ48" s="16" t="s">
        <v>30154</v>
      </c>
      <c r="AK48" s="33">
        <f>IF(D6L341C5=0,0,D6L341C11/D6L341C5)</f>
        <v>1.4593504781918435E-2</v>
      </c>
      <c r="AL48" s="16" t="s">
        <v>30155</v>
      </c>
      <c r="AM48" s="33">
        <f>SUM(D6L328C18,D6L337C18,D6L340C18)</f>
        <v>11249.916764014519</v>
      </c>
      <c r="AN48" s="16" t="s">
        <v>30156</v>
      </c>
      <c r="AO48" s="33">
        <f>SUM(D6L328C19,D6L337C19,D6L340C19)</f>
        <v>35763.722906279887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19.097964405583749</v>
      </c>
      <c r="AT48" s="16" t="s">
        <v>30158</v>
      </c>
      <c r="AU48" s="33">
        <f>IF(D6L341C5=0,0,D6L341C18/D6L341C5)</f>
        <v>0.15225698377634181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19.097964405583745</v>
      </c>
      <c r="AZ48" s="16" t="s">
        <v>30160</v>
      </c>
      <c r="BA48" s="33">
        <f>IF(D6L341C5=0,0,D6L341C19/D6L341C5)</f>
        <v>0.48402816594528303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61752.321466666668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53106.996461333336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26553.498230666668</v>
      </c>
      <c r="R8" s="16" t="s">
        <v>30170</v>
      </c>
      <c r="S8" s="15">
        <f>D6L401C5-D6L401C7</f>
        <v>26553.498230666668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25557.196678951146</v>
      </c>
      <c r="X8" s="16" t="s">
        <v>30172</v>
      </c>
      <c r="Y8" s="33">
        <f>D6L401C7-D6L401C10</f>
        <v>996.30155171552178</v>
      </c>
      <c r="Z8" s="16" t="s">
        <v>30173</v>
      </c>
      <c r="AA8" s="33">
        <f>CHOOSE(MIN(D6L401C9,RUN_YEARS),B7L804C7,B7L804C16,B7L804C25,B7L804C34,B7L804C43)</f>
        <v>572412</v>
      </c>
      <c r="AB8" s="16" t="s">
        <v>30174</v>
      </c>
      <c r="AC8" s="33">
        <f>IF(D6L401C12=0,0,D6L401C10/D6L401C12)</f>
        <v>4.4648254542097553E-2</v>
      </c>
      <c r="AD8" s="16" t="s">
        <v>30175</v>
      </c>
      <c r="AE8" s="33">
        <f>IF(D6L401C5=0,0,D6L401C10/D6L401C5)</f>
        <v>0.48123973076803694</v>
      </c>
      <c r="AF8" s="16" t="s">
        <v>30176</v>
      </c>
      <c r="AG8" s="33">
        <f>CHOOSE(MIN(D6L401C9,RUN_YEARS),B7L804C5,B7L804C14,B7L804C23,B7L804C32,B7L804C41)</f>
        <v>8582.4834237286486</v>
      </c>
      <c r="AH8" s="16" t="s">
        <v>30177</v>
      </c>
      <c r="AI8" s="33">
        <f>IF(D6L401C15=0,0,D6L401C11/D6L401C15)</f>
        <v>0.11608546180945374</v>
      </c>
      <c r="AJ8" s="16" t="s">
        <v>30178</v>
      </c>
      <c r="AK8" s="33">
        <f>IF(D6L401C5=0,0,D6L401C11/D6L401C5)</f>
        <v>1.8760269231963039E-2</v>
      </c>
      <c r="AL8" s="16" t="s">
        <v>30179</v>
      </c>
      <c r="AM8" s="33">
        <f>D6L401C8*CHOOSE(MIN(D6L401C9,RUN_YEARS),B7L804C4,B7L804C13,B7L804C22,B7L804C31,B7L804C40)</f>
        <v>6215.9880506885702</v>
      </c>
      <c r="AN8" s="16" t="s">
        <v>30180</v>
      </c>
      <c r="AO8" s="33">
        <f>D6L401C8-D6L401C18</f>
        <v>20337.510179978097</v>
      </c>
      <c r="AP8" s="16" t="s">
        <v>30181</v>
      </c>
      <c r="AQ8" s="33">
        <f>CHOOSE(MIN(D6L401C9,RUN_YEARS),B7L804C2,B7L804C11,B7L804C20,B7L804C29,B7L804C38)</f>
        <v>1260.0388280883046</v>
      </c>
      <c r="AR8" s="16" t="s">
        <v>30182</v>
      </c>
      <c r="AS8" s="33">
        <f>IF(D6L401C20=0,0,D6L401C18/D6L401C20)</f>
        <v>4.9331718294104414</v>
      </c>
      <c r="AT8" s="16" t="s">
        <v>30183</v>
      </c>
      <c r="AU8" s="33">
        <f>IF(D6L401C5=0,0,D6L401C18/D6L401C5)</f>
        <v>0.11704649979997207</v>
      </c>
      <c r="AV8" s="16" t="s">
        <v>30184</v>
      </c>
      <c r="AW8" s="33">
        <f>CHOOSE(MIN(D6L401C9,RUN_YEARS),B7L804C1,B7L804C10,B7L804C19,B7L804C28,B7L804C37)</f>
        <v>4122.6032425488447</v>
      </c>
      <c r="AX8" s="16" t="s">
        <v>30185</v>
      </c>
      <c r="AY8" s="33">
        <f>IF(D6L401C23=0,0,D6L401C19/D6L401C23)</f>
        <v>4.9331718294104405</v>
      </c>
      <c r="AZ8" s="16" t="s">
        <v>30186</v>
      </c>
      <c r="BA8" s="33">
        <f>IF(D6L401C5=0,0,D6L401C19/D6L401C5)</f>
        <v>0.38295350020002789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218.66968366027763</v>
      </c>
      <c r="J9" s="16" t="s">
        <v>30207</v>
      </c>
      <c r="K9" s="21">
        <f>IF(FLOW_THRU_100PCT="Y",1,INDEX(VariabilityMatrix,D6L402C1,D6L402C9))</f>
        <v>0.64237513599353491</v>
      </c>
      <c r="L9" s="16" t="s">
        <v>30187</v>
      </c>
      <c r="M9" s="15">
        <f>IF(D6L402C2&lt;&gt;0,D6L402C2*D6L402C4,D6L402C3*D6L402C4)</f>
        <v>140.46796777893411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70.233983889467055</v>
      </c>
      <c r="R9" s="16" t="s">
        <v>30189</v>
      </c>
      <c r="S9" s="15">
        <f>D6L402C5-D6L402C7</f>
        <v>70.233983889467055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67.639073158160244</v>
      </c>
      <c r="X9" s="16" t="s">
        <v>30191</v>
      </c>
      <c r="Y9" s="33">
        <f>D6L402C7-D6L402C10</f>
        <v>2.5949107313068112</v>
      </c>
      <c r="Z9" s="16" t="s">
        <v>30192</v>
      </c>
      <c r="AA9" s="33">
        <f>CHOOSE(MIN(D6L402C9,RUN_YEARS),B7L804C7,B7L804C16,B7L804C25,B7L804C34,B7L804C43)</f>
        <v>631073</v>
      </c>
      <c r="AB9" s="16" t="s">
        <v>30193</v>
      </c>
      <c r="AC9" s="33">
        <f>IF(D6L402C12=0,0,D6L402C10/D6L402C12)</f>
        <v>1.071810601280046E-4</v>
      </c>
      <c r="AD9" s="16" t="s">
        <v>30194</v>
      </c>
      <c r="AE9" s="33">
        <f>IF(D6L402C5=0,0,D6L402C10/D6L402C5)</f>
        <v>0.4815266727899799</v>
      </c>
      <c r="AF9" s="16" t="s">
        <v>30195</v>
      </c>
      <c r="AG9" s="33">
        <f>CHOOSE(MIN(D6L402C9,RUN_YEARS),B7L804C5,B7L804C14,B7L804C23,B7L804C32,B7L804C41)</f>
        <v>9311.7439571153081</v>
      </c>
      <c r="AH9" s="16" t="s">
        <v>30196</v>
      </c>
      <c r="AI9" s="33">
        <f>IF(D6L402C15=0,0,D6L402C11/D6L402C15)</f>
        <v>2.7867075633281161E-4</v>
      </c>
      <c r="AJ9" s="16" t="s">
        <v>30197</v>
      </c>
      <c r="AK9" s="33">
        <f>IF(D6L402C5=0,0,D6L402C11/D6L402C5)</f>
        <v>1.8473327210020107E-2</v>
      </c>
      <c r="AL9" s="16" t="s">
        <v>30198</v>
      </c>
      <c r="AM9" s="33">
        <f>D6L402C8*CHOOSE(MIN(D6L402C9,RUN_YEARS),B7L804C4,B7L804C13,B7L804C22,B7L804C31,B7L804C40)</f>
        <v>16.246008813892065</v>
      </c>
      <c r="AN9" s="16" t="s">
        <v>30199</v>
      </c>
      <c r="AO9" s="33">
        <f>D6L402C8-D6L402C18</f>
        <v>53.987975075574994</v>
      </c>
      <c r="AP9" s="16" t="s">
        <v>30200</v>
      </c>
      <c r="AQ9" s="33">
        <f>CHOOSE(MIN(D6L402C9,RUN_YEARS),B7L804C2,B7L804C11,B7L804C20,B7L804C29,B7L804C38)</f>
        <v>1343.6498666247728</v>
      </c>
      <c r="AR9" s="16" t="s">
        <v>30201</v>
      </c>
      <c r="AS9" s="33">
        <f>IF(D6L402C20=0,0,D6L402C18/D6L402C20)</f>
        <v>1.2090954062833186E-2</v>
      </c>
      <c r="AT9" s="16" t="s">
        <v>30202</v>
      </c>
      <c r="AU9" s="33">
        <f>IF(D6L402C5=0,0,D6L402C18/D6L402C5)</f>
        <v>0.11565632414829076</v>
      </c>
      <c r="AV9" s="16" t="s">
        <v>30203</v>
      </c>
      <c r="AW9" s="33">
        <f>CHOOSE(MIN(D6L402C9,RUN_YEARS),B7L804C1,B7L804C10,B7L804C19,B7L804C28,B7L804C37)</f>
        <v>4465.154262849328</v>
      </c>
      <c r="AX9" s="16" t="s">
        <v>30204</v>
      </c>
      <c r="AY9" s="33">
        <f>IF(D6L402C23=0,0,D6L402C19/D6L402C23)</f>
        <v>1.2090954062833184E-2</v>
      </c>
      <c r="AZ9" s="16" t="s">
        <v>30205</v>
      </c>
      <c r="BA9" s="33">
        <f>IF(D6L402C5=0,0,D6L402C19/D6L402C5)</f>
        <v>0.38434367585170925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21.225280945027876</v>
      </c>
      <c r="J10" s="16" t="s">
        <v>30228</v>
      </c>
      <c r="K10" s="21">
        <f>IF(FLOW_THRU_100PCT="Y",1,INDEX(VariabilityMatrix,D6L403C1,D6L403C9))</f>
        <v>0.64237513599353491</v>
      </c>
      <c r="L10" s="16" t="s">
        <v>30208</v>
      </c>
      <c r="M10" s="15">
        <f>IF(D6L403C2&lt;&gt;0,D6L403C2*D6L403C4,D6L403C3*D6L403C4)</f>
        <v>13.634592733563267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6.8172963667816333</v>
      </c>
      <c r="R10" s="16" t="s">
        <v>30210</v>
      </c>
      <c r="S10" s="15">
        <f>D6L403C5-D6L403C7</f>
        <v>6.8172963667816333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6.5654200738391566</v>
      </c>
      <c r="X10" s="16" t="s">
        <v>30212</v>
      </c>
      <c r="Y10" s="33">
        <f>D6L403C7-D6L403C10</f>
        <v>0.25187629294247671</v>
      </c>
      <c r="Z10" s="16" t="s">
        <v>30213</v>
      </c>
      <c r="AA10" s="33">
        <f>CHOOSE(MIN(D6L403C9,RUN_YEARS),B7L804C7,B7L804C16,B7L804C25,B7L804C34,B7L804C43)</f>
        <v>631073</v>
      </c>
      <c r="AB10" s="16" t="s">
        <v>30214</v>
      </c>
      <c r="AC10" s="33">
        <f>IF(D6L403C12=0,0,D6L403C10/D6L403C12)</f>
        <v>1.0403582586862624E-5</v>
      </c>
      <c r="AD10" s="16" t="s">
        <v>30215</v>
      </c>
      <c r="AE10" s="33">
        <f>IF(D6L403C5=0,0,D6L403C10/D6L403C5)</f>
        <v>0.4815266727899799</v>
      </c>
      <c r="AF10" s="16" t="s">
        <v>30216</v>
      </c>
      <c r="AG10" s="33">
        <f>CHOOSE(MIN(D6L403C9,RUN_YEARS),B7L804C5,B7L804C14,B7L804C23,B7L804C32,B7L804C41)</f>
        <v>9311.7439571153081</v>
      </c>
      <c r="AH10" s="16" t="s">
        <v>30217</v>
      </c>
      <c r="AI10" s="33">
        <f>IF(D6L403C15=0,0,D6L403C11/D6L403C15)</f>
        <v>2.704931472584279E-5</v>
      </c>
      <c r="AJ10" s="16" t="s">
        <v>30218</v>
      </c>
      <c r="AK10" s="33">
        <f>IF(D6L403C5=0,0,D6L403C11/D6L403C5)</f>
        <v>1.8473327210020107E-2</v>
      </c>
      <c r="AL10" s="16" t="s">
        <v>30219</v>
      </c>
      <c r="AM10" s="33">
        <f>D6L403C8*CHOOSE(MIN(D6L403C9,RUN_YEARS),B7L804C4,B7L804C13,B7L804C22,B7L804C31,B7L804C40)</f>
        <v>1.5769268768229228</v>
      </c>
      <c r="AN10" s="16" t="s">
        <v>30220</v>
      </c>
      <c r="AO10" s="33">
        <f>D6L403C8-D6L403C18</f>
        <v>5.2403694899587103</v>
      </c>
      <c r="AP10" s="16" t="s">
        <v>30221</v>
      </c>
      <c r="AQ10" s="33">
        <f>CHOOSE(MIN(D6L403C9,RUN_YEARS),B7L804C2,B7L804C11,B7L804C20,B7L804C29,B7L804C38)</f>
        <v>1343.6498666247728</v>
      </c>
      <c r="AR10" s="16" t="s">
        <v>30222</v>
      </c>
      <c r="AS10" s="33">
        <f>IF(D6L403C20=0,0,D6L403C18/D6L403C20)</f>
        <v>1.1736144333375615E-3</v>
      </c>
      <c r="AT10" s="16" t="s">
        <v>30223</v>
      </c>
      <c r="AU10" s="33">
        <f>IF(D6L403C5=0,0,D6L403C18/D6L403C5)</f>
        <v>0.11565632414829075</v>
      </c>
      <c r="AV10" s="16" t="s">
        <v>30224</v>
      </c>
      <c r="AW10" s="33">
        <f>CHOOSE(MIN(D6L403C9,RUN_YEARS),B7L804C1,B7L804C10,B7L804C19,B7L804C28,B7L804C37)</f>
        <v>4465.154262849328</v>
      </c>
      <c r="AX10" s="16" t="s">
        <v>30225</v>
      </c>
      <c r="AY10" s="33">
        <f>IF(D6L403C23=0,0,D6L403C19/D6L403C23)</f>
        <v>1.1736144333375613E-3</v>
      </c>
      <c r="AZ10" s="16" t="s">
        <v>30226</v>
      </c>
      <c r="BA10" s="33">
        <f>IF(D6L403C5=0,0,D6L403C19/D6L403C5)</f>
        <v>0.38434367585170925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0.6544546754204853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529205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8050.5703529803577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1215.9304963051425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3881.7426865473381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635.77685964402167</v>
      </c>
      <c r="J12" s="16" t="s">
        <v>30270</v>
      </c>
      <c r="K12" s="21">
        <f>IF(FLOW_THRU_100PCT="Y",1,INDEX(VariabilityMatrix,D6L405C1,D6L405C9))</f>
        <v>0.34187659277900639</v>
      </c>
      <c r="L12" s="16" t="s">
        <v>30250</v>
      </c>
      <c r="M12" s="15">
        <f>IF(D6L405C2&lt;&gt;0,D6L405C2*D6L405C4,D6L405C3*D6L405C4)</f>
        <v>217.3572265428347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108.67861327141735</v>
      </c>
      <c r="R12" s="16" t="s">
        <v>30252</v>
      </c>
      <c r="S12" s="15">
        <f>D6L405C5-D6L405C7</f>
        <v>108.67861327141735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104.6633021040291</v>
      </c>
      <c r="X12" s="16" t="s">
        <v>30254</v>
      </c>
      <c r="Y12" s="33">
        <f>D6L405C7-D6L405C10</f>
        <v>4.0153111673882478</v>
      </c>
      <c r="Z12" s="16" t="s">
        <v>30255</v>
      </c>
      <c r="AA12" s="33">
        <f>CHOOSE(MIN(D6L405C9,RUN_YEARS),B7L804C7,B7L804C16,B7L804C25,B7L804C34,B7L804C43)</f>
        <v>631073</v>
      </c>
      <c r="AB12" s="16" t="s">
        <v>30256</v>
      </c>
      <c r="AC12" s="33">
        <f>IF(D6L405C12=0,0,D6L405C10/D6L405C12)</f>
        <v>1.6584975447219116E-4</v>
      </c>
      <c r="AD12" s="16" t="s">
        <v>30257</v>
      </c>
      <c r="AE12" s="33">
        <f>IF(D6L405C5=0,0,D6L405C10/D6L405C5)</f>
        <v>0.4815266727899799</v>
      </c>
      <c r="AF12" s="16" t="s">
        <v>30258</v>
      </c>
      <c r="AG12" s="33">
        <f>CHOOSE(MIN(D6L405C9,RUN_YEARS),B7L804C5,B7L804C14,B7L804C23,B7L804C32,B7L804C41)</f>
        <v>9311.7439571153081</v>
      </c>
      <c r="AH12" s="16" t="s">
        <v>30259</v>
      </c>
      <c r="AI12" s="33">
        <f>IF(D6L405C15=0,0,D6L405C11/D6L405C15)</f>
        <v>4.3120936162769599E-4</v>
      </c>
      <c r="AJ12" s="16" t="s">
        <v>30260</v>
      </c>
      <c r="AK12" s="33">
        <f>IF(D6L405C5=0,0,D6L405C11/D6L405C5)</f>
        <v>1.8473327210020082E-2</v>
      </c>
      <c r="AL12" s="16" t="s">
        <v>30261</v>
      </c>
      <c r="AM12" s="33">
        <f>D6L405C8*CHOOSE(MIN(D6L405C9,RUN_YEARS),B7L804C4,B7L804C13,B7L804C22,B7L804C31,B7L804C40)</f>
        <v>25.138737849011555</v>
      </c>
      <c r="AN12" s="16" t="s">
        <v>30262</v>
      </c>
      <c r="AO12" s="33">
        <f>D6L405C8-D6L405C18</f>
        <v>83.5398754224058</v>
      </c>
      <c r="AP12" s="16" t="s">
        <v>30263</v>
      </c>
      <c r="AQ12" s="33">
        <f>CHOOSE(MIN(D6L405C9,RUN_YEARS),B7L804C2,B7L804C11,B7L804C20,B7L804C29,B7L804C38)</f>
        <v>1343.6498666247728</v>
      </c>
      <c r="AR12" s="16" t="s">
        <v>30264</v>
      </c>
      <c r="AS12" s="33">
        <f>IF(D6L405C20=0,0,D6L405C18/D6L405C20)</f>
        <v>1.8709292110570194E-2</v>
      </c>
      <c r="AT12" s="16" t="s">
        <v>30265</v>
      </c>
      <c r="AU12" s="33">
        <f>IF(D6L405C5=0,0,D6L405C18/D6L405C5)</f>
        <v>0.11565632414829075</v>
      </c>
      <c r="AV12" s="16" t="s">
        <v>30266</v>
      </c>
      <c r="AW12" s="33">
        <f>CHOOSE(MIN(D6L405C9,RUN_YEARS),B7L804C1,B7L804C10,B7L804C19,B7L804C28,B7L804C37)</f>
        <v>4465.154262849328</v>
      </c>
      <c r="AX12" s="16" t="s">
        <v>30267</v>
      </c>
      <c r="AY12" s="33">
        <f>IF(D6L405C23=0,0,D6L405C19/D6L405C23)</f>
        <v>1.8709292110570194E-2</v>
      </c>
      <c r="AZ12" s="16" t="s">
        <v>30268</v>
      </c>
      <c r="BA12" s="33">
        <f>IF(D6L405C5=0,0,D6L405C19/D6L405C5)</f>
        <v>0.38434367585170931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92.553149059269387</v>
      </c>
      <c r="J13" s="16" t="s">
        <v>30291</v>
      </c>
      <c r="K13" s="21">
        <f>IF(FLOW_THRU_100PCT="Y",1,INDEX(VariabilityMatrix,D6L406C1,D6L406C9))</f>
        <v>0.64237513599353491</v>
      </c>
      <c r="L13" s="16" t="s">
        <v>30271</v>
      </c>
      <c r="M13" s="15">
        <f>IF(D6L406C2&lt;&gt;0,D6L406C2*D6L406C4,D6L406C3*D6L406C4)</f>
        <v>59.453841713578079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29.72692085678904</v>
      </c>
      <c r="R13" s="16" t="s">
        <v>30273</v>
      </c>
      <c r="S13" s="15">
        <f>D6L406C5-D6L406C7</f>
        <v>29.72692085678904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28.628610584921368</v>
      </c>
      <c r="X13" s="16" t="s">
        <v>30275</v>
      </c>
      <c r="Y13" s="33">
        <f>D6L406C7-D6L406C10</f>
        <v>1.0983102718676712</v>
      </c>
      <c r="Z13" s="16" t="s">
        <v>30276</v>
      </c>
      <c r="AA13" s="33">
        <f>CHOOSE(MIN(D6L406C9,RUN_YEARS),B7L804C7,B7L804C16,B7L804C25,B7L804C34,B7L804C43)</f>
        <v>631073</v>
      </c>
      <c r="AB13" s="16" t="s">
        <v>30277</v>
      </c>
      <c r="AC13" s="33">
        <f>IF(D6L406C12=0,0,D6L406C10/D6L406C12)</f>
        <v>4.5364974551155522E-5</v>
      </c>
      <c r="AD13" s="16" t="s">
        <v>30278</v>
      </c>
      <c r="AE13" s="33">
        <f>IF(D6L406C5=0,0,D6L406C10/D6L406C5)</f>
        <v>0.4815266727899799</v>
      </c>
      <c r="AF13" s="16" t="s">
        <v>30279</v>
      </c>
      <c r="AG13" s="33">
        <f>CHOOSE(MIN(D6L406C9,RUN_YEARS),B7L804C5,B7L804C14,B7L804C23,B7L804C32,B7L804C41)</f>
        <v>9311.7439571153081</v>
      </c>
      <c r="AH13" s="16" t="s">
        <v>30280</v>
      </c>
      <c r="AI13" s="33">
        <f>IF(D6L406C15=0,0,D6L406C11/D6L406C15)</f>
        <v>1.1794893383300431E-4</v>
      </c>
      <c r="AJ13" s="16" t="s">
        <v>30281</v>
      </c>
      <c r="AK13" s="33">
        <f>IF(D6L406C5=0,0,D6L406C11/D6L406C5)</f>
        <v>1.8473327210020121E-2</v>
      </c>
      <c r="AL13" s="16" t="s">
        <v>30282</v>
      </c>
      <c r="AM13" s="33">
        <f>D6L406C8*CHOOSE(MIN(D6L406C9,RUN_YEARS),B7L804C4,B7L804C13,B7L804C22,B7L804C31,B7L804C40)</f>
        <v>6.8762127890867557</v>
      </c>
      <c r="AN13" s="16" t="s">
        <v>30283</v>
      </c>
      <c r="AO13" s="33">
        <f>D6L406C8-D6L406C18</f>
        <v>22.850708067702286</v>
      </c>
      <c r="AP13" s="16" t="s">
        <v>30284</v>
      </c>
      <c r="AQ13" s="33">
        <f>CHOOSE(MIN(D6L406C9,RUN_YEARS),B7L804C2,B7L804C11,B7L804C20,B7L804C29,B7L804C38)</f>
        <v>1343.6498666247728</v>
      </c>
      <c r="AR13" s="16" t="s">
        <v>30285</v>
      </c>
      <c r="AS13" s="33">
        <f>IF(D6L406C20=0,0,D6L406C18/D6L406C20)</f>
        <v>5.1175629603266316E-3</v>
      </c>
      <c r="AT13" s="16" t="s">
        <v>30286</v>
      </c>
      <c r="AU13" s="33">
        <f>IF(D6L406C5=0,0,D6L406C18/D6L406C5)</f>
        <v>0.11565632414829075</v>
      </c>
      <c r="AV13" s="16" t="s">
        <v>30287</v>
      </c>
      <c r="AW13" s="33">
        <f>CHOOSE(MIN(D6L406C9,RUN_YEARS),B7L804C1,B7L804C10,B7L804C19,B7L804C28,B7L804C37)</f>
        <v>4465.154262849328</v>
      </c>
      <c r="AX13" s="16" t="s">
        <v>30288</v>
      </c>
      <c r="AY13" s="33">
        <f>IF(D6L406C23=0,0,D6L406C19/D6L406C23)</f>
        <v>5.1175629603266316E-3</v>
      </c>
      <c r="AZ13" s="16" t="s">
        <v>30289</v>
      </c>
      <c r="BA13" s="33">
        <f>IF(D6L406C5=0,0,D6L406C19/D6L406C5)</f>
        <v>0.38434367585170931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7.3122619661752575</v>
      </c>
      <c r="J14" s="16" t="s">
        <v>30312</v>
      </c>
      <c r="K14" s="21">
        <f>IF(FLOW_THRU_100PCT="Y",1,INDEX(VariabilityMatrix,D6L407C1,D6L407C9))</f>
        <v>0.6544546754204853</v>
      </c>
      <c r="L14" s="16" t="s">
        <v>30292</v>
      </c>
      <c r="M14" s="15">
        <f>IF(D6L407C2&lt;&gt;0,D6L407C2*D6L407C4,D6L407C3*D6L407C4)</f>
        <v>4.7855440316627877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2.3927720158313939</v>
      </c>
      <c r="R14" s="16" t="s">
        <v>30294</v>
      </c>
      <c r="S14" s="15">
        <f>D6L407C5-D6L407C7</f>
        <v>2.3927720158313939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2.3017323045404585</v>
      </c>
      <c r="X14" s="16" t="s">
        <v>30296</v>
      </c>
      <c r="Y14" s="33">
        <f>D6L407C7-D6L407C10</f>
        <v>9.1039711290935355E-2</v>
      </c>
      <c r="Z14" s="16" t="s">
        <v>30297</v>
      </c>
      <c r="AA14" s="33">
        <f>CHOOSE(MIN(D6L407C9,RUN_YEARS),B7L804C7,B7L804C16,B7L804C25,B7L804C34,B7L804C43)</f>
        <v>529205</v>
      </c>
      <c r="AB14" s="16" t="s">
        <v>30298</v>
      </c>
      <c r="AC14" s="33">
        <f>IF(D6L407C12=0,0,D6L407C10/D6L407C12)</f>
        <v>4.3494152635376815E-6</v>
      </c>
      <c r="AD14" s="16" t="s">
        <v>30299</v>
      </c>
      <c r="AE14" s="33">
        <f>IF(D6L407C5=0,0,D6L407C10/D6L407C5)</f>
        <v>0.48097609996092699</v>
      </c>
      <c r="AF14" s="16" t="s">
        <v>30300</v>
      </c>
      <c r="AG14" s="33">
        <f>CHOOSE(MIN(D6L407C9,RUN_YEARS),B7L804C5,B7L804C14,B7L804C23,B7L804C32,B7L804C41)</f>
        <v>8050.5703529803577</v>
      </c>
      <c r="AH14" s="16" t="s">
        <v>30301</v>
      </c>
      <c r="AI14" s="33">
        <f>IF(D6L407C15=0,0,D6L407C11/D6L407C15)</f>
        <v>1.1308479685197961E-5</v>
      </c>
      <c r="AJ14" s="16" t="s">
        <v>30302</v>
      </c>
      <c r="AK14" s="33">
        <f>IF(D6L407C5=0,0,D6L407C11/D6L407C5)</f>
        <v>1.9023900039073019E-2</v>
      </c>
      <c r="AL14" s="16" t="s">
        <v>30303</v>
      </c>
      <c r="AM14" s="33">
        <f>D6L407C8*CHOOSE(MIN(D6L407C9,RUN_YEARS),B7L804C4,B7L804C13,B7L804C22,B7L804C31,B7L804C40)</f>
        <v>0.57073970032870935</v>
      </c>
      <c r="AN14" s="16" t="s">
        <v>30304</v>
      </c>
      <c r="AO14" s="33">
        <f>D6L407C8-D6L407C18</f>
        <v>1.8220323155026845</v>
      </c>
      <c r="AP14" s="16" t="s">
        <v>30305</v>
      </c>
      <c r="AQ14" s="33">
        <f>CHOOSE(MIN(D6L407C9,RUN_YEARS),B7L804C2,B7L804C11,B7L804C20,B7L804C29,B7L804C38)</f>
        <v>1215.9304963051425</v>
      </c>
      <c r="AR14" s="16" t="s">
        <v>30306</v>
      </c>
      <c r="AS14" s="33">
        <f>IF(D6L407C20=0,0,D6L407C18/D6L407C20)</f>
        <v>4.693851351397309E-4</v>
      </c>
      <c r="AT14" s="16" t="s">
        <v>30307</v>
      </c>
      <c r="AU14" s="33">
        <f>IF(D6L407C5=0,0,D6L407C18/D6L407C5)</f>
        <v>0.11926328470754867</v>
      </c>
      <c r="AV14" s="16" t="s">
        <v>30308</v>
      </c>
      <c r="AW14" s="33">
        <f>CHOOSE(MIN(D6L407C9,RUN_YEARS),B7L804C1,B7L804C10,B7L804C19,B7L804C28,B7L804C37)</f>
        <v>3881.7426865473381</v>
      </c>
      <c r="AX14" s="16" t="s">
        <v>30309</v>
      </c>
      <c r="AY14" s="33">
        <f>IF(D6L407C23=0,0,D6L407C19/D6L407C23)</f>
        <v>4.6938513513973095E-4</v>
      </c>
      <c r="AZ14" s="16" t="s">
        <v>30310</v>
      </c>
      <c r="BA14" s="33">
        <f>IF(D6L407C5=0,0,D6L407C19/D6L407C5)</f>
        <v>0.38073671529245134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6.6851850637814065</v>
      </c>
      <c r="J15" s="16" t="s">
        <v>30333</v>
      </c>
      <c r="K15" s="21">
        <f>IF(FLOW_THRU_100PCT="Y",1,INDEX(VariabilityMatrix,D6L408C1,D6L408C9))</f>
        <v>0.6544546754204853</v>
      </c>
      <c r="L15" s="16" t="s">
        <v>30313</v>
      </c>
      <c r="M15" s="15">
        <f>IF(D6L408C2&lt;&gt;0,D6L408C2*D6L408C4,D6L408C3*D6L408C4)</f>
        <v>4.3751506210429367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2.1875753105214684</v>
      </c>
      <c r="R15" s="16" t="s">
        <v>30315</v>
      </c>
      <c r="S15" s="15">
        <f>D6L408C5-D6L408C7</f>
        <v>2.1875753105214684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2.104342882450859</v>
      </c>
      <c r="X15" s="16" t="s">
        <v>30317</v>
      </c>
      <c r="Y15" s="33">
        <f>D6L408C7-D6L408C10</f>
        <v>8.3232428070609377E-2</v>
      </c>
      <c r="Z15" s="16" t="s">
        <v>30318</v>
      </c>
      <c r="AA15" s="33">
        <f>CHOOSE(MIN(D6L408C9,RUN_YEARS),B7L804C7,B7L804C16,B7L804C25,B7L804C34,B7L804C43)</f>
        <v>529205</v>
      </c>
      <c r="AB15" s="16" t="s">
        <v>30319</v>
      </c>
      <c r="AC15" s="33">
        <f>IF(D6L408C12=0,0,D6L408C10/D6L408C12)</f>
        <v>3.9764229031299005E-6</v>
      </c>
      <c r="AD15" s="16" t="s">
        <v>30320</v>
      </c>
      <c r="AE15" s="33">
        <f>IF(D6L408C5=0,0,D6L408C10/D6L408C5)</f>
        <v>0.48097609996092688</v>
      </c>
      <c r="AF15" s="16" t="s">
        <v>30321</v>
      </c>
      <c r="AG15" s="33">
        <f>CHOOSE(MIN(D6L408C9,RUN_YEARS),B7L804C5,B7L804C14,B7L804C23,B7L804C32,B7L804C41)</f>
        <v>8050.5703529803577</v>
      </c>
      <c r="AH15" s="16" t="s">
        <v>30322</v>
      </c>
      <c r="AI15" s="33">
        <f>IF(D6L408C15=0,0,D6L408C11/D6L408C15)</f>
        <v>1.0338699548137774E-5</v>
      </c>
      <c r="AJ15" s="16" t="s">
        <v>30323</v>
      </c>
      <c r="AK15" s="33">
        <f>IF(D6L408C5=0,0,D6L408C11/D6L408C5)</f>
        <v>1.9023900039073088E-2</v>
      </c>
      <c r="AL15" s="16" t="s">
        <v>30324</v>
      </c>
      <c r="AM15" s="33">
        <f>D6L408C8*CHOOSE(MIN(D6L408C9,RUN_YEARS),B7L804C4,B7L804C13,B7L804C22,B7L804C31,B7L804C40)</f>
        <v>0.52179483415585215</v>
      </c>
      <c r="AN15" s="16" t="s">
        <v>30325</v>
      </c>
      <c r="AO15" s="33">
        <f>D6L408C8-D6L408C18</f>
        <v>1.6657804763656161</v>
      </c>
      <c r="AP15" s="16" t="s">
        <v>30326</v>
      </c>
      <c r="AQ15" s="33">
        <f>CHOOSE(MIN(D6L408C9,RUN_YEARS),B7L804C2,B7L804C11,B7L804C20,B7L804C29,B7L804C38)</f>
        <v>1215.9304963051425</v>
      </c>
      <c r="AR15" s="16" t="s">
        <v>30327</v>
      </c>
      <c r="AS15" s="33">
        <f>IF(D6L408C20=0,0,D6L408C18/D6L408C20)</f>
        <v>4.2913212205914251E-4</v>
      </c>
      <c r="AT15" s="16" t="s">
        <v>30328</v>
      </c>
      <c r="AU15" s="33">
        <f>IF(D6L408C5=0,0,D6L408C18/D6L408C5)</f>
        <v>0.11926328470754867</v>
      </c>
      <c r="AV15" s="16" t="s">
        <v>30329</v>
      </c>
      <c r="AW15" s="33">
        <f>CHOOSE(MIN(D6L408C9,RUN_YEARS),B7L804C1,B7L804C10,B7L804C19,B7L804C28,B7L804C37)</f>
        <v>3881.7426865473381</v>
      </c>
      <c r="AX15" s="16" t="s">
        <v>30330</v>
      </c>
      <c r="AY15" s="33">
        <f>IF(D6L408C23=0,0,D6L408C19/D6L408C23)</f>
        <v>4.2913212205914251E-4</v>
      </c>
      <c r="AZ15" s="16" t="s">
        <v>30331</v>
      </c>
      <c r="BA15" s="33">
        <f>IF(D6L408C5=0,0,D6L408C19/D6L408C5)</f>
        <v>0.38073671529245129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11.816309978151963</v>
      </c>
      <c r="J16" s="16" t="s">
        <v>30354</v>
      </c>
      <c r="K16" s="21">
        <f>IF(FLOW_THRU_100PCT="Y",1,INDEX(VariabilityMatrix,D6L409C1,D6L409C9))</f>
        <v>0.6544546754204853</v>
      </c>
      <c r="L16" s="16" t="s">
        <v>30334</v>
      </c>
      <c r="M16" s="15">
        <f>IF(D6L409C2&lt;&gt;0,D6L409C2*D6L409C4,D6L409C3*D6L409C4)</f>
        <v>7.7332393114192852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3.8666196557096426</v>
      </c>
      <c r="R16" s="16" t="s">
        <v>30336</v>
      </c>
      <c r="S16" s="15">
        <f>D6L409C5-D6L409C7</f>
        <v>3.8666196557096426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3.7195032840709721</v>
      </c>
      <c r="X16" s="16" t="s">
        <v>30338</v>
      </c>
      <c r="Y16" s="33">
        <f>D6L409C7-D6L409C10</f>
        <v>0.14711637163867053</v>
      </c>
      <c r="Z16" s="16" t="s">
        <v>30339</v>
      </c>
      <c r="AA16" s="33">
        <f>CHOOSE(MIN(D6L409C9,RUN_YEARS),B7L804C7,B7L804C16,B7L804C25,B7L804C34,B7L804C43)</f>
        <v>529205</v>
      </c>
      <c r="AB16" s="16" t="s">
        <v>30340</v>
      </c>
      <c r="AC16" s="33">
        <f>IF(D6L409C12=0,0,D6L409C10/D6L409C12)</f>
        <v>7.0284734348144329E-6</v>
      </c>
      <c r="AD16" s="16" t="s">
        <v>30341</v>
      </c>
      <c r="AE16" s="33">
        <f>IF(D6L409C5=0,0,D6L409C10/D6L409C5)</f>
        <v>0.48097609996092694</v>
      </c>
      <c r="AF16" s="16" t="s">
        <v>30342</v>
      </c>
      <c r="AG16" s="33">
        <f>CHOOSE(MIN(D6L409C9,RUN_YEARS),B7L804C5,B7L804C14,B7L804C23,B7L804C32,B7L804C41)</f>
        <v>8050.5703529803577</v>
      </c>
      <c r="AH16" s="16" t="s">
        <v>30343</v>
      </c>
      <c r="AI16" s="33">
        <f>IF(D6L409C15=0,0,D6L409C11/D6L409C15)</f>
        <v>1.8274030930517535E-5</v>
      </c>
      <c r="AJ16" s="16" t="s">
        <v>30344</v>
      </c>
      <c r="AK16" s="33">
        <f>IF(D6L409C5=0,0,D6L409C11/D6L409C5)</f>
        <v>1.9023900039073043E-2</v>
      </c>
      <c r="AL16" s="16" t="s">
        <v>30345</v>
      </c>
      <c r="AM16" s="33">
        <f>D6L409C8*CHOOSE(MIN(D6L409C9,RUN_YEARS),B7L804C4,B7L804C13,B7L804C22,B7L804C31,B7L804C40)</f>
        <v>0.92229152170940587</v>
      </c>
      <c r="AN16" s="16" t="s">
        <v>30346</v>
      </c>
      <c r="AO16" s="33">
        <f>D6L409C8-D6L409C18</f>
        <v>2.9443281340002367</v>
      </c>
      <c r="AP16" s="16" t="s">
        <v>30347</v>
      </c>
      <c r="AQ16" s="33">
        <f>CHOOSE(MIN(D6L409C9,RUN_YEARS),B7L804C2,B7L804C11,B7L804C20,B7L804C29,B7L804C38)</f>
        <v>1215.9304963051425</v>
      </c>
      <c r="AR16" s="16" t="s">
        <v>30348</v>
      </c>
      <c r="AS16" s="33">
        <f>IF(D6L409C20=0,0,D6L409C18/D6L409C20)</f>
        <v>7.5850677691856599E-4</v>
      </c>
      <c r="AT16" s="16" t="s">
        <v>30349</v>
      </c>
      <c r="AU16" s="33">
        <f>IF(D6L409C5=0,0,D6L409C18/D6L409C5)</f>
        <v>0.11926328470754867</v>
      </c>
      <c r="AV16" s="16" t="s">
        <v>30350</v>
      </c>
      <c r="AW16" s="33">
        <f>CHOOSE(MIN(D6L409C9,RUN_YEARS),B7L804C1,B7L804C10,B7L804C19,B7L804C28,B7L804C37)</f>
        <v>3881.7426865473381</v>
      </c>
      <c r="AX16" s="16" t="s">
        <v>30351</v>
      </c>
      <c r="AY16" s="33">
        <f>IF(D6L409C23=0,0,D6L409C19/D6L409C23)</f>
        <v>7.5850677691856599E-4</v>
      </c>
      <c r="AZ16" s="16" t="s">
        <v>30352</v>
      </c>
      <c r="BA16" s="33">
        <f>IF(D6L409C5=0,0,D6L409C19/D6L409C5)</f>
        <v>0.38073671529245134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0.6544546754204853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529205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8050.5703529803577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1215.9304963051425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3881.7426865473381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0.6544546754204853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529205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8050.5703529803577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1215.9304963051425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3881.7426865473381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0.6544546754204853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529205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8050.5703529803577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1215.9304963051425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3881.7426865473381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1.7408343469603249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1.4971175383858795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0.74855876919293973</v>
      </c>
      <c r="R20" s="16" t="s">
        <v>30420</v>
      </c>
      <c r="S20" s="15">
        <f>D6L413C5-D6L413C7</f>
        <v>0.74855876919293973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0.7200777547959436</v>
      </c>
      <c r="X20" s="16" t="s">
        <v>30422</v>
      </c>
      <c r="Y20" s="33">
        <f>D6L413C7-D6L413C10</f>
        <v>2.8481014396996129E-2</v>
      </c>
      <c r="Z20" s="16" t="s">
        <v>30423</v>
      </c>
      <c r="AA20" s="33">
        <f>CHOOSE(MIN(D6L413C9,RUN_YEARS),B7L804C7,B7L804C16,B7L804C25,B7L804C34,B7L804C43)</f>
        <v>529205</v>
      </c>
      <c r="AB20" s="16" t="s">
        <v>30424</v>
      </c>
      <c r="AC20" s="33">
        <f>IF(D6L413C12=0,0,D6L413C10/D6L413C12)</f>
        <v>1.3606782906358473E-6</v>
      </c>
      <c r="AD20" s="16" t="s">
        <v>30425</v>
      </c>
      <c r="AE20" s="33">
        <f>IF(D6L413C5=0,0,D6L413C10/D6L413C5)</f>
        <v>0.48097609996092694</v>
      </c>
      <c r="AF20" s="16" t="s">
        <v>30426</v>
      </c>
      <c r="AG20" s="33">
        <f>CHOOSE(MIN(D6L413C9,RUN_YEARS),B7L804C5,B7L804C14,B7L804C23,B7L804C32,B7L804C41)</f>
        <v>8050.5703529803577</v>
      </c>
      <c r="AH20" s="16" t="s">
        <v>30427</v>
      </c>
      <c r="AI20" s="33">
        <f>IF(D6L413C15=0,0,D6L413C11/D6L413C15)</f>
        <v>3.5377635556532126E-6</v>
      </c>
      <c r="AJ20" s="16" t="s">
        <v>30428</v>
      </c>
      <c r="AK20" s="33">
        <f>IF(D6L413C5=0,0,D6L413C11/D6L413C5)</f>
        <v>1.9023900039073081E-2</v>
      </c>
      <c r="AL20" s="16" t="s">
        <v>30429</v>
      </c>
      <c r="AM20" s="33">
        <f>D6L413C8*CHOOSE(MIN(D6L413C9,RUN_YEARS),B7L804C4,B7L804C13,B7L804C22,B7L804C31,B7L804C40)</f>
        <v>0.17855115522117956</v>
      </c>
      <c r="AN20" s="16" t="s">
        <v>30430</v>
      </c>
      <c r="AO20" s="33">
        <f>D6L413C8-D6L413C18</f>
        <v>0.57000761397176014</v>
      </c>
      <c r="AP20" s="16" t="s">
        <v>30431</v>
      </c>
      <c r="AQ20" s="33">
        <f>CHOOSE(MIN(D6L413C9,RUN_YEARS),B7L804C2,B7L804C11,B7L804C20,B7L804C29,B7L804C38)</f>
        <v>1215.9304963051425</v>
      </c>
      <c r="AR20" s="16" t="s">
        <v>30432</v>
      </c>
      <c r="AS20" s="33">
        <f>IF(D6L413C20=0,0,D6L413C18/D6L413C20)</f>
        <v>1.4684322480910245E-4</v>
      </c>
      <c r="AT20" s="16" t="s">
        <v>30433</v>
      </c>
      <c r="AU20" s="33">
        <f>IF(D6L413C5=0,0,D6L413C18/D6L413C5)</f>
        <v>0.11926328470754867</v>
      </c>
      <c r="AV20" s="16" t="s">
        <v>30434</v>
      </c>
      <c r="AW20" s="33">
        <f>CHOOSE(MIN(D6L413C9,RUN_YEARS),B7L804C1,B7L804C10,B7L804C19,B7L804C28,B7L804C37)</f>
        <v>3881.7426865473381</v>
      </c>
      <c r="AX20" s="16" t="s">
        <v>30435</v>
      </c>
      <c r="AY20" s="33">
        <f>IF(D6L413C23=0,0,D6L413C19/D6L413C23)</f>
        <v>1.4684322480910248E-4</v>
      </c>
      <c r="AZ20" s="16" t="s">
        <v>30436</v>
      </c>
      <c r="BA20" s="33">
        <f>IF(D6L413C5=0,0,D6L413C19/D6L413C5)</f>
        <v>0.38073671529245129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48.044144019901331</v>
      </c>
      <c r="J21" s="16" t="s">
        <v>30458</v>
      </c>
      <c r="K21" s="21">
        <f>IF(FLOW_THRU_100PCT="Y",1,INDEX(VariabilityMatrix,D6L414C1,D6L414C9))</f>
        <v>0.64237513599353491</v>
      </c>
      <c r="L21" s="16" t="s">
        <v>30438</v>
      </c>
      <c r="M21" s="15">
        <f>IF(D6L414C2&lt;&gt;0,D6L414C2*D6L414C4,D6L414C3*D6L414C4)</f>
        <v>30.862363548477095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15.431181774238548</v>
      </c>
      <c r="R21" s="16" t="s">
        <v>30440</v>
      </c>
      <c r="S21" s="15">
        <f>D6L414C5-D6L414C7</f>
        <v>15.431181774238548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14.861051233932933</v>
      </c>
      <c r="X21" s="16" t="s">
        <v>30442</v>
      </c>
      <c r="Y21" s="33">
        <f>D6L414C7-D6L414C10</f>
        <v>0.57013054030561428</v>
      </c>
      <c r="Z21" s="16" t="s">
        <v>30443</v>
      </c>
      <c r="AA21" s="33">
        <f>CHOOSE(MIN(D6L414C9,RUN_YEARS),B7L804C7,B7L804C16,B7L804C25,B7L804C34,B7L804C43)</f>
        <v>631073</v>
      </c>
      <c r="AB21" s="16" t="s">
        <v>30444</v>
      </c>
      <c r="AC21" s="33">
        <f>IF(D6L414C12=0,0,D6L414C10/D6L414C12)</f>
        <v>2.3548862388238656E-5</v>
      </c>
      <c r="AD21" s="16" t="s">
        <v>30445</v>
      </c>
      <c r="AE21" s="33">
        <f>IF(D6L414C5=0,0,D6L414C10/D6L414C5)</f>
        <v>0.4815266727899799</v>
      </c>
      <c r="AF21" s="16" t="s">
        <v>30446</v>
      </c>
      <c r="AG21" s="33">
        <f>CHOOSE(MIN(D6L414C9,RUN_YEARS),B7L804C5,B7L804C14,B7L804C23,B7L804C32,B7L804C41)</f>
        <v>9311.7439571153081</v>
      </c>
      <c r="AH21" s="16" t="s">
        <v>30447</v>
      </c>
      <c r="AI21" s="33">
        <f>IF(D6L414C15=0,0,D6L414C11/D6L414C15)</f>
        <v>6.1227042209420395E-5</v>
      </c>
      <c r="AJ21" s="16" t="s">
        <v>30448</v>
      </c>
      <c r="AK21" s="33">
        <f>IF(D6L414C5=0,0,D6L414C11/D6L414C5)</f>
        <v>1.8473327210020096E-2</v>
      </c>
      <c r="AL21" s="16" t="s">
        <v>30449</v>
      </c>
      <c r="AM21" s="33">
        <f>D6L414C8*CHOOSE(MIN(D6L414C9,RUN_YEARS),B7L804C4,B7L804C13,B7L804C22,B7L804C31,B7L804C40)</f>
        <v>3.5694275225450594</v>
      </c>
      <c r="AN21" s="16" t="s">
        <v>30450</v>
      </c>
      <c r="AO21" s="33">
        <f>D6L414C8-D6L414C18</f>
        <v>11.861754251693489</v>
      </c>
      <c r="AP21" s="16" t="s">
        <v>30451</v>
      </c>
      <c r="AQ21" s="33">
        <f>CHOOSE(MIN(D6L414C9,RUN_YEARS),B7L804C2,B7L804C11,B7L804C20,B7L804C29,B7L804C38)</f>
        <v>1343.6498666247728</v>
      </c>
      <c r="AR21" s="16" t="s">
        <v>30452</v>
      </c>
      <c r="AS21" s="33">
        <f>IF(D6L414C20=0,0,D6L414C18/D6L414C20)</f>
        <v>2.6565161142101737E-3</v>
      </c>
      <c r="AT21" s="16" t="s">
        <v>30453</v>
      </c>
      <c r="AU21" s="33">
        <f>IF(D6L414C5=0,0,D6L414C18/D6L414C5)</f>
        <v>0.11565632414829075</v>
      </c>
      <c r="AV21" s="16" t="s">
        <v>30454</v>
      </c>
      <c r="AW21" s="33">
        <f>CHOOSE(MIN(D6L414C9,RUN_YEARS),B7L804C1,B7L804C10,B7L804C19,B7L804C28,B7L804C37)</f>
        <v>4465.154262849328</v>
      </c>
      <c r="AX21" s="16" t="s">
        <v>30455</v>
      </c>
      <c r="AY21" s="33">
        <f>IF(D6L414C23=0,0,D6L414C19/D6L414C23)</f>
        <v>2.6565161142101737E-3</v>
      </c>
      <c r="AZ21" s="16" t="s">
        <v>30456</v>
      </c>
      <c r="BA21" s="33">
        <f>IF(D6L414C5=0,0,D6L414C19/D6L414C5)</f>
        <v>0.38434367585170925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28.183519978975347</v>
      </c>
      <c r="J22" s="16" t="s">
        <v>30479</v>
      </c>
      <c r="K22" s="21">
        <f>IF(FLOW_THRU_100PCT="Y",1,INDEX(VariabilityMatrix,D6L415C1,D6L415C9))</f>
        <v>0.64891777064612743</v>
      </c>
      <c r="L22" s="16" t="s">
        <v>30459</v>
      </c>
      <c r="M22" s="15">
        <f>IF(D6L415C2&lt;&gt;0,D6L415C2*D6L415C4,D6L415C3*D6L415C4)</f>
        <v>18.288786953717274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9.144393476858637</v>
      </c>
      <c r="R22" s="16" t="s">
        <v>30461</v>
      </c>
      <c r="S22" s="15">
        <f>D6L415C5-D6L415C7</f>
        <v>9.144393476858637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8.8012909096808869</v>
      </c>
      <c r="X22" s="16" t="s">
        <v>30463</v>
      </c>
      <c r="Y22" s="33">
        <f>D6L415C7-D6L415C10</f>
        <v>0.34310256717775012</v>
      </c>
      <c r="Z22" s="16" t="s">
        <v>30464</v>
      </c>
      <c r="AA22" s="33">
        <f>CHOOSE(MIN(D6L415C9,RUN_YEARS),B7L804C7,B7L804C16,B7L804C25,B7L804C34,B7L804C43)</f>
        <v>572412</v>
      </c>
      <c r="AB22" s="16" t="s">
        <v>30465</v>
      </c>
      <c r="AC22" s="33">
        <f>IF(D6L415C12=0,0,D6L415C10/D6L415C12)</f>
        <v>1.5375797344711304E-5</v>
      </c>
      <c r="AD22" s="16" t="s">
        <v>30466</v>
      </c>
      <c r="AE22" s="33">
        <f>IF(D6L415C5=0,0,D6L415C10/D6L415C5)</f>
        <v>0.48123973076803689</v>
      </c>
      <c r="AF22" s="16" t="s">
        <v>30467</v>
      </c>
      <c r="AG22" s="33">
        <f>CHOOSE(MIN(D6L415C9,RUN_YEARS),B7L804C5,B7L804C14,B7L804C23,B7L804C32,B7L804C41)</f>
        <v>8582.4834237286486</v>
      </c>
      <c r="AH22" s="16" t="s">
        <v>30468</v>
      </c>
      <c r="AI22" s="33">
        <f>IF(D6L415C15=0,0,D6L415C11/D6L415C15)</f>
        <v>3.9977073096249533E-5</v>
      </c>
      <c r="AJ22" s="16" t="s">
        <v>30469</v>
      </c>
      <c r="AK22" s="33">
        <f>IF(D6L415C5=0,0,D6L415C11/D6L415C5)</f>
        <v>1.8760269231963087E-2</v>
      </c>
      <c r="AL22" s="16" t="s">
        <v>30470</v>
      </c>
      <c r="AM22" s="33">
        <f>D6L415C8*CHOOSE(MIN(D6L415C9,RUN_YEARS),B7L804C4,B7L804C13,B7L804C22,B7L804C31,B7L804C40)</f>
        <v>2.1406384985200009</v>
      </c>
      <c r="AN22" s="16" t="s">
        <v>30471</v>
      </c>
      <c r="AO22" s="33">
        <f>D6L415C8-D6L415C18</f>
        <v>7.0037549783386357</v>
      </c>
      <c r="AP22" s="16" t="s">
        <v>30472</v>
      </c>
      <c r="AQ22" s="33">
        <f>CHOOSE(MIN(D6L415C9,RUN_YEARS),B7L804C2,B7L804C11,B7L804C20,B7L804C29,B7L804C38)</f>
        <v>1260.0388280883046</v>
      </c>
      <c r="AR22" s="16" t="s">
        <v>30473</v>
      </c>
      <c r="AS22" s="33">
        <f>IF(D6L415C20=0,0,D6L415C18/D6L415C20)</f>
        <v>1.6988670910782306E-3</v>
      </c>
      <c r="AT22" s="16" t="s">
        <v>30474</v>
      </c>
      <c r="AU22" s="33">
        <f>IF(D6L415C5=0,0,D6L415C18/D6L415C5)</f>
        <v>0.11704649979997207</v>
      </c>
      <c r="AV22" s="16" t="s">
        <v>30475</v>
      </c>
      <c r="AW22" s="33">
        <f>CHOOSE(MIN(D6L415C9,RUN_YEARS),B7L804C1,B7L804C10,B7L804C19,B7L804C28,B7L804C37)</f>
        <v>4122.6032425488447</v>
      </c>
      <c r="AX22" s="16" t="s">
        <v>30476</v>
      </c>
      <c r="AY22" s="33">
        <f>IF(D6L415C23=0,0,D6L415C19/D6L415C23)</f>
        <v>1.6988670910782302E-3</v>
      </c>
      <c r="AZ22" s="16" t="s">
        <v>30477</v>
      </c>
      <c r="BA22" s="33">
        <f>IF(D6L415C5=0,0,D6L415C19/D6L415C5)</f>
        <v>0.38295350020002789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6343.9147318273472</v>
      </c>
      <c r="J23" s="16" t="s">
        <v>30500</v>
      </c>
      <c r="K23" s="21">
        <f>IF(FLOW_THRU_100PCT="Y",1,INDEX(VariabilityMatrix,D6L416C1,D6L416C9))</f>
        <v>0.34059718361901697</v>
      </c>
      <c r="L23" s="16" t="s">
        <v>30480</v>
      </c>
      <c r="M23" s="15">
        <f>IF(D6L416C2&lt;&gt;0,D6L416C2*D6L416C4,D6L416C3*D6L416C4)</f>
        <v>2160.7194907795856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1080.3597453897928</v>
      </c>
      <c r="R23" s="16" t="s">
        <v>30482</v>
      </c>
      <c r="S23" s="15">
        <f>D6L416C5-D6L416C7</f>
        <v>1080.3597453897928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1039.8240660080176</v>
      </c>
      <c r="X23" s="16" t="s">
        <v>30484</v>
      </c>
      <c r="Y23" s="33">
        <f>D6L416C7-D6L416C10</f>
        <v>40.535679381775253</v>
      </c>
      <c r="Z23" s="16" t="s">
        <v>30485</v>
      </c>
      <c r="AA23" s="33">
        <f>CHOOSE(MIN(D6L416C9,RUN_YEARS),B7L804C7,B7L804C16,B7L804C25,B7L804C34,B7L804C43)</f>
        <v>572412</v>
      </c>
      <c r="AB23" s="16" t="s">
        <v>30486</v>
      </c>
      <c r="AC23" s="33">
        <f>IF(D6L416C12=0,0,D6L416C10/D6L416C12)</f>
        <v>1.8165658057623139E-3</v>
      </c>
      <c r="AD23" s="16" t="s">
        <v>30487</v>
      </c>
      <c r="AE23" s="33">
        <f>IF(D6L416C5=0,0,D6L416C10/D6L416C5)</f>
        <v>0.48123973076803689</v>
      </c>
      <c r="AF23" s="16" t="s">
        <v>30488</v>
      </c>
      <c r="AG23" s="33">
        <f>CHOOSE(MIN(D6L416C9,RUN_YEARS),B7L804C5,B7L804C14,B7L804C23,B7L804C32,B7L804C41)</f>
        <v>8582.4834237286486</v>
      </c>
      <c r="AH23" s="16" t="s">
        <v>30489</v>
      </c>
      <c r="AI23" s="33">
        <f>IF(D6L416C15=0,0,D6L416C11/D6L416C15)</f>
        <v>4.7230710949820376E-3</v>
      </c>
      <c r="AJ23" s="16" t="s">
        <v>30490</v>
      </c>
      <c r="AK23" s="33">
        <f>IF(D6L416C5=0,0,D6L416C11/D6L416C5)</f>
        <v>1.8760269231963108E-2</v>
      </c>
      <c r="AL23" s="16" t="s">
        <v>30491</v>
      </c>
      <c r="AM23" s="33">
        <f>D6L416C8*CHOOSE(MIN(D6L416C9,RUN_YEARS),B7L804C4,B7L804C13,B7L804C22,B7L804C31,B7L804C40)</f>
        <v>252.90465344532853</v>
      </c>
      <c r="AN23" s="16" t="s">
        <v>30492</v>
      </c>
      <c r="AO23" s="33">
        <f>D6L416C8-D6L416C18</f>
        <v>827.45509194446424</v>
      </c>
      <c r="AP23" s="16" t="s">
        <v>30493</v>
      </c>
      <c r="AQ23" s="33">
        <f>CHOOSE(MIN(D6L416C9,RUN_YEARS),B7L804C2,B7L804C11,B7L804C20,B7L804C29,B7L804C38)</f>
        <v>1260.0388280883046</v>
      </c>
      <c r="AR23" s="16" t="s">
        <v>30494</v>
      </c>
      <c r="AS23" s="33">
        <f>IF(D6L416C20=0,0,D6L416C18/D6L416C20)</f>
        <v>0.20071179380164683</v>
      </c>
      <c r="AT23" s="16" t="s">
        <v>30495</v>
      </c>
      <c r="AU23" s="33">
        <f>IF(D6L416C5=0,0,D6L416C18/D6L416C5)</f>
        <v>0.11704649979997207</v>
      </c>
      <c r="AV23" s="16" t="s">
        <v>30496</v>
      </c>
      <c r="AW23" s="33">
        <f>CHOOSE(MIN(D6L416C9,RUN_YEARS),B7L804C1,B7L804C10,B7L804C19,B7L804C28,B7L804C37)</f>
        <v>4122.6032425488447</v>
      </c>
      <c r="AX23" s="16" t="s">
        <v>30497</v>
      </c>
      <c r="AY23" s="33">
        <f>IF(D6L416C23=0,0,D6L416C19/D6L416C23)</f>
        <v>0.2007117938016468</v>
      </c>
      <c r="AZ23" s="16" t="s">
        <v>30498</v>
      </c>
      <c r="BA23" s="33">
        <f>IF(D6L416C5=0,0,D6L416C19/D6L416C5)</f>
        <v>0.38295350020002789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185.04902016436316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159.14215734135232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79.571078670676158</v>
      </c>
      <c r="R24" s="16" t="s">
        <v>30503</v>
      </c>
      <c r="S24" s="15">
        <f>D6L417C5-D6L417C7</f>
        <v>79.571078670676158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76.585528952796963</v>
      </c>
      <c r="X24" s="16" t="s">
        <v>30505</v>
      </c>
      <c r="Y24" s="33">
        <f>D6L417C7-D6L417C10</f>
        <v>2.985549717879195</v>
      </c>
      <c r="Z24" s="16" t="s">
        <v>30506</v>
      </c>
      <c r="AA24" s="33">
        <f>CHOOSE(MIN(D6L417C9,RUN_YEARS),B7L804C7,B7L804C16,B7L804C25,B7L804C34,B7L804C43)</f>
        <v>572412</v>
      </c>
      <c r="AB24" s="16" t="s">
        <v>30507</v>
      </c>
      <c r="AC24" s="33">
        <f>IF(D6L417C12=0,0,D6L417C10/D6L417C12)</f>
        <v>1.3379441547835643E-4</v>
      </c>
      <c r="AD24" s="16" t="s">
        <v>30508</v>
      </c>
      <c r="AE24" s="33">
        <f>IF(D6L417C5=0,0,D6L417C10/D6L417C5)</f>
        <v>0.48123973076803694</v>
      </c>
      <c r="AF24" s="16" t="s">
        <v>30509</v>
      </c>
      <c r="AG24" s="33">
        <f>CHOOSE(MIN(D6L417C9,RUN_YEARS),B7L804C5,B7L804C14,B7L804C23,B7L804C32,B7L804C41)</f>
        <v>8582.4834237286486</v>
      </c>
      <c r="AH24" s="16" t="s">
        <v>30510</v>
      </c>
      <c r="AI24" s="33">
        <f>IF(D6L417C15=0,0,D6L417C11/D6L417C15)</f>
        <v>3.4786548024372726E-4</v>
      </c>
      <c r="AJ24" s="16" t="s">
        <v>30511</v>
      </c>
      <c r="AK24" s="33">
        <f>IF(D6L417C5=0,0,D6L417C11/D6L417C5)</f>
        <v>1.8760269231963052E-2</v>
      </c>
      <c r="AL24" s="16" t="s">
        <v>30512</v>
      </c>
      <c r="AM24" s="33">
        <f>D6L417C8*CHOOSE(MIN(D6L417C9,RUN_YEARS),B7L804C4,B7L804C13,B7L804C22,B7L804C31,B7L804C40)</f>
        <v>18.627032487421719</v>
      </c>
      <c r="AN24" s="16" t="s">
        <v>30513</v>
      </c>
      <c r="AO24" s="33">
        <f>D6L417C8-D6L417C18</f>
        <v>60.944046183254443</v>
      </c>
      <c r="AP24" s="16" t="s">
        <v>30514</v>
      </c>
      <c r="AQ24" s="33">
        <f>CHOOSE(MIN(D6L417C9,RUN_YEARS),B7L804C2,B7L804C11,B7L804C20,B7L804C29,B7L804C38)</f>
        <v>1260.0388280883046</v>
      </c>
      <c r="AR24" s="16" t="s">
        <v>30515</v>
      </c>
      <c r="AS24" s="33">
        <f>IF(D6L417C20=0,0,D6L417C18/D6L417C20)</f>
        <v>1.4782903567886179E-2</v>
      </c>
      <c r="AT24" s="16" t="s">
        <v>30516</v>
      </c>
      <c r="AU24" s="33">
        <f>IF(D6L417C5=0,0,D6L417C18/D6L417C5)</f>
        <v>0.11704649979997207</v>
      </c>
      <c r="AV24" s="16" t="s">
        <v>30517</v>
      </c>
      <c r="AW24" s="33">
        <f>CHOOSE(MIN(D6L417C9,RUN_YEARS),B7L804C1,B7L804C10,B7L804C19,B7L804C28,B7L804C37)</f>
        <v>4122.6032425488447</v>
      </c>
      <c r="AX24" s="16" t="s">
        <v>30518</v>
      </c>
      <c r="AY24" s="33">
        <f>IF(D6L417C23=0,0,D6L417C19/D6L417C23)</f>
        <v>1.4782903567886177E-2</v>
      </c>
      <c r="AZ24" s="16" t="s">
        <v>30519</v>
      </c>
      <c r="BA24" s="33">
        <f>IF(D6L417C5=0,0,D6L417C19/D6L417C5)</f>
        <v>0.38295350020002794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6096.6158169320533</v>
      </c>
      <c r="J25" s="16" t="s">
        <v>30541</v>
      </c>
      <c r="K25" s="21">
        <f>IF(FLOW_THRU_100PCT="Y",1,INDEX(VariabilityMatrix,D6L418C1,D6L418C9))</f>
        <v>0.3284318250205</v>
      </c>
      <c r="L25" s="16" t="s">
        <v>30521</v>
      </c>
      <c r="M25" s="15">
        <f>IF(D6L418C2&lt;&gt;0,D6L418C2*D6L418C4,D6L418C3*D6L418C4)</f>
        <v>2002.3226592038409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1001.1613296019204</v>
      </c>
      <c r="R25" s="16" t="s">
        <v>30523</v>
      </c>
      <c r="S25" s="15">
        <f>D6L418C5-D6L418C7</f>
        <v>1001.1613296019204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963.06934348725565</v>
      </c>
      <c r="X25" s="16" t="s">
        <v>30525</v>
      </c>
      <c r="Y25" s="33">
        <f>D6L418C7-D6L418C10</f>
        <v>38.091986114664792</v>
      </c>
      <c r="Z25" s="16" t="s">
        <v>30526</v>
      </c>
      <c r="AA25" s="33">
        <f>CHOOSE(MIN(D6L418C9,RUN_YEARS),B7L804C7,B7L804C16,B7L804C25,B7L804C34,B7L804C43)</f>
        <v>529205</v>
      </c>
      <c r="AB25" s="16" t="s">
        <v>30527</v>
      </c>
      <c r="AC25" s="33">
        <f>IF(D6L418C12=0,0,D6L418C10/D6L418C12)</f>
        <v>1.8198417314410401E-3</v>
      </c>
      <c r="AD25" s="16" t="s">
        <v>30528</v>
      </c>
      <c r="AE25" s="33">
        <f>IF(D6L418C5=0,0,D6L418C10/D6L418C5)</f>
        <v>0.48097609996092694</v>
      </c>
      <c r="AF25" s="16" t="s">
        <v>30529</v>
      </c>
      <c r="AG25" s="33">
        <f>CHOOSE(MIN(D6L418C9,RUN_YEARS),B7L804C5,B7L804C14,B7L804C23,B7L804C32,B7L804C41)</f>
        <v>8050.5703529803577</v>
      </c>
      <c r="AH25" s="16" t="s">
        <v>30530</v>
      </c>
      <c r="AI25" s="33">
        <f>IF(D6L418C15=0,0,D6L418C11/D6L418C15)</f>
        <v>4.7315885017467077E-3</v>
      </c>
      <c r="AJ25" s="16" t="s">
        <v>30531</v>
      </c>
      <c r="AK25" s="33">
        <f>IF(D6L418C5=0,0,D6L418C11/D6L418C5)</f>
        <v>1.9023900039073043E-2</v>
      </c>
      <c r="AL25" s="16" t="s">
        <v>30532</v>
      </c>
      <c r="AM25" s="33">
        <f>D6L418C8*CHOOSE(MIN(D6L418C9,RUN_YEARS),B7L804C4,B7L804C13,B7L804C22,B7L804C31,B7L804C40)</f>
        <v>238.80357738100363</v>
      </c>
      <c r="AN25" s="16" t="s">
        <v>30533</v>
      </c>
      <c r="AO25" s="33">
        <f>D6L418C8-D6L418C18</f>
        <v>762.35775222091684</v>
      </c>
      <c r="AP25" s="16" t="s">
        <v>30534</v>
      </c>
      <c r="AQ25" s="33">
        <f>CHOOSE(MIN(D6L418C9,RUN_YEARS),B7L804C2,B7L804C11,B7L804C20,B7L804C29,B7L804C38)</f>
        <v>1215.9304963051425</v>
      </c>
      <c r="AR25" s="16" t="s">
        <v>30535</v>
      </c>
      <c r="AS25" s="33">
        <f>IF(D6L418C20=0,0,D6L418C18/D6L418C20)</f>
        <v>0.19639574639065138</v>
      </c>
      <c r="AT25" s="16" t="s">
        <v>30536</v>
      </c>
      <c r="AU25" s="33">
        <f>IF(D6L418C5=0,0,D6L418C18/D6L418C5)</f>
        <v>0.11926328470754867</v>
      </c>
      <c r="AV25" s="16" t="s">
        <v>30537</v>
      </c>
      <c r="AW25" s="33">
        <f>CHOOSE(MIN(D6L418C9,RUN_YEARS),B7L804C1,B7L804C10,B7L804C19,B7L804C28,B7L804C37)</f>
        <v>3881.7426865473381</v>
      </c>
      <c r="AX25" s="16" t="s">
        <v>30538</v>
      </c>
      <c r="AY25" s="33">
        <f>IF(D6L418C23=0,0,D6L418C19/D6L418C23)</f>
        <v>0.19639574639065141</v>
      </c>
      <c r="AZ25" s="16" t="s">
        <v>30539</v>
      </c>
      <c r="BA25" s="33">
        <f>IF(D6L418C5=0,0,D6L418C19/D6L418C5)</f>
        <v>0.38073671529245134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10960.883469946444</v>
      </c>
      <c r="J26" s="16" t="s">
        <v>30562</v>
      </c>
      <c r="K26" s="21">
        <f>IF(FLOW_THRU_100PCT="Y",1,INDEX(VariabilityMatrix,D6L419C1,D6L419C9))</f>
        <v>0.34059718361901697</v>
      </c>
      <c r="L26" s="16" t="s">
        <v>30542</v>
      </c>
      <c r="M26" s="15">
        <f>IF(D6L419C2&lt;&gt;0,D6L419C2*D6L419C4,D6L419C3*D6L419C4)</f>
        <v>3733.2460398399971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1866.6230199199986</v>
      </c>
      <c r="R26" s="16" t="s">
        <v>30544</v>
      </c>
      <c r="S26" s="15">
        <f>D6L419C5-D6L419C7</f>
        <v>1866.6230199199986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1796.5863191034402</v>
      </c>
      <c r="X26" s="16" t="s">
        <v>30546</v>
      </c>
      <c r="Y26" s="33">
        <f>D6L419C7-D6L419C10</f>
        <v>70.036700816558323</v>
      </c>
      <c r="Z26" s="16" t="s">
        <v>30547</v>
      </c>
      <c r="AA26" s="33">
        <f>CHOOSE(MIN(D6L419C9,RUN_YEARS),B7L804C7,B7L804C16,B7L804C25,B7L804C34,B7L804C43)</f>
        <v>572412</v>
      </c>
      <c r="AB26" s="16" t="s">
        <v>30548</v>
      </c>
      <c r="AC26" s="33">
        <f>IF(D6L419C12=0,0,D6L419C10/D6L419C12)</f>
        <v>3.1386244856911462E-3</v>
      </c>
      <c r="AD26" s="16" t="s">
        <v>30549</v>
      </c>
      <c r="AE26" s="33">
        <f>IF(D6L419C5=0,0,D6L419C10/D6L419C5)</f>
        <v>0.48123973076803694</v>
      </c>
      <c r="AF26" s="16" t="s">
        <v>30550</v>
      </c>
      <c r="AG26" s="33">
        <f>CHOOSE(MIN(D6L419C9,RUN_YEARS),B7L804C5,B7L804C14,B7L804C23,B7L804C32,B7L804C41)</f>
        <v>8582.4834237286486</v>
      </c>
      <c r="AH26" s="16" t="s">
        <v>30551</v>
      </c>
      <c r="AI26" s="33">
        <f>IF(D6L419C15=0,0,D6L419C11/D6L419C15)</f>
        <v>8.1604236627970048E-3</v>
      </c>
      <c r="AJ26" s="16" t="s">
        <v>30552</v>
      </c>
      <c r="AK26" s="33">
        <f>IF(D6L419C5=0,0,D6L419C11/D6L419C5)</f>
        <v>1.8760269231963084E-2</v>
      </c>
      <c r="AL26" s="16" t="s">
        <v>30553</v>
      </c>
      <c r="AM26" s="33">
        <f>D6L419C8*CHOOSE(MIN(D6L419C9,RUN_YEARS),B7L804C4,B7L804C13,B7L804C22,B7L804C31,B7L804C40)</f>
        <v>436.96338185537877</v>
      </c>
      <c r="AN26" s="16" t="s">
        <v>30554</v>
      </c>
      <c r="AO26" s="33">
        <f>D6L419C8-D6L419C18</f>
        <v>1429.6596380646197</v>
      </c>
      <c r="AP26" s="16" t="s">
        <v>30555</v>
      </c>
      <c r="AQ26" s="33">
        <f>CHOOSE(MIN(D6L419C9,RUN_YEARS),B7L804C2,B7L804C11,B7L804C20,B7L804C29,B7L804C38)</f>
        <v>1260.0388280883046</v>
      </c>
      <c r="AR26" s="16" t="s">
        <v>30556</v>
      </c>
      <c r="AS26" s="33">
        <f>IF(D6L419C20=0,0,D6L419C18/D6L419C20)</f>
        <v>0.34678564827905128</v>
      </c>
      <c r="AT26" s="16" t="s">
        <v>30557</v>
      </c>
      <c r="AU26" s="33">
        <f>IF(D6L419C5=0,0,D6L419C18/D6L419C5)</f>
        <v>0.11704649979997207</v>
      </c>
      <c r="AV26" s="16" t="s">
        <v>30558</v>
      </c>
      <c r="AW26" s="33">
        <f>CHOOSE(MIN(D6L419C9,RUN_YEARS),B7L804C1,B7L804C10,B7L804C19,B7L804C28,B7L804C37)</f>
        <v>4122.6032425488447</v>
      </c>
      <c r="AX26" s="16" t="s">
        <v>30559</v>
      </c>
      <c r="AY26" s="33">
        <f>IF(D6L419C23=0,0,D6L419C19/D6L419C23)</f>
        <v>0.34678564827905123</v>
      </c>
      <c r="AZ26" s="16" t="s">
        <v>30560</v>
      </c>
      <c r="BA26" s="33">
        <f>IF(D6L419C5=0,0,D6L419C19/D6L419C5)</f>
        <v>0.38295350020002789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110.26779409062192</v>
      </c>
      <c r="J27" s="16" t="s">
        <v>30583</v>
      </c>
      <c r="K27" s="21">
        <f>IF(FLOW_THRU_100PCT="Y",1,INDEX(VariabilityMatrix,D6L420C1,D6L420C9))</f>
        <v>0.3284318250205</v>
      </c>
      <c r="L27" s="16" t="s">
        <v>30563</v>
      </c>
      <c r="M27" s="15">
        <f>IF(D6L420C2&lt;&gt;0,D6L420C2*D6L420C4,D6L420C3*D6L420C4)</f>
        <v>36.215452854167665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18.107726427083833</v>
      </c>
      <c r="R27" s="16" t="s">
        <v>30565</v>
      </c>
      <c r="S27" s="15">
        <f>D6L420C5-D6L420C7</f>
        <v>18.107726427083833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17.418767272116384</v>
      </c>
      <c r="X27" s="16" t="s">
        <v>30567</v>
      </c>
      <c r="Y27" s="33">
        <f>D6L420C7-D6L420C10</f>
        <v>0.68895915496744919</v>
      </c>
      <c r="Z27" s="16" t="s">
        <v>30568</v>
      </c>
      <c r="AA27" s="33">
        <f>CHOOSE(MIN(D6L420C9,RUN_YEARS),B7L804C7,B7L804C16,B7L804C25,B7L804C34,B7L804C43)</f>
        <v>529205</v>
      </c>
      <c r="AB27" s="16" t="s">
        <v>30569</v>
      </c>
      <c r="AC27" s="33">
        <f>IF(D6L420C12=0,0,D6L420C10/D6L420C12)</f>
        <v>3.2914971083259578E-5</v>
      </c>
      <c r="AD27" s="16" t="s">
        <v>30570</v>
      </c>
      <c r="AE27" s="33">
        <f>IF(D6L420C5=0,0,D6L420C10/D6L420C5)</f>
        <v>0.48097609996092694</v>
      </c>
      <c r="AF27" s="16" t="s">
        <v>30571</v>
      </c>
      <c r="AG27" s="33">
        <f>CHOOSE(MIN(D6L420C9,RUN_YEARS),B7L804C5,B7L804C14,B7L804C23,B7L804C32,B7L804C41)</f>
        <v>8050.5703529803577</v>
      </c>
      <c r="AH27" s="16" t="s">
        <v>30572</v>
      </c>
      <c r="AI27" s="33">
        <f>IF(D6L420C15=0,0,D6L420C11/D6L420C15)</f>
        <v>8.5578924816475069E-5</v>
      </c>
      <c r="AJ27" s="16" t="s">
        <v>30573</v>
      </c>
      <c r="AK27" s="33">
        <f>IF(D6L420C5=0,0,D6L420C11/D6L420C5)</f>
        <v>1.9023900039073071E-2</v>
      </c>
      <c r="AL27" s="16" t="s">
        <v>30574</v>
      </c>
      <c r="AM27" s="33">
        <f>D6L420C8*CHOOSE(MIN(D6L420C9,RUN_YEARS),B7L804C4,B7L804C13,B7L804C22,B7L804C31,B7L804C40)</f>
        <v>4.3191738645594047</v>
      </c>
      <c r="AN27" s="16" t="s">
        <v>30575</v>
      </c>
      <c r="AO27" s="33">
        <f>D6L420C8-D6L420C18</f>
        <v>13.788552562524428</v>
      </c>
      <c r="AP27" s="16" t="s">
        <v>30576</v>
      </c>
      <c r="AQ27" s="33">
        <f>CHOOSE(MIN(D6L420C9,RUN_YEARS),B7L804C2,B7L804C11,B7L804C20,B7L804C29,B7L804C38)</f>
        <v>1215.9304963051425</v>
      </c>
      <c r="AR27" s="16" t="s">
        <v>30577</v>
      </c>
      <c r="AS27" s="33">
        <f>IF(D6L420C20=0,0,D6L420C18/D6L420C20)</f>
        <v>3.5521552240725205E-3</v>
      </c>
      <c r="AT27" s="16" t="s">
        <v>30578</v>
      </c>
      <c r="AU27" s="33">
        <f>IF(D6L420C5=0,0,D6L420C18/D6L420C5)</f>
        <v>0.11926328470754868</v>
      </c>
      <c r="AV27" s="16" t="s">
        <v>30579</v>
      </c>
      <c r="AW27" s="33">
        <f>CHOOSE(MIN(D6L420C9,RUN_YEARS),B7L804C1,B7L804C10,B7L804C19,B7L804C28,B7L804C37)</f>
        <v>3881.7426865473381</v>
      </c>
      <c r="AX27" s="16" t="s">
        <v>30580</v>
      </c>
      <c r="AY27" s="33">
        <f>IF(D6L420C23=0,0,D6L420C19/D6L420C23)</f>
        <v>3.5521552240725205E-3</v>
      </c>
      <c r="AZ27" s="16" t="s">
        <v>30581</v>
      </c>
      <c r="BA27" s="33">
        <f>IF(D6L420C5=0,0,D6L420C19/D6L420C5)</f>
        <v>0.38073671529245134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0.3284318250205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529205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8050.5703529803577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1215.9304963051425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3881.7426865473381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0.3284318250205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529205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8050.5703529803577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1215.9304963051425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3881.7426865473381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0.3284318250205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529205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8050.5703529803577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1215.9304963051425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3881.7426865473381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0.3284318250205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529205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8050.5703529803577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1215.9304963051425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3881.7426865473381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0.3284318250205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529205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8050.5703529803577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1215.9304963051425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3881.7426865473381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349.31849695126124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300.41390737808467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150.20695368904234</v>
      </c>
      <c r="R33" s="16" t="s">
        <v>30691</v>
      </c>
      <c r="S33" s="15">
        <f>D6L426C5-D6L426C7</f>
        <v>150.20695368904234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144.49190954473431</v>
      </c>
      <c r="X33" s="16" t="s">
        <v>30693</v>
      </c>
      <c r="Y33" s="33">
        <f>D6L426C7-D6L426C10</f>
        <v>5.715044144308024</v>
      </c>
      <c r="Z33" s="16" t="s">
        <v>30694</v>
      </c>
      <c r="AA33" s="33">
        <f>CHOOSE(MIN(D6L426C9,RUN_YEARS),B7L804C7,B7L804C16,B7L804C25,B7L804C34,B7L804C43)</f>
        <v>529205</v>
      </c>
      <c r="AB33" s="16" t="s">
        <v>30695</v>
      </c>
      <c r="AC33" s="33">
        <f>IF(D6L426C12=0,0,D6L426C10/D6L426C12)</f>
        <v>2.730357981212088E-4</v>
      </c>
      <c r="AD33" s="16" t="s">
        <v>30696</v>
      </c>
      <c r="AE33" s="33">
        <f>IF(D6L426C5=0,0,D6L426C10/D6L426C5)</f>
        <v>0.48097609996092699</v>
      </c>
      <c r="AF33" s="16" t="s">
        <v>30697</v>
      </c>
      <c r="AG33" s="33">
        <f>CHOOSE(MIN(D6L426C9,RUN_YEARS),B7L804C5,B7L804C14,B7L804C23,B7L804C32,B7L804C41)</f>
        <v>8050.5703529803577</v>
      </c>
      <c r="AH33" s="16" t="s">
        <v>30698</v>
      </c>
      <c r="AI33" s="33">
        <f>IF(D6L426C15=0,0,D6L426C11/D6L426C15)</f>
        <v>7.0989307511514247E-4</v>
      </c>
      <c r="AJ33" s="16" t="s">
        <v>30699</v>
      </c>
      <c r="AK33" s="33">
        <f>IF(D6L426C5=0,0,D6L426C11/D6L426C5)</f>
        <v>1.9023900039073022E-2</v>
      </c>
      <c r="AL33" s="16" t="s">
        <v>30700</v>
      </c>
      <c r="AM33" s="33">
        <f>D6L426C8*CHOOSE(MIN(D6L426C9,RUN_YEARS),B7L804C4,B7L804C13,B7L804C22,B7L804C31,B7L804C40)</f>
        <v>35.828349365739669</v>
      </c>
      <c r="AN33" s="16" t="s">
        <v>30701</v>
      </c>
      <c r="AO33" s="33">
        <f>D6L426C8-D6L426C18</f>
        <v>114.37860432330267</v>
      </c>
      <c r="AP33" s="16" t="s">
        <v>30702</v>
      </c>
      <c r="AQ33" s="33">
        <f>CHOOSE(MIN(D6L426C9,RUN_YEARS),B7L804C2,B7L804C11,B7L804C20,B7L804C29,B7L804C38)</f>
        <v>1215.9304963051425</v>
      </c>
      <c r="AR33" s="16" t="s">
        <v>30703</v>
      </c>
      <c r="AS33" s="33">
        <f>IF(D6L426C20=0,0,D6L426C18/D6L426C20)</f>
        <v>2.9465787291799619E-2</v>
      </c>
      <c r="AT33" s="16" t="s">
        <v>30704</v>
      </c>
      <c r="AU33" s="33">
        <f>IF(D6L426C5=0,0,D6L426C18/D6L426C5)</f>
        <v>0.11926328470754867</v>
      </c>
      <c r="AV33" s="16" t="s">
        <v>30705</v>
      </c>
      <c r="AW33" s="33">
        <f>CHOOSE(MIN(D6L426C9,RUN_YEARS),B7L804C1,B7L804C10,B7L804C19,B7L804C28,B7L804C37)</f>
        <v>3881.7426865473381</v>
      </c>
      <c r="AX33" s="16" t="s">
        <v>30706</v>
      </c>
      <c r="AY33" s="33">
        <f>IF(D6L426C23=0,0,D6L426C19/D6L426C23)</f>
        <v>2.9465787291799619E-2</v>
      </c>
      <c r="AZ33" s="16" t="s">
        <v>30707</v>
      </c>
      <c r="BA33" s="33">
        <f>IF(D6L426C5=0,0,D6L426C19/D6L426C5)</f>
        <v>0.38073671529245134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-44.023792076990112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-37.860461186211495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-18.930230593105748</v>
      </c>
      <c r="R34" s="16" t="s">
        <v>30711</v>
      </c>
      <c r="S34" s="15">
        <f>D6L427C5-D6L427C7</f>
        <v>-18.930230593105748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-18.219958148006132</v>
      </c>
      <c r="X34" s="16" t="s">
        <v>30713</v>
      </c>
      <c r="Y34" s="33">
        <f>D6L427C7-D6L427C10</f>
        <v>-0.71027244509961562</v>
      </c>
      <c r="Z34" s="16" t="s">
        <v>30714</v>
      </c>
      <c r="AA34" s="33">
        <f>CHOOSE(MIN(D6L427C9,RUN_YEARS),B7L804C7,B7L804C16,B7L804C25,B7L804C34,B7L804C43)</f>
        <v>572412</v>
      </c>
      <c r="AB34" s="16" t="s">
        <v>30715</v>
      </c>
      <c r="AC34" s="33">
        <f>IF(D6L427C12=0,0,D6L427C10/D6L427C12)</f>
        <v>-3.1830147075893116E-5</v>
      </c>
      <c r="AD34" s="16" t="s">
        <v>30716</v>
      </c>
      <c r="AE34" s="33">
        <f>IF(D6L427C5=0,0,D6L427C10/D6L427C5)</f>
        <v>0.48123973076803694</v>
      </c>
      <c r="AF34" s="16" t="s">
        <v>30717</v>
      </c>
      <c r="AG34" s="33">
        <f>CHOOSE(MIN(D6L427C9,RUN_YEARS),B7L804C5,B7L804C14,B7L804C23,B7L804C32,B7L804C41)</f>
        <v>8582.4834237286486</v>
      </c>
      <c r="AH34" s="16" t="s">
        <v>30718</v>
      </c>
      <c r="AI34" s="33">
        <f>IF(D6L427C15=0,0,D6L427C11/D6L427C15)</f>
        <v>-8.2758382397322326E-5</v>
      </c>
      <c r="AJ34" s="16" t="s">
        <v>30719</v>
      </c>
      <c r="AK34" s="33">
        <f>IF(D6L427C5=0,0,D6L427C11/D6L427C5)</f>
        <v>1.8760269231963073E-2</v>
      </c>
      <c r="AL34" s="16" t="s">
        <v>30720</v>
      </c>
      <c r="AM34" s="33">
        <f>D6L427C8*CHOOSE(MIN(D6L427C9,RUN_YEARS),B7L804C4,B7L804C13,B7L804C22,B7L804C31,B7L804C40)</f>
        <v>-4.4314344626587543</v>
      </c>
      <c r="AN34" s="16" t="s">
        <v>30721</v>
      </c>
      <c r="AO34" s="33">
        <f>D6L427C8-D6L427C18</f>
        <v>-14.498796130446994</v>
      </c>
      <c r="AP34" s="16" t="s">
        <v>30722</v>
      </c>
      <c r="AQ34" s="33">
        <f>CHOOSE(MIN(D6L427C9,RUN_YEARS),B7L804C2,B7L804C11,B7L804C20,B7L804C29,B7L804C38)</f>
        <v>1260.0388280883046</v>
      </c>
      <c r="AR34" s="16" t="s">
        <v>30723</v>
      </c>
      <c r="AS34" s="33">
        <f>IF(D6L427C20=0,0,D6L427C18/D6L427C20)</f>
        <v>-3.5169031016147349E-3</v>
      </c>
      <c r="AT34" s="16" t="s">
        <v>30724</v>
      </c>
      <c r="AU34" s="33">
        <f>IF(D6L427C5=0,0,D6L427C18/D6L427C5)</f>
        <v>0.11704649979997207</v>
      </c>
      <c r="AV34" s="16" t="s">
        <v>30725</v>
      </c>
      <c r="AW34" s="33">
        <f>CHOOSE(MIN(D6L427C9,RUN_YEARS),B7L804C1,B7L804C10,B7L804C19,B7L804C28,B7L804C37)</f>
        <v>4122.6032425488447</v>
      </c>
      <c r="AX34" s="16" t="s">
        <v>30726</v>
      </c>
      <c r="AY34" s="33">
        <f>IF(D6L427C23=0,0,D6L427C19/D6L427C23)</f>
        <v>-3.5169031016147345E-3</v>
      </c>
      <c r="AZ34" s="16" t="s">
        <v>30727</v>
      </c>
      <c r="BA34" s="33">
        <f>IF(D6L427C5=0,0,D6L427C19/D6L427C5)</f>
        <v>0.38295350020002794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86890.769197362009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62019.90598206735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31009.952991033675</v>
      </c>
      <c r="R35" s="16" t="s">
        <v>30731</v>
      </c>
      <c r="S35" s="15">
        <f>SUM(D6L401C8:D6L427C8)-2*SUM(D6L409C8,D6L411C8,D6L422C8,D6L424C8,D6L427C8)</f>
        <v>31009.952991033675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29845.957969189792</v>
      </c>
      <c r="X35" s="16" t="s">
        <v>30733</v>
      </c>
      <c r="Y35" s="33">
        <f>SUM(D6L401C11:D6L427C11)-2*SUM(D6L409C11,D6L411C11,D6L422C11,D6L424C11,D6L427C11)</f>
        <v>1163.995021843883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5.2265243971244421E-2</v>
      </c>
      <c r="AD35" s="16" t="s">
        <v>30735</v>
      </c>
      <c r="AE35" s="33">
        <f>IF(D6L428C5=0,0,D6L428C10/D6L428C5)</f>
        <v>0.48123191250595504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0.13588963432523565</v>
      </c>
      <c r="AJ35" s="16" t="s">
        <v>30737</v>
      </c>
      <c r="AK35" s="33">
        <f>IF(D6L428C5=0,0,D6L428C11/D6L428C5)</f>
        <v>1.8768087494044971E-2</v>
      </c>
      <c r="AL35" s="16" t="s">
        <v>30738</v>
      </c>
      <c r="AM35" s="33">
        <f>SUM(D6L401C18:D6L427C18)-2*SUM(D6L409C18,D6L411C18,D6L422C18,D6L424C18,D6L427C18)</f>
        <v>7263.7624000685355</v>
      </c>
      <c r="AN35" s="16" t="s">
        <v>30739</v>
      </c>
      <c r="AO35" s="33">
        <f>SUM(D6L401C19:D6L427C19)-2*SUM(D6L409C19,D6L411C19,D6L422C19,D6L424C19,D6L427C19)</f>
        <v>23746.190590965132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5.7701164275446093</v>
      </c>
      <c r="AT35" s="16" t="s">
        <v>30741</v>
      </c>
      <c r="AU35" s="33">
        <f>IF(D6L428C5=0,0,D6L428C18/D6L428C5)</f>
        <v>0.11711985506989973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5.7701164275446084</v>
      </c>
      <c r="AZ35" s="16" t="s">
        <v>30743</v>
      </c>
      <c r="BA35" s="33">
        <f>IF(D6L428C5=0,0,D6L428C19/D6L428C5)</f>
        <v>0.38288014493010014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932.32684196417665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466.16342098208833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233.08171049104416</v>
      </c>
      <c r="R36" s="16" t="s">
        <v>30748</v>
      </c>
      <c r="S36" s="15">
        <f>D6L429C5-D6L429C7</f>
        <v>233.08171049104416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224.21346416840859</v>
      </c>
      <c r="X36" s="16" t="s">
        <v>30750</v>
      </c>
      <c r="Y36" s="33">
        <f>D6L429C7-D6L429C10</f>
        <v>8.8682463226355708</v>
      </c>
      <c r="Z36" s="16" t="s">
        <v>30751</v>
      </c>
      <c r="AA36" s="33">
        <f>CHOOSE(MIN(D6L429C9,RUN_YEARS),B7L804C7,B7L804C16,B7L804C25,B7L804C34,B7L804C43)</f>
        <v>529205</v>
      </c>
      <c r="AB36" s="16" t="s">
        <v>30752</v>
      </c>
      <c r="AC36" s="33">
        <f>IF(D6L429C12=0,0,D6L429C10/D6L429C12)</f>
        <v>4.2367979170342037E-4</v>
      </c>
      <c r="AD36" s="16" t="s">
        <v>30753</v>
      </c>
      <c r="AE36" s="33">
        <f>IF(D6L429C5=0,0,D6L429C10/D6L429C5)</f>
        <v>0.48097609996092694</v>
      </c>
      <c r="AF36" s="16" t="s">
        <v>30754</v>
      </c>
      <c r="AG36" s="33">
        <f>CHOOSE(MIN(D6L429C9,RUN_YEARS),B7L804C5,B7L804C14,B7L804C23,B7L804C32,B7L804C41)</f>
        <v>8050.5703529803577</v>
      </c>
      <c r="AH36" s="16" t="s">
        <v>30755</v>
      </c>
      <c r="AI36" s="33">
        <f>IF(D6L429C15=0,0,D6L429C11/D6L429C15)</f>
        <v>1.1015674584288933E-3</v>
      </c>
      <c r="AJ36" s="16" t="s">
        <v>30756</v>
      </c>
      <c r="AK36" s="33">
        <f>IF(D6L429C5=0,0,D6L429C11/D6L429C5)</f>
        <v>1.9023900039073036E-2</v>
      </c>
      <c r="AL36" s="16" t="s">
        <v>30757</v>
      </c>
      <c r="AM36" s="33">
        <f>D6L429C8*CHOOSE(MIN(D6L429C9,RUN_YEARS),B7L804C4,B7L804C13,B7L804C22,B7L804C31,B7L804C40)</f>
        <v>55.596180796831668</v>
      </c>
      <c r="AN36" s="16" t="s">
        <v>30758</v>
      </c>
      <c r="AO36" s="33">
        <f>D6L429C8-D6L429C18</f>
        <v>177.48552969421249</v>
      </c>
      <c r="AP36" s="16" t="s">
        <v>30759</v>
      </c>
      <c r="AQ36" s="33">
        <f>CHOOSE(MIN(D6L429C9,RUN_YEARS),B7L804C2,B7L804C11,B7L804C20,B7L804C29,B7L804C38)</f>
        <v>1215.9304963051425</v>
      </c>
      <c r="AR36" s="16" t="s">
        <v>30760</v>
      </c>
      <c r="AS36" s="33">
        <f>IF(D6L429C20=0,0,D6L429C18/D6L429C20)</f>
        <v>4.5723156846359407E-2</v>
      </c>
      <c r="AT36" s="16" t="s">
        <v>30761</v>
      </c>
      <c r="AU36" s="33">
        <f>IF(D6L429C5=0,0,D6L429C18/D6L429C5)</f>
        <v>0.11926328470754867</v>
      </c>
      <c r="AV36" s="16" t="s">
        <v>30762</v>
      </c>
      <c r="AW36" s="33">
        <f>CHOOSE(MIN(D6L429C9,RUN_YEARS),B7L804C1,B7L804C10,B7L804C19,B7L804C28,B7L804C37)</f>
        <v>3881.7426865473381</v>
      </c>
      <c r="AX36" s="16" t="s">
        <v>30763</v>
      </c>
      <c r="AY36" s="33">
        <f>IF(D6L429C23=0,0,D6L429C19/D6L429C23)</f>
        <v>4.5723156846359407E-2</v>
      </c>
      <c r="AZ36" s="16" t="s">
        <v>30764</v>
      </c>
      <c r="BA36" s="33">
        <f>IF(D6L429C5=0,0,D6L429C19/D6L429C5)</f>
        <v>0.38073671529245129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529205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8050.5703529803577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1215.9304963051425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3881.7426865473381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119.27723100740906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59.638615503704528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29.819307751852264</v>
      </c>
      <c r="R38" s="16" t="s">
        <v>30788</v>
      </c>
      <c r="S38" s="15">
        <f>D6L431C5-D6L431C7</f>
        <v>29.819307751852264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28.684748692041076</v>
      </c>
      <c r="X38" s="16" t="s">
        <v>30790</v>
      </c>
      <c r="Y38" s="33">
        <f>D6L431C7-D6L431C10</f>
        <v>1.1345590598111883</v>
      </c>
      <c r="Z38" s="16" t="s">
        <v>30791</v>
      </c>
      <c r="AA38" s="33">
        <f>CHOOSE(MIN(D6L431C9,RUN_YEARS),B7L804C7,B7L804C16,B7L804C25,B7L804C34,B7L804C43)</f>
        <v>529205</v>
      </c>
      <c r="AB38" s="16" t="s">
        <v>30792</v>
      </c>
      <c r="AC38" s="33">
        <f>IF(D6L431C12=0,0,D6L431C10/D6L431C12)</f>
        <v>5.4203472552302182E-5</v>
      </c>
      <c r="AD38" s="16" t="s">
        <v>30793</v>
      </c>
      <c r="AE38" s="33">
        <f>IF(D6L431C5=0,0,D6L431C10/D6L431C5)</f>
        <v>0.48097609996092694</v>
      </c>
      <c r="AF38" s="16" t="s">
        <v>30794</v>
      </c>
      <c r="AG38" s="33">
        <f>CHOOSE(MIN(D6L431C9,RUN_YEARS),B7L804C5,B7L804C14,B7L804C23,B7L804C32,B7L804C41)</f>
        <v>8050.5703529803577</v>
      </c>
      <c r="AH38" s="16" t="s">
        <v>30795</v>
      </c>
      <c r="AI38" s="33">
        <f>IF(D6L431C15=0,0,D6L431C11/D6L431C15)</f>
        <v>1.4092902863598595E-4</v>
      </c>
      <c r="AJ38" s="16" t="s">
        <v>30796</v>
      </c>
      <c r="AK38" s="33">
        <f>IF(D6L431C5=0,0,D6L431C11/D6L431C5)</f>
        <v>1.9023900039073068E-2</v>
      </c>
      <c r="AL38" s="16" t="s">
        <v>30797</v>
      </c>
      <c r="AM38" s="33">
        <f>D6L431C8*CHOOSE(MIN(D6L431C9,RUN_YEARS),B7L804C4,B7L804C13,B7L804C22,B7L804C31,B7L804C40)</f>
        <v>7.1126971803823391</v>
      </c>
      <c r="AN38" s="16" t="s">
        <v>30798</v>
      </c>
      <c r="AO38" s="33">
        <f>D6L431C8-D6L431C18</f>
        <v>22.706610571469923</v>
      </c>
      <c r="AP38" s="16" t="s">
        <v>30799</v>
      </c>
      <c r="AQ38" s="33">
        <f>CHOOSE(MIN(D6L431C9,RUN_YEARS),B7L804C2,B7L804C11,B7L804C20,B7L804C29,B7L804C38)</f>
        <v>1215.9304963051425</v>
      </c>
      <c r="AR38" s="16" t="s">
        <v>30800</v>
      </c>
      <c r="AS38" s="33">
        <f>IF(D6L431C20=0,0,D6L431C18/D6L431C20)</f>
        <v>5.8495918985466255E-3</v>
      </c>
      <c r="AT38" s="16" t="s">
        <v>30801</v>
      </c>
      <c r="AU38" s="33">
        <f>IF(D6L431C5=0,0,D6L431C18/D6L431C5)</f>
        <v>0.11926328470754867</v>
      </c>
      <c r="AV38" s="16" t="s">
        <v>30802</v>
      </c>
      <c r="AW38" s="33">
        <f>CHOOSE(MIN(D6L431C9,RUN_YEARS),B7L804C1,B7L804C10,B7L804C19,B7L804C28,B7L804C37)</f>
        <v>3881.7426865473381</v>
      </c>
      <c r="AX38" s="16" t="s">
        <v>30803</v>
      </c>
      <c r="AY38" s="33">
        <f>IF(D6L431C23=0,0,D6L431C19/D6L431C23)</f>
        <v>5.8495918985466255E-3</v>
      </c>
      <c r="AZ38" s="16" t="s">
        <v>30804</v>
      </c>
      <c r="BA38" s="33">
        <f>IF(D6L431C5=0,0,D6L431C19/D6L431C5)</f>
        <v>0.38073671529245129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529205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8050.5703529803577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1215.9304963051425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3881.7426865473381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2368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2368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947.2</v>
      </c>
      <c r="R40" s="16" t="s">
        <v>30829</v>
      </c>
      <c r="S40" s="15">
        <f>D6L433C5-D6L433C7</f>
        <v>1420.8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911.16112376598005</v>
      </c>
      <c r="X40" s="16" t="s">
        <v>30831</v>
      </c>
      <c r="Y40" s="33">
        <f>D6L433C7-D6L433C10</f>
        <v>36.038876234019995</v>
      </c>
      <c r="Z40" s="16" t="s">
        <v>30832</v>
      </c>
      <c r="AA40" s="33">
        <f>CHOOSE(MIN(D6L433C9,RUN_YEARS),B7L804C7,B7L804C16,B7L804C25,B7L804C34,B7L804C43)</f>
        <v>529205</v>
      </c>
      <c r="AB40" s="16" t="s">
        <v>30833</v>
      </c>
      <c r="AC40" s="33">
        <f>IF(D6L433C12=0,0,D6L433C10/D6L433C12)</f>
        <v>1.7217545634791434E-3</v>
      </c>
      <c r="AD40" s="16" t="s">
        <v>30834</v>
      </c>
      <c r="AE40" s="33">
        <f>IF(D6L433C5=0,0,D6L433C10/D6L433C5)</f>
        <v>0.38478087996874155</v>
      </c>
      <c r="AF40" s="16" t="s">
        <v>30835</v>
      </c>
      <c r="AG40" s="33">
        <f>CHOOSE(MIN(D6L433C9,RUN_YEARS),B7L804C5,B7L804C14,B7L804C23,B7L804C32,B7L804C41)</f>
        <v>8050.5703529803577</v>
      </c>
      <c r="AH40" s="16" t="s">
        <v>30836</v>
      </c>
      <c r="AI40" s="33">
        <f>IF(D6L433C15=0,0,D6L433C11/D6L433C15)</f>
        <v>4.4765618650457776E-3</v>
      </c>
      <c r="AJ40" s="16" t="s">
        <v>30837</v>
      </c>
      <c r="AK40" s="33">
        <f>IF(D6L433C5=0,0,D6L433C11/D6L433C5)</f>
        <v>1.5219120031258443E-2</v>
      </c>
      <c r="AL40" s="16" t="s">
        <v>30838</v>
      </c>
      <c r="AM40" s="33">
        <f>D6L433C8*CHOOSE(MIN(D6L433C9,RUN_YEARS),B7L804C4,B7L804C13,B7L804C22,B7L804C31,B7L804C40)</f>
        <v>338.8985498249703</v>
      </c>
      <c r="AN40" s="16" t="s">
        <v>30839</v>
      </c>
      <c r="AO40" s="33">
        <f>D6L433C8-D6L433C18</f>
        <v>1081.9014501750296</v>
      </c>
      <c r="AP40" s="16" t="s">
        <v>30840</v>
      </c>
      <c r="AQ40" s="33">
        <f>CHOOSE(MIN(D6L433C9,RUN_YEARS),B7L804C2,B7L804C11,B7L804C20,B7L804C29,B7L804C38)</f>
        <v>1215.9304963051425</v>
      </c>
      <c r="AR40" s="16" t="s">
        <v>30841</v>
      </c>
      <c r="AS40" s="33">
        <f>IF(D6L433C20=0,0,D6L433C18/D6L433C20)</f>
        <v>0.27871539603191464</v>
      </c>
      <c r="AT40" s="16" t="s">
        <v>30842</v>
      </c>
      <c r="AU40" s="33">
        <f>IF(D6L433C5=0,0,D6L433C18/D6L433C5)</f>
        <v>0.14311594164905841</v>
      </c>
      <c r="AV40" s="16" t="s">
        <v>30843</v>
      </c>
      <c r="AW40" s="33">
        <f>CHOOSE(MIN(D6L433C9,RUN_YEARS),B7L804C1,B7L804C10,B7L804C19,B7L804C28,B7L804C37)</f>
        <v>3881.7426865473381</v>
      </c>
      <c r="AX40" s="16" t="s">
        <v>30844</v>
      </c>
      <c r="AY40" s="33">
        <f>IF(D6L433C23=0,0,D6L433C19/D6L433C23)</f>
        <v>0.27871539603191464</v>
      </c>
      <c r="AZ40" s="16" t="s">
        <v>30845</v>
      </c>
      <c r="BA40" s="33">
        <f>IF(D6L433C5=0,0,D6L433C19/D6L433C5)</f>
        <v>0.45688405835094154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529205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8050.5703529803577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1215.9304963051425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3881.7426865473381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-1093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-1093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-1093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-1051.4137545145863</v>
      </c>
      <c r="X42" s="16" t="s">
        <v>30871</v>
      </c>
      <c r="Y42" s="33">
        <f>D6L435C7-D6L435C10</f>
        <v>-41.586245485413656</v>
      </c>
      <c r="Z42" s="16" t="s">
        <v>30872</v>
      </c>
      <c r="AA42" s="33">
        <f>CHOOSE(MIN(D6L435C9,RUN_YEARS),B7L804C7,B7L804C16,B7L804C25,B7L804C34,B7L804C43)</f>
        <v>529205</v>
      </c>
      <c r="AB42" s="16" t="s">
        <v>30873</v>
      </c>
      <c r="AC42" s="33">
        <f>IF(D6L435C12=0,0,D6L435C10/D6L435C12)</f>
        <v>-1.9867797063795435E-3</v>
      </c>
      <c r="AD42" s="16" t="s">
        <v>30874</v>
      </c>
      <c r="AE42" s="33">
        <f>IF(D6L435C5=0,0,D6L435C10/D6L435C5)</f>
        <v>0.96195219992185388</v>
      </c>
      <c r="AF42" s="16" t="s">
        <v>30875</v>
      </c>
      <c r="AG42" s="33">
        <f>CHOOSE(MIN(D6L435C9,RUN_YEARS),B7L804C5,B7L804C14,B7L804C23,B7L804C32,B7L804C41)</f>
        <v>8050.5703529803577</v>
      </c>
      <c r="AH42" s="16" t="s">
        <v>30876</v>
      </c>
      <c r="AI42" s="33">
        <f>IF(D6L435C15=0,0,D6L435C11/D6L435C15)</f>
        <v>-5.1656272365868143E-3</v>
      </c>
      <c r="AJ42" s="16" t="s">
        <v>30877</v>
      </c>
      <c r="AK42" s="33">
        <f>IF(D6L435C5=0,0,D6L435C11/D6L435C5)</f>
        <v>3.8047800078146073E-2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1215.9304963051425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3881.7426865473381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1670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1670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1670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529205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8050.5703529803577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398.33937092321258</v>
      </c>
      <c r="AN43" s="16" t="s">
        <v>30899</v>
      </c>
      <c r="AO43" s="33">
        <f>D6L436C8-D6L436C18</f>
        <v>1271.6606290767875</v>
      </c>
      <c r="AP43" s="16" t="s">
        <v>30900</v>
      </c>
      <c r="AQ43" s="33">
        <f>CHOOSE(MIN(D6L436C9,RUN_YEARS),B7L804C2,B7L804C11,B7L804C20,B7L804C29,B7L804C38)</f>
        <v>1215.9304963051425</v>
      </c>
      <c r="AR43" s="16" t="s">
        <v>30901</v>
      </c>
      <c r="AS43" s="33">
        <f>IF(D6L436C20=0,0,D6L436C18/D6L436C20)</f>
        <v>0.32760044437872854</v>
      </c>
      <c r="AT43" s="16" t="s">
        <v>30902</v>
      </c>
      <c r="AU43" s="33">
        <f>IF(D6L436C5=0,0,D6L436C18/D6L436C5)</f>
        <v>0.23852656941509737</v>
      </c>
      <c r="AV43" s="16" t="s">
        <v>30903</v>
      </c>
      <c r="AW43" s="33">
        <f>CHOOSE(MIN(D6L436C9,RUN_YEARS),B7L804C1,B7L804C10,B7L804C19,B7L804C28,B7L804C37)</f>
        <v>3881.7426865473381</v>
      </c>
      <c r="AX43" s="16" t="s">
        <v>30904</v>
      </c>
      <c r="AY43" s="33">
        <f>IF(D6L436C23=0,0,D6L436C19/D6L436C23)</f>
        <v>0.32760044437872854</v>
      </c>
      <c r="AZ43" s="16" t="s">
        <v>30905</v>
      </c>
      <c r="BA43" s="33">
        <f>IF(D6L436C5=0,0,D6L436C19/D6L436C5)</f>
        <v>0.76147343058490269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3996.604072971586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3470.802036485793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117.10101824289654</v>
      </c>
      <c r="R44" s="16" t="s">
        <v>30909</v>
      </c>
      <c r="S44" s="15">
        <f>SUM(D6L429C8:D6L436C8)</f>
        <v>3353.7010182428967</v>
      </c>
      <c r="U44" s="21" t="str">
        <f>NULL_VALUE</f>
        <v>n/a</v>
      </c>
      <c r="V44" s="16" t="s">
        <v>30910</v>
      </c>
      <c r="W44" s="33">
        <f>SUM(D6L429C10:D6L436C10)</f>
        <v>112.6455821118434</v>
      </c>
      <c r="X44" s="16" t="s">
        <v>30911</v>
      </c>
      <c r="Y44" s="33">
        <f>SUM(D6L429C11:D6L436C11)</f>
        <v>4.4554361310530979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2.1285812135532229E-4</v>
      </c>
      <c r="AD44" s="16" t="s">
        <v>30913</v>
      </c>
      <c r="AE44" s="33">
        <f>IF(D6L437C5=0,0,D6L437C10/D6L437C5)</f>
        <v>3.2455202263825367E-2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5.5343111552384229E-4</v>
      </c>
      <c r="AJ44" s="16" t="s">
        <v>30915</v>
      </c>
      <c r="AK44" s="33">
        <f>IF(D6L437C5=0,0,D6L437C11/D6L437C5)</f>
        <v>1.283690652539853E-3</v>
      </c>
      <c r="AL44" s="16" t="s">
        <v>30916</v>
      </c>
      <c r="AM44" s="33">
        <f>SUM(D6L429C18:D6L436C18)</f>
        <v>799.94679872539689</v>
      </c>
      <c r="AN44" s="16" t="s">
        <v>30917</v>
      </c>
      <c r="AO44" s="33">
        <f>SUM(D6L429C19:D6L436C19)</f>
        <v>2553.7542195174992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0.65788858915554926</v>
      </c>
      <c r="AT44" s="16" t="s">
        <v>30919</v>
      </c>
      <c r="AU44" s="33">
        <f>IF(D6L437C5=0,0,D6L437C18/D6L437C5)</f>
        <v>0.23047894703189342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0.65788858915554926</v>
      </c>
      <c r="AZ44" s="16" t="s">
        <v>30921</v>
      </c>
      <c r="BA44" s="33">
        <f>IF(D6L437C5=0,0,D6L437C19/D6L437C5)</f>
        <v>0.73578216005174124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3624.5269428152928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1812.2634714076464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906.13173570382321</v>
      </c>
      <c r="R45" s="16" t="s">
        <v>30926</v>
      </c>
      <c r="S45" s="15">
        <f>D6L438C5-D6L438C7</f>
        <v>906.13173570382321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871.65541657930055</v>
      </c>
      <c r="X45" s="16" t="s">
        <v>30928</v>
      </c>
      <c r="Y45" s="33">
        <f>D6L438C7-D6L438C10</f>
        <v>34.476319124522661</v>
      </c>
      <c r="Z45" s="16" t="s">
        <v>30929</v>
      </c>
      <c r="AA45" s="33">
        <f>CHOOSE(MIN(D6L438C9,RUN_YEARS),B7L804C7,B7L804C16,B7L804C25,B7L804C34,B7L804C43)</f>
        <v>529205</v>
      </c>
      <c r="AB45" s="16" t="s">
        <v>30930</v>
      </c>
      <c r="AC45" s="33">
        <f>IF(D6L438C12=0,0,D6L438C10/D6L438C12)</f>
        <v>1.6471035167454967E-3</v>
      </c>
      <c r="AD45" s="16" t="s">
        <v>30931</v>
      </c>
      <c r="AE45" s="33">
        <f>IF(D6L438C5=0,0,D6L438C10/D6L438C5)</f>
        <v>0.48097609996092688</v>
      </c>
      <c r="AF45" s="16" t="s">
        <v>30932</v>
      </c>
      <c r="AG45" s="33">
        <f>CHOOSE(MIN(D6L438C9,RUN_YEARS),B7L804C5,B7L804C14,B7L804C23,B7L804C32,B7L804C41)</f>
        <v>8050.5703529803577</v>
      </c>
      <c r="AH45" s="16" t="s">
        <v>30933</v>
      </c>
      <c r="AI45" s="33">
        <f>IF(D6L438C15=0,0,D6L438C11/D6L438C15)</f>
        <v>4.2824691435383051E-3</v>
      </c>
      <c r="AJ45" s="16" t="s">
        <v>30934</v>
      </c>
      <c r="AK45" s="33">
        <f>IF(D6L438C5=0,0,D6L438C11/D6L438C5)</f>
        <v>1.9023900039073092E-2</v>
      </c>
      <c r="AL45" s="16" t="s">
        <v>30935</v>
      </c>
      <c r="AM45" s="33">
        <f>D6L438C8*CHOOSE(MIN(D6L438C9,RUN_YEARS),B7L804C4,B7L804C13,B7L804C22,B7L804C31,B7L804C40)</f>
        <v>216.13649435558062</v>
      </c>
      <c r="AN45" s="16" t="s">
        <v>30936</v>
      </c>
      <c r="AO45" s="33">
        <f>D6L438C8-D6L438C18</f>
        <v>689.99524134824264</v>
      </c>
      <c r="AP45" s="16" t="s">
        <v>30937</v>
      </c>
      <c r="AQ45" s="33">
        <f>CHOOSE(MIN(D6L438C9,RUN_YEARS),B7L804C2,B7L804C11,B7L804C20,B7L804C29,B7L804C38)</f>
        <v>1215.9304963051425</v>
      </c>
      <c r="AR45" s="16" t="s">
        <v>30938</v>
      </c>
      <c r="AS45" s="33">
        <f>IF(D6L438C20=0,0,D6L438C18/D6L438C20)</f>
        <v>0.17775398759415631</v>
      </c>
      <c r="AT45" s="16" t="s">
        <v>30939</v>
      </c>
      <c r="AU45" s="33">
        <f>IF(D6L438C5=0,0,D6L438C18/D6L438C5)</f>
        <v>0.11926328470754867</v>
      </c>
      <c r="AV45" s="16" t="s">
        <v>30940</v>
      </c>
      <c r="AW45" s="33">
        <f>CHOOSE(MIN(D6L438C9,RUN_YEARS),B7L804C1,B7L804C10,B7L804C19,B7L804C28,B7L804C37)</f>
        <v>3881.7426865473381</v>
      </c>
      <c r="AX45" s="16" t="s">
        <v>30941</v>
      </c>
      <c r="AY45" s="33">
        <f>IF(D6L438C23=0,0,D6L438C19/D6L438C23)</f>
        <v>0.17775398759415634</v>
      </c>
      <c r="AZ45" s="16" t="s">
        <v>30942</v>
      </c>
      <c r="BA45" s="33">
        <f>IF(D6L438C5=0,0,D6L438C19/D6L438C5)</f>
        <v>0.38073671529245134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7363.5786477697675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7363.5786477697675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2945.4314591079074</v>
      </c>
      <c r="R46" s="16" t="s">
        <v>30946</v>
      </c>
      <c r="S46" s="15">
        <f>D6L439C5-D6L439C7</f>
        <v>4418.1471886618601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2833.3642718078877</v>
      </c>
      <c r="X46" s="16" t="s">
        <v>30948</v>
      </c>
      <c r="Y46" s="33">
        <f>D6L439C7-D6L439C10</f>
        <v>112.06718730001967</v>
      </c>
      <c r="Z46" s="16" t="s">
        <v>30949</v>
      </c>
      <c r="AA46" s="33">
        <f>CHOOSE(MIN(D6L439C9,RUN_YEARS),B7L804C7,B7L804C16,B7L804C25,B7L804C34,B7L804C43)</f>
        <v>529205</v>
      </c>
      <c r="AB46" s="16" t="s">
        <v>30950</v>
      </c>
      <c r="AC46" s="33">
        <f>IF(D6L439C12=0,0,D6L439C10/D6L439C12)</f>
        <v>5.3540013261550584E-3</v>
      </c>
      <c r="AD46" s="16" t="s">
        <v>30951</v>
      </c>
      <c r="AE46" s="33">
        <f>IF(D6L439C5=0,0,D6L439C10/D6L439C5)</f>
        <v>0.38478087996874161</v>
      </c>
      <c r="AF46" s="16" t="s">
        <v>30952</v>
      </c>
      <c r="AG46" s="33">
        <f>CHOOSE(MIN(D6L439C9,RUN_YEARS),B7L804C5,B7L804C14,B7L804C23,B7L804C32,B7L804C41)</f>
        <v>8050.5703529803577</v>
      </c>
      <c r="AH46" s="16" t="s">
        <v>30953</v>
      </c>
      <c r="AI46" s="33">
        <f>IF(D6L439C15=0,0,D6L439C11/D6L439C15)</f>
        <v>1.3920403448003145E-2</v>
      </c>
      <c r="AJ46" s="16" t="s">
        <v>30954</v>
      </c>
      <c r="AK46" s="33">
        <f>IF(D6L439C5=0,0,D6L439C11/D6L439C5)</f>
        <v>1.5219120031258422E-2</v>
      </c>
      <c r="AL46" s="16" t="s">
        <v>30955</v>
      </c>
      <c r="AM46" s="33">
        <f>D6L439C8*CHOOSE(MIN(D6L439C9,RUN_YEARS),B7L804C4,B7L804C13,B7L804C22,B7L804C31,B7L804C40)</f>
        <v>1053.8454920824704</v>
      </c>
      <c r="AN46" s="16" t="s">
        <v>30956</v>
      </c>
      <c r="AO46" s="33">
        <f>D6L439C8-D6L439C18</f>
        <v>3364.3016965793895</v>
      </c>
      <c r="AP46" s="16" t="s">
        <v>30957</v>
      </c>
      <c r="AQ46" s="33">
        <f>CHOOSE(MIN(D6L439C9,RUN_YEARS),B7L804C2,B7L804C11,B7L804C20,B7L804C29,B7L804C38)</f>
        <v>1215.9304963051425</v>
      </c>
      <c r="AR46" s="16" t="s">
        <v>30958</v>
      </c>
      <c r="AS46" s="33">
        <f>IF(D6L439C20=0,0,D6L439C18/D6L439C20)</f>
        <v>0.86669879181811704</v>
      </c>
      <c r="AT46" s="16" t="s">
        <v>30959</v>
      </c>
      <c r="AU46" s="33">
        <f>IF(D6L439C5=0,0,D6L439C18/D6L439C5)</f>
        <v>0.14311594164905839</v>
      </c>
      <c r="AV46" s="16" t="s">
        <v>30960</v>
      </c>
      <c r="AW46" s="33">
        <f>CHOOSE(MIN(D6L439C9,RUN_YEARS),B7L804C1,B7L804C10,B7L804C19,B7L804C28,B7L804C37)</f>
        <v>3881.7426865473381</v>
      </c>
      <c r="AX46" s="16" t="s">
        <v>30961</v>
      </c>
      <c r="AY46" s="33">
        <f>IF(D6L439C23=0,0,D6L439C19/D6L439C23)</f>
        <v>0.86669879181811704</v>
      </c>
      <c r="AZ46" s="16" t="s">
        <v>30962</v>
      </c>
      <c r="BA46" s="33">
        <f>IF(D6L439C5=0,0,D6L439C19/D6L439C5)</f>
        <v>0.45688405835094154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10988.105590585061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9175.8421191774141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3851.5631948117307</v>
      </c>
      <c r="R47" s="16" t="s">
        <v>30966</v>
      </c>
      <c r="S47" s="15">
        <f>SUM(D6L438C8:D6L439C8)</f>
        <v>5324.2789243656835</v>
      </c>
      <c r="U47" s="21" t="str">
        <f>NULL_VALUE</f>
        <v>n/a</v>
      </c>
      <c r="V47" s="16" t="s">
        <v>30967</v>
      </c>
      <c r="W47" s="33">
        <f>SUM(D6L438C10:D6L439C10)</f>
        <v>3705.0196883871881</v>
      </c>
      <c r="X47" s="16" t="s">
        <v>30968</v>
      </c>
      <c r="Y47" s="33">
        <f>SUM(D6L438C11:D6L439C11)</f>
        <v>146.54350642454233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7.0011048429005551E-3</v>
      </c>
      <c r="AD47" s="16" t="s">
        <v>30970</v>
      </c>
      <c r="AE47" s="33">
        <f>IF(D6L440C5=0,0,D6L440C10/D6L440C5)</f>
        <v>0.40377979920161611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1.820287259154145E-2</v>
      </c>
      <c r="AJ47" s="16" t="s">
        <v>30972</v>
      </c>
      <c r="AK47" s="33">
        <f>IF(D6L440C5=0,0,D6L440C11/D6L440C5)</f>
        <v>1.5970578451678884E-2</v>
      </c>
      <c r="AL47" s="16" t="s">
        <v>30973</v>
      </c>
      <c r="AM47" s="33">
        <f>SUM(D6L438C18:D6L439C18)</f>
        <v>1269.9819864380511</v>
      </c>
      <c r="AN47" s="16" t="s">
        <v>30974</v>
      </c>
      <c r="AO47" s="33">
        <f>SUM(D6L438C19:D6L439C19)</f>
        <v>4054.2969379276319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1.0444527794122733</v>
      </c>
      <c r="AT47" s="16" t="s">
        <v>30976</v>
      </c>
      <c r="AU47" s="33">
        <f>IF(D6L440C5=0,0,D6L440C18/D6L440C5)</f>
        <v>0.13840495182276535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1.0444527794122733</v>
      </c>
      <c r="AZ47" s="16" t="s">
        <v>30978</v>
      </c>
      <c r="BA47" s="33">
        <f>IF(D6L440C5=0,0,D6L440C19/D6L440C5)</f>
        <v>0.44184467052393955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101875.47886091867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74666.550137730563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34978.617204088303</v>
      </c>
      <c r="R48" s="16" t="s">
        <v>30983</v>
      </c>
      <c r="S48" s="15">
        <f>SUM(D6L428C8,D6L437C8,D6L440C8)</f>
        <v>39687.932933642252</v>
      </c>
      <c r="U48" s="21" t="str">
        <f>NULL_VALUE</f>
        <v>n/a</v>
      </c>
      <c r="V48" s="16" t="s">
        <v>30984</v>
      </c>
      <c r="W48" s="33">
        <f>SUM(D6L428C10,D6L437C10,D6L440C10)</f>
        <v>33663.623239688823</v>
      </c>
      <c r="X48" s="16" t="s">
        <v>30985</v>
      </c>
      <c r="Y48" s="33">
        <f>SUM(D6L428C11,D6L437C11,D6L440C11)</f>
        <v>1314.9939643994785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5.9479206935500302E-2</v>
      </c>
      <c r="AD48" s="16" t="s">
        <v>30987</v>
      </c>
      <c r="AE48" s="33">
        <f>IF(D6L441C5=0,0,D6L441C10/D6L441C5)</f>
        <v>0.45085280058597343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0.15464593803230092</v>
      </c>
      <c r="AJ48" s="16" t="s">
        <v>30989</v>
      </c>
      <c r="AK48" s="33">
        <f>IF(D6L441C5=0,0,D6L441C11/D6L441C5)</f>
        <v>1.7611553794488019E-2</v>
      </c>
      <c r="AL48" s="16" t="s">
        <v>30990</v>
      </c>
      <c r="AM48" s="33">
        <f>SUM(D6L428C18,D6L437C18,D6L440C18)</f>
        <v>9333.6911852319827</v>
      </c>
      <c r="AN48" s="16" t="s">
        <v>30991</v>
      </c>
      <c r="AO48" s="33">
        <f>SUM(D6L428C19,D6L437C19,D6L440C19)</f>
        <v>30354.241748410263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7.4724577961124314</v>
      </c>
      <c r="AT48" s="16" t="s">
        <v>30993</v>
      </c>
      <c r="AU48" s="33">
        <f>IF(D6L441C5=0,0,D6L441C18/D6L441C5)</f>
        <v>0.12500498774906535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7.4724577961124306</v>
      </c>
      <c r="AZ48" s="16" t="s">
        <v>30995</v>
      </c>
      <c r="BA48" s="33">
        <f>IF(D6L441C5=0,0,D6L441C19/D6L441C5)</f>
        <v>0.40653065787047299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16683.70118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14347.9830148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7173.9915074</v>
      </c>
      <c r="R8" s="16" t="s">
        <v>31004</v>
      </c>
      <c r="S8" s="15">
        <f>D6L501C5-D6L501C7</f>
        <v>7173.9915074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6870.7778424823055</v>
      </c>
      <c r="X8" s="16" t="s">
        <v>31006</v>
      </c>
      <c r="Y8" s="33">
        <f>D6L501C7-D6L501C10</f>
        <v>303.21366491769459</v>
      </c>
      <c r="Z8" s="16" t="s">
        <v>31007</v>
      </c>
      <c r="AA8" s="33">
        <f>CHOOSE(MIN(D6L501C9,RUN_YEARS),B7L805C7,B7L805C16,B7L805C25,B7L805C34,B7L805C43)</f>
        <v>151122.33333333331</v>
      </c>
      <c r="AB8" s="16" t="s">
        <v>31008</v>
      </c>
      <c r="AC8" s="33">
        <f>IF(D6L501C12=0,0,D6L501C10/D6L501C12)</f>
        <v>4.5465006335809438E-2</v>
      </c>
      <c r="AD8" s="16" t="s">
        <v>31009</v>
      </c>
      <c r="AE8" s="33">
        <f>IF(D6L501C5=0,0,D6L501C10/D6L501C5)</f>
        <v>0.47886715752277315</v>
      </c>
      <c r="AF8" s="16" t="s">
        <v>31010</v>
      </c>
      <c r="AG8" s="33">
        <f>CHOOSE(MIN(D6L501C9,RUN_YEARS),B7L805C5,B7L805C14,B7L805C23,B7L805C32,B7L805C41)</f>
        <v>2565.0637655604182</v>
      </c>
      <c r="AH8" s="16" t="s">
        <v>31011</v>
      </c>
      <c r="AI8" s="33">
        <f>IF(D6L501C15=0,0,D6L501C11/D6L501C15)</f>
        <v>0.11820901647310436</v>
      </c>
      <c r="AJ8" s="16" t="s">
        <v>31012</v>
      </c>
      <c r="AK8" s="33">
        <f>IF(D6L501C5=0,0,D6L501C11/D6L501C5)</f>
        <v>2.1132842477226833E-2</v>
      </c>
      <c r="AL8" s="16" t="s">
        <v>31013</v>
      </c>
      <c r="AM8" s="33">
        <f>D6L501C8*CHOOSE(MIN(D6L501C9,RUN_YEARS),B7L805C4,B7L805C13,B7L805C22,B7L805C31,B7L805C40)</f>
        <v>1592.8850653789041</v>
      </c>
      <c r="AN8" s="16" t="s">
        <v>31014</v>
      </c>
      <c r="AO8" s="33">
        <f>D6L501C8-D6L501C18</f>
        <v>5581.106442021096</v>
      </c>
      <c r="AP8" s="16" t="s">
        <v>31015</v>
      </c>
      <c r="AQ8" s="33">
        <f>CHOOSE(MIN(D6L501C9,RUN_YEARS),B7L805C2,B7L805C11,B7L805C20,B7L805C29,B7L805C38)</f>
        <v>332.66250146975153</v>
      </c>
      <c r="AR8" s="16" t="s">
        <v>31016</v>
      </c>
      <c r="AS8" s="33">
        <f>IF(D6L501C20=0,0,D6L501C18/D6L501C20)</f>
        <v>4.7882916118928494</v>
      </c>
      <c r="AT8" s="16" t="s">
        <v>31017</v>
      </c>
      <c r="AU8" s="33">
        <f>IF(D6L501C5=0,0,D6L501C18/D6L501C5)</f>
        <v>0.11101804788421041</v>
      </c>
      <c r="AV8" s="16" t="s">
        <v>31018</v>
      </c>
      <c r="AW8" s="33">
        <f>CHOOSE(MIN(D6L501C9,RUN_YEARS),B7L805C1,B7L805C10,B7L805C19,B7L805C28,B7L805C37)</f>
        <v>1165.5736313467426</v>
      </c>
      <c r="AX8" s="16" t="s">
        <v>31019</v>
      </c>
      <c r="AY8" s="33">
        <f>IF(D6L501C23=0,0,D6L501C19/D6L501C23)</f>
        <v>4.7882916118928494</v>
      </c>
      <c r="AZ8" s="16" t="s">
        <v>31020</v>
      </c>
      <c r="BA8" s="33">
        <f>IF(D6L501C5=0,0,D6L501C19/D6L501C5)</f>
        <v>0.38898195211578956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59.078259289126088</v>
      </c>
      <c r="J9" s="16" t="s">
        <v>31041</v>
      </c>
      <c r="K9" s="21">
        <f>IF(FLOW_THRU_100PCT="Y",1,INDEX(VariabilityMatrix,D6L502C1,D6L502C9))</f>
        <v>0.64237513599353491</v>
      </c>
      <c r="L9" s="16" t="s">
        <v>31021</v>
      </c>
      <c r="M9" s="15">
        <f>IF(D6L502C2&lt;&gt;0,D6L502C2*D6L502C4,D6L502C3*D6L502C4)</f>
        <v>37.950404845113688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18.975202422556844</v>
      </c>
      <c r="R9" s="16" t="s">
        <v>31023</v>
      </c>
      <c r="S9" s="15">
        <f>D6L502C5-D6L502C7</f>
        <v>18.975202422556844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18.181121808858734</v>
      </c>
      <c r="X9" s="16" t="s">
        <v>31025</v>
      </c>
      <c r="Y9" s="33">
        <f>D6L502C7-D6L502C10</f>
        <v>0.79408061369811023</v>
      </c>
      <c r="Z9" s="16" t="s">
        <v>31026</v>
      </c>
      <c r="AA9" s="33">
        <f>CHOOSE(MIN(D6L502C9,RUN_YEARS),B7L805C7,B7L805C16,B7L805C25,B7L805C34,B7L805C43)</f>
        <v>143490.40000000002</v>
      </c>
      <c r="AB9" s="16" t="s">
        <v>31027</v>
      </c>
      <c r="AC9" s="33">
        <f>IF(D6L502C12=0,0,D6L502C10/D6L502C12)</f>
        <v>1.2670618946534912E-4</v>
      </c>
      <c r="AD9" s="16" t="s">
        <v>31028</v>
      </c>
      <c r="AE9" s="33">
        <f>IF(D6L502C5=0,0,D6L502C10/D6L502C5)</f>
        <v>0.47907583286821376</v>
      </c>
      <c r="AF9" s="16" t="s">
        <v>31029</v>
      </c>
      <c r="AG9" s="33">
        <f>CHOOSE(MIN(D6L502C9,RUN_YEARS),B7L805C5,B7L805C14,B7L805C23,B7L805C32,B7L805C41)</f>
        <v>2410.4238470263767</v>
      </c>
      <c r="AH9" s="16" t="s">
        <v>31030</v>
      </c>
      <c r="AI9" s="33">
        <f>IF(D6L502C15=0,0,D6L502C11/D6L502C15)</f>
        <v>3.2943609260990722E-4</v>
      </c>
      <c r="AJ9" s="16" t="s">
        <v>31031</v>
      </c>
      <c r="AK9" s="33">
        <f>IF(D6L502C5=0,0,D6L502C11/D6L502C5)</f>
        <v>2.092416713178627E-2</v>
      </c>
      <c r="AL9" s="16" t="s">
        <v>31032</v>
      </c>
      <c r="AM9" s="33">
        <f>D6L502C8*CHOOSE(MIN(D6L502C9,RUN_YEARS),B7L805C4,B7L805C13,B7L805C22,B7L805C31,B7L805C40)</f>
        <v>4.1155588562553467</v>
      </c>
      <c r="AN9" s="16" t="s">
        <v>31033</v>
      </c>
      <c r="AO9" s="33">
        <f>D6L502C8-D6L502C18</f>
        <v>14.859643566301497</v>
      </c>
      <c r="AP9" s="16" t="s">
        <v>31034</v>
      </c>
      <c r="AQ9" s="33">
        <f>CHOOSE(MIN(D6L502C9,RUN_YEARS),B7L805C2,B7L805C11,B7L805C20,B7L805C29,B7L805C38)</f>
        <v>305.51276448514722</v>
      </c>
      <c r="AR9" s="16" t="s">
        <v>31035</v>
      </c>
      <c r="AS9" s="33">
        <f>IF(D6L502C20=0,0,D6L502C18/D6L502C20)</f>
        <v>1.3470988235764625E-2</v>
      </c>
      <c r="AT9" s="16" t="s">
        <v>31036</v>
      </c>
      <c r="AU9" s="33">
        <f>IF(D6L502C5=0,0,D6L502C18/D6L502C5)</f>
        <v>0.10844571679938866</v>
      </c>
      <c r="AV9" s="16" t="s">
        <v>31037</v>
      </c>
      <c r="AW9" s="33">
        <f>CHOOSE(MIN(D6L502C9,RUN_YEARS),B7L805C1,B7L805C10,B7L805C19,B7L805C28,B7L805C37)</f>
        <v>1103.0848892622503</v>
      </c>
      <c r="AX9" s="16" t="s">
        <v>31038</v>
      </c>
      <c r="AY9" s="33">
        <f>IF(D6L502C23=0,0,D6L502C19/D6L502C23)</f>
        <v>1.3470988235764625E-2</v>
      </c>
      <c r="AZ9" s="16" t="s">
        <v>31039</v>
      </c>
      <c r="BA9" s="33">
        <f>IF(D6L502C5=0,0,D6L502C19/D6L502C5)</f>
        <v>0.39155428320061131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5.7344604435566318</v>
      </c>
      <c r="J10" s="16" t="s">
        <v>31062</v>
      </c>
      <c r="K10" s="21">
        <f>IF(FLOW_THRU_100PCT="Y",1,INDEX(VariabilityMatrix,D6L503C1,D6L503C9))</f>
        <v>0.64237513599353491</v>
      </c>
      <c r="L10" s="16" t="s">
        <v>31042</v>
      </c>
      <c r="M10" s="15">
        <f>IF(D6L503C2&lt;&gt;0,D6L503C2*D6L503C4,D6L503C3*D6L503C4)</f>
        <v>3.683674807279238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1.841837403639619</v>
      </c>
      <c r="R10" s="16" t="s">
        <v>31044</v>
      </c>
      <c r="S10" s="15">
        <f>D6L503C5-D6L503C7</f>
        <v>1.841837403639619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1.7647595763129578</v>
      </c>
      <c r="X10" s="16" t="s">
        <v>31046</v>
      </c>
      <c r="Y10" s="33">
        <f>D6L503C7-D6L503C10</f>
        <v>7.7077827326661241E-2</v>
      </c>
      <c r="Z10" s="16" t="s">
        <v>31047</v>
      </c>
      <c r="AA10" s="33">
        <f>CHOOSE(MIN(D6L503C9,RUN_YEARS),B7L805C7,B7L805C16,B7L805C25,B7L805C34,B7L805C43)</f>
        <v>143490.40000000002</v>
      </c>
      <c r="AB10" s="16" t="s">
        <v>31048</v>
      </c>
      <c r="AC10" s="33">
        <f>IF(D6L503C12=0,0,D6L503C10/D6L503C12)</f>
        <v>1.229879891834546E-5</v>
      </c>
      <c r="AD10" s="16" t="s">
        <v>31049</v>
      </c>
      <c r="AE10" s="33">
        <f>IF(D6L503C5=0,0,D6L503C10/D6L503C5)</f>
        <v>0.47907583286821376</v>
      </c>
      <c r="AF10" s="16" t="s">
        <v>31050</v>
      </c>
      <c r="AG10" s="33">
        <f>CHOOSE(MIN(D6L503C9,RUN_YEARS),B7L805C5,B7L805C14,B7L805C23,B7L805C32,B7L805C41)</f>
        <v>2410.4238470263767</v>
      </c>
      <c r="AH10" s="16" t="s">
        <v>31051</v>
      </c>
      <c r="AI10" s="33">
        <f>IF(D6L503C15=0,0,D6L503C11/D6L503C15)</f>
        <v>3.1976877187698102E-5</v>
      </c>
      <c r="AJ10" s="16" t="s">
        <v>31052</v>
      </c>
      <c r="AK10" s="33">
        <f>IF(D6L503C5=0,0,D6L503C11/D6L503C5)</f>
        <v>2.0924167131786239E-2</v>
      </c>
      <c r="AL10" s="16" t="s">
        <v>31053</v>
      </c>
      <c r="AM10" s="33">
        <f>D6L503C8*CHOOSE(MIN(D6L503C9,RUN_YEARS),B7L805C4,B7L805C13,B7L805C22,B7L805C31,B7L805C40)</f>
        <v>0.39947875493124685</v>
      </c>
      <c r="AN10" s="16" t="s">
        <v>31054</v>
      </c>
      <c r="AO10" s="33">
        <f>D6L503C8-D6L503C18</f>
        <v>1.4423586487083722</v>
      </c>
      <c r="AP10" s="16" t="s">
        <v>31055</v>
      </c>
      <c r="AQ10" s="33">
        <f>CHOOSE(MIN(D6L503C9,RUN_YEARS),B7L805C2,B7L805C11,B7L805C20,B7L805C29,B7L805C38)</f>
        <v>305.51276448514722</v>
      </c>
      <c r="AR10" s="16" t="s">
        <v>31056</v>
      </c>
      <c r="AS10" s="33">
        <f>IF(D6L503C20=0,0,D6L503C18/D6L503C20)</f>
        <v>1.3075681325605232E-3</v>
      </c>
      <c r="AT10" s="16" t="s">
        <v>31057</v>
      </c>
      <c r="AU10" s="33">
        <f>IF(D6L503C5=0,0,D6L503C18/D6L503C5)</f>
        <v>0.10844571679938866</v>
      </c>
      <c r="AV10" s="16" t="s">
        <v>31058</v>
      </c>
      <c r="AW10" s="33">
        <f>CHOOSE(MIN(D6L503C9,RUN_YEARS),B7L805C1,B7L805C10,B7L805C19,B7L805C28,B7L805C37)</f>
        <v>1103.0848892622503</v>
      </c>
      <c r="AX10" s="16" t="s">
        <v>31059</v>
      </c>
      <c r="AY10" s="33">
        <f>IF(D6L503C23=0,0,D6L503C19/D6L503C23)</f>
        <v>1.3075681325605232E-3</v>
      </c>
      <c r="AZ10" s="16" t="s">
        <v>31060</v>
      </c>
      <c r="BA10" s="33">
        <f>IF(D6L503C5=0,0,D6L503C19/D6L503C5)</f>
        <v>0.39155428320061136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0.6544546754204853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129241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2268.6996856755545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296.95122546645047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1026.6962986337371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171.76862167336137</v>
      </c>
      <c r="J12" s="16" t="s">
        <v>31104</v>
      </c>
      <c r="K12" s="21">
        <f>IF(FLOW_THRU_100PCT="Y",1,INDEX(VariabilityMatrix,D6L505C1,D6L505C9))</f>
        <v>0.34187659277900639</v>
      </c>
      <c r="L12" s="16" t="s">
        <v>31084</v>
      </c>
      <c r="M12" s="15">
        <f>IF(D6L505C2&lt;&gt;0,D6L505C2*D6L505C4,D6L505C3*D6L505C4)</f>
        <v>58.723671124034979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29.36183556201749</v>
      </c>
      <c r="R12" s="16" t="s">
        <v>31086</v>
      </c>
      <c r="S12" s="15">
        <f>D6L505C5-D6L505C7</f>
        <v>29.36183556201749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28.133091652826131</v>
      </c>
      <c r="X12" s="16" t="s">
        <v>31088</v>
      </c>
      <c r="Y12" s="33">
        <f>D6L505C7-D6L505C10</f>
        <v>1.2287439091913583</v>
      </c>
      <c r="Z12" s="16" t="s">
        <v>31089</v>
      </c>
      <c r="AA12" s="33">
        <f>CHOOSE(MIN(D6L505C9,RUN_YEARS),B7L805C7,B7L805C16,B7L805C25,B7L805C34,B7L805C43)</f>
        <v>143490.40000000002</v>
      </c>
      <c r="AB12" s="16" t="s">
        <v>31090</v>
      </c>
      <c r="AC12" s="33">
        <f>IF(D6L505C12=0,0,D6L505C10/D6L505C12)</f>
        <v>1.9606253556214302E-4</v>
      </c>
      <c r="AD12" s="16" t="s">
        <v>31091</v>
      </c>
      <c r="AE12" s="33">
        <f>IF(D6L505C5=0,0,D6L505C10/D6L505C5)</f>
        <v>0.47907583286821376</v>
      </c>
      <c r="AF12" s="16" t="s">
        <v>31092</v>
      </c>
      <c r="AG12" s="33">
        <f>CHOOSE(MIN(D6L505C9,RUN_YEARS),B7L805C5,B7L805C14,B7L805C23,B7L805C32,B7L805C41)</f>
        <v>2410.4238470263767</v>
      </c>
      <c r="AH12" s="16" t="s">
        <v>31093</v>
      </c>
      <c r="AI12" s="33">
        <f>IF(D6L505C15=0,0,D6L505C11/D6L505C15)</f>
        <v>5.0976259246157066E-4</v>
      </c>
      <c r="AJ12" s="16" t="s">
        <v>31094</v>
      </c>
      <c r="AK12" s="33">
        <f>IF(D6L505C5=0,0,D6L505C11/D6L505C5)</f>
        <v>2.0924167131786256E-2</v>
      </c>
      <c r="AL12" s="16" t="s">
        <v>31095</v>
      </c>
      <c r="AM12" s="33">
        <f>D6L505C8*CHOOSE(MIN(D6L505C9,RUN_YEARS),B7L805C4,B7L805C13,B7L805C22,B7L805C31,B7L805C40)</f>
        <v>6.3683306081375353</v>
      </c>
      <c r="AN12" s="16" t="s">
        <v>31096</v>
      </c>
      <c r="AO12" s="33">
        <f>D6L505C8-D6L505C18</f>
        <v>22.993504953879956</v>
      </c>
      <c r="AP12" s="16" t="s">
        <v>31097</v>
      </c>
      <c r="AQ12" s="33">
        <f>CHOOSE(MIN(D6L505C9,RUN_YEARS),B7L805C2,B7L805C11,B7L805C20,B7L805C29,B7L805C38)</f>
        <v>305.51276448514722</v>
      </c>
      <c r="AR12" s="16" t="s">
        <v>31098</v>
      </c>
      <c r="AS12" s="33">
        <f>IF(D6L505C20=0,0,D6L505C18/D6L505C20)</f>
        <v>2.0844728431787463E-2</v>
      </c>
      <c r="AT12" s="16" t="s">
        <v>31099</v>
      </c>
      <c r="AU12" s="33">
        <f>IF(D6L505C5=0,0,D6L505C18/D6L505C5)</f>
        <v>0.10844571679938866</v>
      </c>
      <c r="AV12" s="16" t="s">
        <v>31100</v>
      </c>
      <c r="AW12" s="33">
        <f>CHOOSE(MIN(D6L505C9,RUN_YEARS),B7L805C1,B7L805C10,B7L805C19,B7L805C28,B7L805C37)</f>
        <v>1103.0848892622503</v>
      </c>
      <c r="AX12" s="16" t="s">
        <v>31101</v>
      </c>
      <c r="AY12" s="33">
        <f>IF(D6L505C23=0,0,D6L505C19/D6L505C23)</f>
        <v>2.0844728431787467E-2</v>
      </c>
      <c r="AZ12" s="16" t="s">
        <v>31102</v>
      </c>
      <c r="BA12" s="33">
        <f>IF(D6L505C5=0,0,D6L505C19/D6L505C5)</f>
        <v>0.39155428320061136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25.005198922057613</v>
      </c>
      <c r="J13" s="16" t="s">
        <v>31125</v>
      </c>
      <c r="K13" s="21">
        <f>IF(FLOW_THRU_100PCT="Y",1,INDEX(VariabilityMatrix,D6L506C1,D6L506C9))</f>
        <v>0.64237513599353491</v>
      </c>
      <c r="L13" s="16" t="s">
        <v>31105</v>
      </c>
      <c r="M13" s="15">
        <f>IF(D6L506C2&lt;&gt;0,D6L506C2*D6L506C4,D6L506C3*D6L506C4)</f>
        <v>16.062718058102153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8.0313590290510763</v>
      </c>
      <c r="R13" s="16" t="s">
        <v>31107</v>
      </c>
      <c r="S13" s="15">
        <f>D6L506C5-D6L506C7</f>
        <v>8.0313590290510763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7.6952600318125857</v>
      </c>
      <c r="X13" s="16" t="s">
        <v>31109</v>
      </c>
      <c r="Y13" s="33">
        <f>D6L506C7-D6L506C10</f>
        <v>0.33609899723849068</v>
      </c>
      <c r="Z13" s="16" t="s">
        <v>31110</v>
      </c>
      <c r="AA13" s="33">
        <f>CHOOSE(MIN(D6L506C9,RUN_YEARS),B7L805C7,B7L805C16,B7L805C25,B7L805C34,B7L805C43)</f>
        <v>143490.40000000002</v>
      </c>
      <c r="AB13" s="16" t="s">
        <v>31111</v>
      </c>
      <c r="AC13" s="33">
        <f>IF(D6L506C12=0,0,D6L506C10/D6L506C12)</f>
        <v>5.3629093178446673E-5</v>
      </c>
      <c r="AD13" s="16" t="s">
        <v>31112</v>
      </c>
      <c r="AE13" s="33">
        <f>IF(D6L506C5=0,0,D6L506C10/D6L506C5)</f>
        <v>0.47907583286821376</v>
      </c>
      <c r="AF13" s="16" t="s">
        <v>31113</v>
      </c>
      <c r="AG13" s="33">
        <f>CHOOSE(MIN(D6L506C9,RUN_YEARS),B7L805C5,B7L805C14,B7L805C23,B7L805C32,B7L805C41)</f>
        <v>2410.4238470263767</v>
      </c>
      <c r="AH13" s="16" t="s">
        <v>31114</v>
      </c>
      <c r="AI13" s="33">
        <f>IF(D6L506C15=0,0,D6L506C11/D6L506C15)</f>
        <v>1.3943564226396107E-4</v>
      </c>
      <c r="AJ13" s="16" t="s">
        <v>31115</v>
      </c>
      <c r="AK13" s="33">
        <f>IF(D6L506C5=0,0,D6L506C11/D6L506C5)</f>
        <v>2.0924167131786259E-2</v>
      </c>
      <c r="AL13" s="16" t="s">
        <v>31116</v>
      </c>
      <c r="AM13" s="33">
        <f>D6L506C8*CHOOSE(MIN(D6L506C9,RUN_YEARS),B7L805C4,B7L805C13,B7L805C22,B7L805C31,B7L805C40)</f>
        <v>1.7419329735573723</v>
      </c>
      <c r="AN13" s="16" t="s">
        <v>31117</v>
      </c>
      <c r="AO13" s="33">
        <f>D6L506C8-D6L506C18</f>
        <v>6.2894260554937045</v>
      </c>
      <c r="AP13" s="16" t="s">
        <v>31118</v>
      </c>
      <c r="AQ13" s="33">
        <f>CHOOSE(MIN(D6L506C9,RUN_YEARS),B7L805C2,B7L805C11,B7L805C20,B7L805C29,B7L805C38)</f>
        <v>305.51276448514722</v>
      </c>
      <c r="AR13" s="16" t="s">
        <v>31119</v>
      </c>
      <c r="AS13" s="33">
        <f>IF(D6L506C20=0,0,D6L506C18/D6L506C20)</f>
        <v>5.701670031669194E-3</v>
      </c>
      <c r="AT13" s="16" t="s">
        <v>31120</v>
      </c>
      <c r="AU13" s="33">
        <f>IF(D6L506C5=0,0,D6L506C18/D6L506C5)</f>
        <v>0.10844571679938866</v>
      </c>
      <c r="AV13" s="16" t="s">
        <v>31121</v>
      </c>
      <c r="AW13" s="33">
        <f>CHOOSE(MIN(D6L506C9,RUN_YEARS),B7L805C1,B7L805C10,B7L805C19,B7L805C28,B7L805C37)</f>
        <v>1103.0848892622503</v>
      </c>
      <c r="AX13" s="16" t="s">
        <v>31122</v>
      </c>
      <c r="AY13" s="33">
        <f>IF(D6L506C23=0,0,D6L506C19/D6L506C23)</f>
        <v>5.7016700316691949E-3</v>
      </c>
      <c r="AZ13" s="16" t="s">
        <v>31123</v>
      </c>
      <c r="BA13" s="33">
        <f>IF(D6L506C5=0,0,D6L506C19/D6L506C5)</f>
        <v>0.39155428320061136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1.9755628727156331</v>
      </c>
      <c r="J14" s="16" t="s">
        <v>31146</v>
      </c>
      <c r="K14" s="21">
        <f>IF(FLOW_THRU_100PCT="Y",1,INDEX(VariabilityMatrix,D6L507C1,D6L507C9))</f>
        <v>0.6544546754204853</v>
      </c>
      <c r="L14" s="16" t="s">
        <v>31126</v>
      </c>
      <c r="M14" s="15">
        <f>IF(D6L507C2&lt;&gt;0,D6L507C2*D6L507C4,D6L507C3*D6L507C4)</f>
        <v>1.2929163586358712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0.64645817931793559</v>
      </c>
      <c r="R14" s="16" t="s">
        <v>31128</v>
      </c>
      <c r="S14" s="15">
        <f>D6L507C5-D6L507C7</f>
        <v>0.64645817931793559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0.61824135703861738</v>
      </c>
      <c r="X14" s="16" t="s">
        <v>31130</v>
      </c>
      <c r="Y14" s="33">
        <f>D6L507C7-D6L507C10</f>
        <v>2.821682227931821E-2</v>
      </c>
      <c r="Z14" s="16" t="s">
        <v>31131</v>
      </c>
      <c r="AA14" s="33">
        <f>CHOOSE(MIN(D6L507C9,RUN_YEARS),B7L805C7,B7L805C16,B7L805C25,B7L805C34,B7L805C43)</f>
        <v>129241</v>
      </c>
      <c r="AB14" s="16" t="s">
        <v>31132</v>
      </c>
      <c r="AC14" s="33">
        <f>IF(D6L507C12=0,0,D6L507C10/D6L507C12)</f>
        <v>4.7836317967101566E-6</v>
      </c>
      <c r="AD14" s="16" t="s">
        <v>31133</v>
      </c>
      <c r="AE14" s="33">
        <f>IF(D6L507C5=0,0,D6L507C10/D6L507C5)</f>
        <v>0.47817583319226531</v>
      </c>
      <c r="AF14" s="16" t="s">
        <v>31134</v>
      </c>
      <c r="AG14" s="33">
        <f>CHOOSE(MIN(D6L507C9,RUN_YEARS),B7L805C5,B7L805C14,B7L805C23,B7L805C32,B7L805C41)</f>
        <v>2268.6996856755545</v>
      </c>
      <c r="AH14" s="16" t="s">
        <v>31135</v>
      </c>
      <c r="AI14" s="33">
        <f>IF(D6L507C15=0,0,D6L507C11/D6L507C15)</f>
        <v>1.2437442671446414E-5</v>
      </c>
      <c r="AJ14" s="16" t="s">
        <v>31136</v>
      </c>
      <c r="AK14" s="33">
        <f>IF(D6L507C5=0,0,D6L507C11/D6L507C5)</f>
        <v>2.1824166807734711E-2</v>
      </c>
      <c r="AL14" s="16" t="s">
        <v>31137</v>
      </c>
      <c r="AM14" s="33">
        <f>D6L507C8*CHOOSE(MIN(D6L507C9,RUN_YEARS),B7L805C4,B7L805C13,B7L805C22,B7L805C31,B7L805C40)</f>
        <v>0.14502844984488583</v>
      </c>
      <c r="AN14" s="16" t="s">
        <v>31138</v>
      </c>
      <c r="AO14" s="33">
        <f>D6L507C8-D6L507C18</f>
        <v>0.50142972947304976</v>
      </c>
      <c r="AP14" s="16" t="s">
        <v>31139</v>
      </c>
      <c r="AQ14" s="33">
        <f>CHOOSE(MIN(D6L507C9,RUN_YEARS),B7L805C2,B7L805C11,B7L805C20,B7L805C29,B7L805C38)</f>
        <v>296.95122546645047</v>
      </c>
      <c r="AR14" s="16" t="s">
        <v>31140</v>
      </c>
      <c r="AS14" s="33">
        <f>IF(D6L507C20=0,0,D6L507C18/D6L507C20)</f>
        <v>4.8839148455129418E-4</v>
      </c>
      <c r="AT14" s="16" t="s">
        <v>31141</v>
      </c>
      <c r="AU14" s="33">
        <f>IF(D6L507C5=0,0,D6L507C18/D6L507C5)</f>
        <v>0.11217156382637335</v>
      </c>
      <c r="AV14" s="16" t="s">
        <v>31142</v>
      </c>
      <c r="AW14" s="33">
        <f>CHOOSE(MIN(D6L507C9,RUN_YEARS),B7L805C1,B7L805C10,B7L805C19,B7L805C28,B7L805C37)</f>
        <v>1026.6962986337371</v>
      </c>
      <c r="AX14" s="16" t="s">
        <v>31143</v>
      </c>
      <c r="AY14" s="33">
        <f>IF(D6L507C23=0,0,D6L507C19/D6L507C23)</f>
        <v>4.8839148455129418E-4</v>
      </c>
      <c r="AZ14" s="16" t="s">
        <v>31144</v>
      </c>
      <c r="BA14" s="33">
        <f>IF(D6L507C5=0,0,D6L507C19/D6L507C5)</f>
        <v>0.38782843617362667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1.8061447292687296</v>
      </c>
      <c r="J15" s="16" t="s">
        <v>31167</v>
      </c>
      <c r="K15" s="21">
        <f>IF(FLOW_THRU_100PCT="Y",1,INDEX(VariabilityMatrix,D6L508C1,D6L508C9))</f>
        <v>0.6544546754204853</v>
      </c>
      <c r="L15" s="16" t="s">
        <v>31147</v>
      </c>
      <c r="M15" s="15">
        <f>IF(D6L508C2&lt;&gt;0,D6L508C2*D6L508C4,D6L508C3*D6L508C4)</f>
        <v>1.1820398625559867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0.59101993127799335</v>
      </c>
      <c r="R15" s="16" t="s">
        <v>31149</v>
      </c>
      <c r="S15" s="15">
        <f>D6L508C5-D6L508C7</f>
        <v>0.59101993127799335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0.56522289614417975</v>
      </c>
      <c r="X15" s="16" t="s">
        <v>31151</v>
      </c>
      <c r="Y15" s="33">
        <f>D6L508C7-D6L508C10</f>
        <v>2.5797035133813595E-2</v>
      </c>
      <c r="Z15" s="16" t="s">
        <v>31152</v>
      </c>
      <c r="AA15" s="33">
        <f>CHOOSE(MIN(D6L508C9,RUN_YEARS),B7L805C7,B7L805C16,B7L805C25,B7L805C34,B7L805C43)</f>
        <v>129241</v>
      </c>
      <c r="AB15" s="16" t="s">
        <v>31153</v>
      </c>
      <c r="AC15" s="33">
        <f>IF(D6L508C12=0,0,D6L508C10/D6L508C12)</f>
        <v>4.37340237342778E-6</v>
      </c>
      <c r="AD15" s="16" t="s">
        <v>31154</v>
      </c>
      <c r="AE15" s="33">
        <f>IF(D6L508C5=0,0,D6L508C10/D6L508C5)</f>
        <v>0.47817583319226536</v>
      </c>
      <c r="AF15" s="16" t="s">
        <v>31155</v>
      </c>
      <c r="AG15" s="33">
        <f>CHOOSE(MIN(D6L508C9,RUN_YEARS),B7L805C5,B7L805C14,B7L805C23,B7L805C32,B7L805C41)</f>
        <v>2268.6996856755545</v>
      </c>
      <c r="AH15" s="16" t="s">
        <v>31156</v>
      </c>
      <c r="AI15" s="33">
        <f>IF(D6L508C15=0,0,D6L508C11/D6L508C15)</f>
        <v>1.1370846170912201E-5</v>
      </c>
      <c r="AJ15" s="16" t="s">
        <v>31157</v>
      </c>
      <c r="AK15" s="33">
        <f>IF(D6L508C5=0,0,D6L508C11/D6L508C5)</f>
        <v>2.1824166807734652E-2</v>
      </c>
      <c r="AL15" s="16" t="s">
        <v>31158</v>
      </c>
      <c r="AM15" s="33">
        <f>D6L508C8*CHOOSE(MIN(D6L508C9,RUN_YEARS),B7L805C4,B7L805C13,B7L805C22,B7L805C31,B7L805C40)</f>
        <v>0.13259125988801643</v>
      </c>
      <c r="AN15" s="16" t="s">
        <v>31159</v>
      </c>
      <c r="AO15" s="33">
        <f>D6L508C8-D6L508C18</f>
        <v>0.45842867138997689</v>
      </c>
      <c r="AP15" s="16" t="s">
        <v>31160</v>
      </c>
      <c r="AQ15" s="33">
        <f>CHOOSE(MIN(D6L508C9,RUN_YEARS),B7L805C2,B7L805C11,B7L805C20,B7L805C29,B7L805C38)</f>
        <v>296.95122546645047</v>
      </c>
      <c r="AR15" s="16" t="s">
        <v>31161</v>
      </c>
      <c r="AS15" s="33">
        <f>IF(D6L508C20=0,0,D6L508C18/D6L508C20)</f>
        <v>4.4650854590595578E-4</v>
      </c>
      <c r="AT15" s="16" t="s">
        <v>31162</v>
      </c>
      <c r="AU15" s="33">
        <f>IF(D6L508C5=0,0,D6L508C18/D6L508C5)</f>
        <v>0.11217156382637333</v>
      </c>
      <c r="AV15" s="16" t="s">
        <v>31163</v>
      </c>
      <c r="AW15" s="33">
        <f>CHOOSE(MIN(D6L508C9,RUN_YEARS),B7L805C1,B7L805C10,B7L805C19,B7L805C28,B7L805C37)</f>
        <v>1026.6962986337371</v>
      </c>
      <c r="AX15" s="16" t="s">
        <v>31164</v>
      </c>
      <c r="AY15" s="33">
        <f>IF(D6L508C23=0,0,D6L508C19/D6L508C23)</f>
        <v>4.4650854590595578E-4</v>
      </c>
      <c r="AZ15" s="16" t="s">
        <v>31165</v>
      </c>
      <c r="BA15" s="33">
        <f>IF(D6L508C5=0,0,D6L508C19/D6L508C5)</f>
        <v>0.38782843617362667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3.1924271030386109</v>
      </c>
      <c r="J16" s="16" t="s">
        <v>31188</v>
      </c>
      <c r="K16" s="21">
        <f>IF(FLOW_THRU_100PCT="Y",1,INDEX(VariabilityMatrix,D6L509C1,D6L509C9))</f>
        <v>0.6544546754204853</v>
      </c>
      <c r="L16" s="16" t="s">
        <v>31168</v>
      </c>
      <c r="M16" s="15">
        <f>IF(D6L509C2&lt;&gt;0,D6L509C2*D6L509C4,D6L509C3*D6L509C4)</f>
        <v>2.0892988435226942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1.0446494217613471</v>
      </c>
      <c r="R16" s="16" t="s">
        <v>31170</v>
      </c>
      <c r="S16" s="15">
        <f>D6L509C5-D6L509C7</f>
        <v>1.0446494217613471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0.99905221528910071</v>
      </c>
      <c r="X16" s="16" t="s">
        <v>31172</v>
      </c>
      <c r="Y16" s="33">
        <f>D6L509C7-D6L509C10</f>
        <v>4.559720647224641E-2</v>
      </c>
      <c r="Z16" s="16" t="s">
        <v>31173</v>
      </c>
      <c r="AA16" s="33">
        <f>CHOOSE(MIN(D6L509C9,RUN_YEARS),B7L805C7,B7L805C16,B7L805C25,B7L805C34,B7L805C43)</f>
        <v>129241</v>
      </c>
      <c r="AB16" s="16" t="s">
        <v>31174</v>
      </c>
      <c r="AC16" s="33">
        <f>IF(D6L509C12=0,0,D6L509C10/D6L509C12)</f>
        <v>7.7301492195905385E-6</v>
      </c>
      <c r="AD16" s="16" t="s">
        <v>31175</v>
      </c>
      <c r="AE16" s="33">
        <f>IF(D6L509C5=0,0,D6L509C10/D6L509C5)</f>
        <v>0.47817583319226531</v>
      </c>
      <c r="AF16" s="16" t="s">
        <v>31176</v>
      </c>
      <c r="AG16" s="33">
        <f>CHOOSE(MIN(D6L509C9,RUN_YEARS),B7L805C5,B7L805C14,B7L805C23,B7L805C32,B7L805C41)</f>
        <v>2268.6996856755545</v>
      </c>
      <c r="AH16" s="16" t="s">
        <v>31177</v>
      </c>
      <c r="AI16" s="33">
        <f>IF(D6L509C15=0,0,D6L509C11/D6L509C15)</f>
        <v>2.0098387970935367E-5</v>
      </c>
      <c r="AJ16" s="16" t="s">
        <v>31178</v>
      </c>
      <c r="AK16" s="33">
        <f>IF(D6L509C5=0,0,D6L509C11/D6L509C5)</f>
        <v>2.1824166807734666E-2</v>
      </c>
      <c r="AL16" s="16" t="s">
        <v>31179</v>
      </c>
      <c r="AM16" s="33">
        <f>D6L509C8*CHOOSE(MIN(D6L509C9,RUN_YEARS),B7L805C4,B7L805C13,B7L805C22,B7L805C31,B7L805C40)</f>
        <v>0.23435991857857388</v>
      </c>
      <c r="AN16" s="16" t="s">
        <v>31180</v>
      </c>
      <c r="AO16" s="33">
        <f>D6L509C8-D6L509C18</f>
        <v>0.81028950318277326</v>
      </c>
      <c r="AP16" s="16" t="s">
        <v>31181</v>
      </c>
      <c r="AQ16" s="33">
        <f>CHOOSE(MIN(D6L509C9,RUN_YEARS),B7L805C2,B7L805C11,B7L805C20,B7L805C29,B7L805C38)</f>
        <v>296.95122546645047</v>
      </c>
      <c r="AR16" s="16" t="s">
        <v>31182</v>
      </c>
      <c r="AS16" s="33">
        <f>IF(D6L509C20=0,0,D6L509C18/D6L509C20)</f>
        <v>7.8922024386476842E-4</v>
      </c>
      <c r="AT16" s="16" t="s">
        <v>31183</v>
      </c>
      <c r="AU16" s="33">
        <f>IF(D6L509C5=0,0,D6L509C18/D6L509C5)</f>
        <v>0.11217156382637333</v>
      </c>
      <c r="AV16" s="16" t="s">
        <v>31184</v>
      </c>
      <c r="AW16" s="33">
        <f>CHOOSE(MIN(D6L509C9,RUN_YEARS),B7L805C1,B7L805C10,B7L805C19,B7L805C28,B7L805C37)</f>
        <v>1026.6962986337371</v>
      </c>
      <c r="AX16" s="16" t="s">
        <v>31185</v>
      </c>
      <c r="AY16" s="33">
        <f>IF(D6L509C23=0,0,D6L509C19/D6L509C23)</f>
        <v>7.8922024386476853E-4</v>
      </c>
      <c r="AZ16" s="16" t="s">
        <v>31186</v>
      </c>
      <c r="BA16" s="33">
        <f>IF(D6L509C5=0,0,D6L509C19/D6L509C5)</f>
        <v>0.38782843617362667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0.6544546754204853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129241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2268.6996856755545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296.95122546645047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1026.6962986337371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0.6544546754204853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129241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2268.6996856755545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296.95122546645047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1026.6962986337371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0.6544546754204853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129241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2268.6996856755545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296.95122546645047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1026.6962986337371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0.47032337179815897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0.40447809974641669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0.20223904987320834</v>
      </c>
      <c r="R20" s="16" t="s">
        <v>31254</v>
      </c>
      <c r="S20" s="15">
        <f>D6L513C5-D6L513C7</f>
        <v>0.20223904987320834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0.19341165235426699</v>
      </c>
      <c r="X20" s="16" t="s">
        <v>31256</v>
      </c>
      <c r="Y20" s="33">
        <f>D6L513C7-D6L513C10</f>
        <v>8.8273975189413489E-3</v>
      </c>
      <c r="Z20" s="16" t="s">
        <v>31257</v>
      </c>
      <c r="AA20" s="33">
        <f>CHOOSE(MIN(D6L513C9,RUN_YEARS),B7L805C7,B7L805C16,B7L805C25,B7L805C34,B7L805C43)</f>
        <v>129241</v>
      </c>
      <c r="AB20" s="16" t="s">
        <v>31258</v>
      </c>
      <c r="AC20" s="33">
        <f>IF(D6L513C12=0,0,D6L513C10/D6L513C12)</f>
        <v>1.496519311629181E-6</v>
      </c>
      <c r="AD20" s="16" t="s">
        <v>31259</v>
      </c>
      <c r="AE20" s="33">
        <f>IF(D6L513C5=0,0,D6L513C10/D6L513C5)</f>
        <v>0.47817583319226531</v>
      </c>
      <c r="AF20" s="16" t="s">
        <v>31260</v>
      </c>
      <c r="AG20" s="33">
        <f>CHOOSE(MIN(D6L513C9,RUN_YEARS),B7L805C5,B7L805C14,B7L805C23,B7L805C32,B7L805C41)</f>
        <v>2268.6996856755545</v>
      </c>
      <c r="AH20" s="16" t="s">
        <v>31261</v>
      </c>
      <c r="AI20" s="33">
        <f>IF(D6L513C15=0,0,D6L513C11/D6L513C15)</f>
        <v>3.8909502102358691E-6</v>
      </c>
      <c r="AJ20" s="16" t="s">
        <v>31262</v>
      </c>
      <c r="AK20" s="33">
        <f>IF(D6L513C5=0,0,D6L513C11/D6L513C5)</f>
        <v>2.1824166807734691E-2</v>
      </c>
      <c r="AL20" s="16" t="s">
        <v>31263</v>
      </c>
      <c r="AM20" s="33">
        <f>D6L513C8*CHOOSE(MIN(D6L513C9,RUN_YEARS),B7L805C4,B7L805C13,B7L805C22,B7L805C31,B7L805C40)</f>
        <v>4.5370940982075378E-2</v>
      </c>
      <c r="AN20" s="16" t="s">
        <v>31264</v>
      </c>
      <c r="AO20" s="33">
        <f>D6L513C8-D6L513C18</f>
        <v>0.15686810889113295</v>
      </c>
      <c r="AP20" s="16" t="s">
        <v>31265</v>
      </c>
      <c r="AQ20" s="33">
        <f>CHOOSE(MIN(D6L513C9,RUN_YEARS),B7L805C2,B7L805C11,B7L805C20,B7L805C29,B7L805C38)</f>
        <v>296.95122546645047</v>
      </c>
      <c r="AR20" s="16" t="s">
        <v>31266</v>
      </c>
      <c r="AS20" s="33">
        <f>IF(D6L513C20=0,0,D6L513C18/D6L513C20)</f>
        <v>1.5278920270763921E-4</v>
      </c>
      <c r="AT20" s="16" t="s">
        <v>31267</v>
      </c>
      <c r="AU20" s="33">
        <f>IF(D6L513C5=0,0,D6L513C18/D6L513C5)</f>
        <v>0.11217156382637333</v>
      </c>
      <c r="AV20" s="16" t="s">
        <v>31268</v>
      </c>
      <c r="AW20" s="33">
        <f>CHOOSE(MIN(D6L513C9,RUN_YEARS),B7L805C1,B7L805C10,B7L805C19,B7L805C28,B7L805C37)</f>
        <v>1026.6962986337371</v>
      </c>
      <c r="AX20" s="16" t="s">
        <v>31269</v>
      </c>
      <c r="AY20" s="33">
        <f>IF(D6L513C23=0,0,D6L513C19/D6L513C23)</f>
        <v>1.5278920270763921E-4</v>
      </c>
      <c r="AZ20" s="16" t="s">
        <v>31270</v>
      </c>
      <c r="BA20" s="33">
        <f>IF(D6L513C5=0,0,D6L513C19/D6L513C5)</f>
        <v>0.38782843617362661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12.980145899609447</v>
      </c>
      <c r="J21" s="16" t="s">
        <v>31292</v>
      </c>
      <c r="K21" s="21">
        <f>IF(FLOW_THRU_100PCT="Y",1,INDEX(VariabilityMatrix,D6L514C1,D6L514C9))</f>
        <v>0.64237513599353491</v>
      </c>
      <c r="L21" s="16" t="s">
        <v>31272</v>
      </c>
      <c r="M21" s="15">
        <f>IF(D6L514C2&lt;&gt;0,D6L514C2*D6L514C4,D6L514C3*D6L514C4)</f>
        <v>8.3381229874775435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4.1690614937387718</v>
      </c>
      <c r="R21" s="16" t="s">
        <v>31274</v>
      </c>
      <c r="S21" s="15">
        <f>D6L514C5-D6L514C7</f>
        <v>4.1690614937387718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3.9945932147834027</v>
      </c>
      <c r="X21" s="16" t="s">
        <v>31276</v>
      </c>
      <c r="Y21" s="33">
        <f>D6L514C7-D6L514C10</f>
        <v>0.17446827895536909</v>
      </c>
      <c r="Z21" s="16" t="s">
        <v>31277</v>
      </c>
      <c r="AA21" s="33">
        <f>CHOOSE(MIN(D6L514C9,RUN_YEARS),B7L805C7,B7L805C16,B7L805C25,B7L805C34,B7L805C43)</f>
        <v>143490.40000000002</v>
      </c>
      <c r="AB21" s="16" t="s">
        <v>31278</v>
      </c>
      <c r="AC21" s="33">
        <f>IF(D6L514C12=0,0,D6L514C10/D6L514C12)</f>
        <v>2.7838748897371546E-5</v>
      </c>
      <c r="AD21" s="16" t="s">
        <v>31279</v>
      </c>
      <c r="AE21" s="33">
        <f>IF(D6L514C5=0,0,D6L514C10/D6L514C5)</f>
        <v>0.47907583286821376</v>
      </c>
      <c r="AF21" s="16" t="s">
        <v>31280</v>
      </c>
      <c r="AG21" s="33">
        <f>CHOOSE(MIN(D6L514C9,RUN_YEARS),B7L805C5,B7L805C14,B7L805C23,B7L805C32,B7L805C41)</f>
        <v>2410.4238470263767</v>
      </c>
      <c r="AH21" s="16" t="s">
        <v>31281</v>
      </c>
      <c r="AI21" s="33">
        <f>IF(D6L514C15=0,0,D6L514C11/D6L514C15)</f>
        <v>7.2380747133165876E-5</v>
      </c>
      <c r="AJ21" s="16" t="s">
        <v>31282</v>
      </c>
      <c r="AK21" s="33">
        <f>IF(D6L514C5=0,0,D6L514C11/D6L514C5)</f>
        <v>2.0924167131786263E-2</v>
      </c>
      <c r="AL21" s="16" t="s">
        <v>31283</v>
      </c>
      <c r="AM21" s="33">
        <f>D6L514C8*CHOOSE(MIN(D6L514C9,RUN_YEARS),B7L805C4,B7L805C13,B7L805C22,B7L805C31,B7L805C40)</f>
        <v>0.90423372413846226</v>
      </c>
      <c r="AN21" s="16" t="s">
        <v>31284</v>
      </c>
      <c r="AO21" s="33">
        <f>D6L514C8-D6L514C18</f>
        <v>3.2648277696003096</v>
      </c>
      <c r="AP21" s="16" t="s">
        <v>31285</v>
      </c>
      <c r="AQ21" s="33">
        <f>CHOOSE(MIN(D6L514C9,RUN_YEARS),B7L805C2,B7L805C11,B7L805C20,B7L805C29,B7L805C38)</f>
        <v>305.51276448514722</v>
      </c>
      <c r="AR21" s="16" t="s">
        <v>31286</v>
      </c>
      <c r="AS21" s="33">
        <f>IF(D6L514C20=0,0,D6L514C18/D6L514C20)</f>
        <v>2.959724860145483E-3</v>
      </c>
      <c r="AT21" s="16" t="s">
        <v>31287</v>
      </c>
      <c r="AU21" s="33">
        <f>IF(D6L514C5=0,0,D6L514C18/D6L514C5)</f>
        <v>0.10844571679938866</v>
      </c>
      <c r="AV21" s="16" t="s">
        <v>31288</v>
      </c>
      <c r="AW21" s="33">
        <f>CHOOSE(MIN(D6L514C9,RUN_YEARS),B7L805C1,B7L805C10,B7L805C19,B7L805C28,B7L805C37)</f>
        <v>1103.0848892622503</v>
      </c>
      <c r="AX21" s="16" t="s">
        <v>31289</v>
      </c>
      <c r="AY21" s="33">
        <f>IF(D6L514C23=0,0,D6L514C19/D6L514C23)</f>
        <v>2.9597248601454834E-3</v>
      </c>
      <c r="AZ21" s="16" t="s">
        <v>31290</v>
      </c>
      <c r="BA21" s="33">
        <f>IF(D6L514C5=0,0,D6L514C19/D6L514C5)</f>
        <v>0.39155428320061136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7.6143765021627097</v>
      </c>
      <c r="J22" s="16" t="s">
        <v>31313</v>
      </c>
      <c r="K22" s="21">
        <f>IF(FLOW_THRU_100PCT="Y",1,INDEX(VariabilityMatrix,D6L515C1,D6L515C9))</f>
        <v>0.64891777064612743</v>
      </c>
      <c r="L22" s="16" t="s">
        <v>31293</v>
      </c>
      <c r="M22" s="15">
        <f>IF(D6L515C2&lt;&gt;0,D6L515C2*D6L515C4,D6L515C3*D6L515C4)</f>
        <v>4.9411042246436834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2.4705521123218417</v>
      </c>
      <c r="R22" s="16" t="s">
        <v>31295</v>
      </c>
      <c r="S22" s="15">
        <f>D6L515C5-D6L515C7</f>
        <v>2.4705521123218417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2.3661325350788864</v>
      </c>
      <c r="X22" s="16" t="s">
        <v>31297</v>
      </c>
      <c r="Y22" s="33">
        <f>D6L515C7-D6L515C10</f>
        <v>0.10441957724295525</v>
      </c>
      <c r="Z22" s="16" t="s">
        <v>31298</v>
      </c>
      <c r="AA22" s="33">
        <f>CHOOSE(MIN(D6L515C9,RUN_YEARS),B7L805C7,B7L805C16,B7L805C25,B7L805C34,B7L805C43)</f>
        <v>151122.33333333331</v>
      </c>
      <c r="AB22" s="16" t="s">
        <v>31299</v>
      </c>
      <c r="AC22" s="33">
        <f>IF(D6L515C12=0,0,D6L515C10/D6L515C12)</f>
        <v>1.5657067244057595E-5</v>
      </c>
      <c r="AD22" s="16" t="s">
        <v>31300</v>
      </c>
      <c r="AE22" s="33">
        <f>IF(D6L515C5=0,0,D6L515C10/D6L515C5)</f>
        <v>0.47886715752277309</v>
      </c>
      <c r="AF22" s="16" t="s">
        <v>31301</v>
      </c>
      <c r="AG22" s="33">
        <f>CHOOSE(MIN(D6L515C9,RUN_YEARS),B7L805C5,B7L805C14,B7L805C23,B7L805C32,B7L805C41)</f>
        <v>2565.0637655604182</v>
      </c>
      <c r="AH22" s="16" t="s">
        <v>31302</v>
      </c>
      <c r="AI22" s="33">
        <f>IF(D6L515C15=0,0,D6L515C11/D6L515C15)</f>
        <v>4.0708374834549789E-5</v>
      </c>
      <c r="AJ22" s="16" t="s">
        <v>31303</v>
      </c>
      <c r="AK22" s="33">
        <f>IF(D6L515C5=0,0,D6L515C11/D6L515C5)</f>
        <v>2.1132842477226885E-2</v>
      </c>
      <c r="AL22" s="16" t="s">
        <v>31304</v>
      </c>
      <c r="AM22" s="33">
        <f>D6L515C8*CHOOSE(MIN(D6L515C9,RUN_YEARS),B7L805C4,B7L805C13,B7L805C22,B7L805C31,B7L805C40)</f>
        <v>0.54855174541236673</v>
      </c>
      <c r="AN22" s="16" t="s">
        <v>31305</v>
      </c>
      <c r="AO22" s="33">
        <f>D6L515C8-D6L515C18</f>
        <v>1.922000366909475</v>
      </c>
      <c r="AP22" s="16" t="s">
        <v>31306</v>
      </c>
      <c r="AQ22" s="33">
        <f>CHOOSE(MIN(D6L515C9,RUN_YEARS),B7L805C2,B7L805C11,B7L805C20,B7L805C29,B7L805C38)</f>
        <v>332.66250146975153</v>
      </c>
      <c r="AR22" s="16" t="s">
        <v>31307</v>
      </c>
      <c r="AS22" s="33">
        <f>IF(D6L515C20=0,0,D6L515C18/D6L515C20)</f>
        <v>1.6489737887161462E-3</v>
      </c>
      <c r="AT22" s="16" t="s">
        <v>31308</v>
      </c>
      <c r="AU22" s="33">
        <f>IF(D6L515C5=0,0,D6L515C18/D6L515C5)</f>
        <v>0.11101804788421039</v>
      </c>
      <c r="AV22" s="16" t="s">
        <v>31309</v>
      </c>
      <c r="AW22" s="33">
        <f>CHOOSE(MIN(D6L515C9,RUN_YEARS),B7L805C1,B7L805C10,B7L805C19,B7L805C28,B7L805C37)</f>
        <v>1165.5736313467426</v>
      </c>
      <c r="AX22" s="16" t="s">
        <v>31310</v>
      </c>
      <c r="AY22" s="33">
        <f>IF(D6L515C23=0,0,D6L515C19/D6L515C23)</f>
        <v>1.6489737887161464E-3</v>
      </c>
      <c r="AZ22" s="16" t="s">
        <v>31311</v>
      </c>
      <c r="BA22" s="33">
        <f>IF(D6L515C5=0,0,D6L515C19/D6L515C5)</f>
        <v>0.38898195211578962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1713.9433009711017</v>
      </c>
      <c r="J23" s="16" t="s">
        <v>31334</v>
      </c>
      <c r="K23" s="21">
        <f>IF(FLOW_THRU_100PCT="Y",1,INDEX(VariabilityMatrix,D6L516C1,D6L516C9))</f>
        <v>0.34059718361901697</v>
      </c>
      <c r="L23" s="16" t="s">
        <v>31314</v>
      </c>
      <c r="M23" s="15">
        <f>IF(D6L516C2&lt;&gt;0,D6L516C2*D6L516C4,D6L516C3*D6L516C4)</f>
        <v>583.76426119343841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291.88213059671921</v>
      </c>
      <c r="R23" s="16" t="s">
        <v>31316</v>
      </c>
      <c r="S23" s="15">
        <f>D6L516C5-D6L516C7</f>
        <v>291.88213059671921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279.54553242108358</v>
      </c>
      <c r="X23" s="16" t="s">
        <v>31318</v>
      </c>
      <c r="Y23" s="33">
        <f>D6L516C7-D6L516C10</f>
        <v>12.336598175635629</v>
      </c>
      <c r="Z23" s="16" t="s">
        <v>31319</v>
      </c>
      <c r="AA23" s="33">
        <f>CHOOSE(MIN(D6L516C9,RUN_YEARS),B7L805C7,B7L805C16,B7L805C25,B7L805C34,B7L805C43)</f>
        <v>151122.33333333331</v>
      </c>
      <c r="AB23" s="16" t="s">
        <v>31320</v>
      </c>
      <c r="AC23" s="33">
        <f>IF(D6L516C12=0,0,D6L516C10/D6L516C12)</f>
        <v>1.8497962958557875E-3</v>
      </c>
      <c r="AD23" s="16" t="s">
        <v>31321</v>
      </c>
      <c r="AE23" s="33">
        <f>IF(D6L516C5=0,0,D6L516C10/D6L516C5)</f>
        <v>0.4788671575227732</v>
      </c>
      <c r="AF23" s="16" t="s">
        <v>31322</v>
      </c>
      <c r="AG23" s="33">
        <f>CHOOSE(MIN(D6L516C9,RUN_YEARS),B7L805C5,B7L805C14,B7L805C23,B7L805C32,B7L805C41)</f>
        <v>2565.0637655604182</v>
      </c>
      <c r="AH23" s="16" t="s">
        <v>31323</v>
      </c>
      <c r="AI23" s="33">
        <f>IF(D6L516C15=0,0,D6L516C11/D6L516C15)</f>
        <v>4.8094703692250374E-3</v>
      </c>
      <c r="AJ23" s="16" t="s">
        <v>31324</v>
      </c>
      <c r="AK23" s="33">
        <f>IF(D6L516C5=0,0,D6L516C11/D6L516C5)</f>
        <v>2.1132842477226823E-2</v>
      </c>
      <c r="AL23" s="16" t="s">
        <v>31325</v>
      </c>
      <c r="AM23" s="33">
        <f>D6L516C8*CHOOSE(MIN(D6L516C9,RUN_YEARS),B7L805C4,B7L805C13,B7L805C22,B7L805C31,B7L805C40)</f>
        <v>64.808368702263863</v>
      </c>
      <c r="AN23" s="16" t="s">
        <v>31326</v>
      </c>
      <c r="AO23" s="33">
        <f>D6L516C8-D6L516C18</f>
        <v>227.07376189445534</v>
      </c>
      <c r="AP23" s="16" t="s">
        <v>31327</v>
      </c>
      <c r="AQ23" s="33">
        <f>CHOOSE(MIN(D6L516C9,RUN_YEARS),B7L805C2,B7L805C11,B7L805C20,B7L805C29,B7L805C38)</f>
        <v>332.66250146975153</v>
      </c>
      <c r="AR23" s="16" t="s">
        <v>31328</v>
      </c>
      <c r="AS23" s="33">
        <f>IF(D6L516C20=0,0,D6L516C18/D6L516C20)</f>
        <v>0.19481717481210242</v>
      </c>
      <c r="AT23" s="16" t="s">
        <v>31329</v>
      </c>
      <c r="AU23" s="33">
        <f>IF(D6L516C5=0,0,D6L516C18/D6L516C5)</f>
        <v>0.11101804788421042</v>
      </c>
      <c r="AV23" s="16" t="s">
        <v>31330</v>
      </c>
      <c r="AW23" s="33">
        <f>CHOOSE(MIN(D6L516C9,RUN_YEARS),B7L805C1,B7L805C10,B7L805C19,B7L805C28,B7L805C37)</f>
        <v>1165.5736313467426</v>
      </c>
      <c r="AX23" s="16" t="s">
        <v>31331</v>
      </c>
      <c r="AY23" s="33">
        <f>IF(D6L516C23=0,0,D6L516C19/D6L516C23)</f>
        <v>0.19481717481210239</v>
      </c>
      <c r="AZ23" s="16" t="s">
        <v>31332</v>
      </c>
      <c r="BA23" s="33">
        <f>IF(D6L516C5=0,0,D6L516C19/D6L516C5)</f>
        <v>0.38898195211578956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49.994922988288408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42.995633769928034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21.497816884964017</v>
      </c>
      <c r="R24" s="16" t="s">
        <v>31337</v>
      </c>
      <c r="S24" s="15">
        <f>D6L517C5-D6L517C7</f>
        <v>21.497816884964017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20.589196929295593</v>
      </c>
      <c r="X24" s="16" t="s">
        <v>31339</v>
      </c>
      <c r="Y24" s="33">
        <f>D6L517C7-D6L517C10</f>
        <v>0.90861995566842424</v>
      </c>
      <c r="Z24" s="16" t="s">
        <v>31340</v>
      </c>
      <c r="AA24" s="33">
        <f>CHOOSE(MIN(D6L517C9,RUN_YEARS),B7L805C7,B7L805C16,B7L805C25,B7L805C34,B7L805C43)</f>
        <v>151122.33333333331</v>
      </c>
      <c r="AB24" s="16" t="s">
        <v>31341</v>
      </c>
      <c r="AC24" s="33">
        <f>IF(D6L517C12=0,0,D6L517C10/D6L517C12)</f>
        <v>1.3624192053653396E-4</v>
      </c>
      <c r="AD24" s="16" t="s">
        <v>31342</v>
      </c>
      <c r="AE24" s="33">
        <f>IF(D6L517C5=0,0,D6L517C10/D6L517C5)</f>
        <v>0.47886715752277315</v>
      </c>
      <c r="AF24" s="16" t="s">
        <v>31343</v>
      </c>
      <c r="AG24" s="33">
        <f>CHOOSE(MIN(D6L517C9,RUN_YEARS),B7L805C5,B7L805C14,B7L805C23,B7L805C32,B7L805C41)</f>
        <v>2565.0637655604182</v>
      </c>
      <c r="AH24" s="16" t="s">
        <v>31344</v>
      </c>
      <c r="AI24" s="33">
        <f>IF(D6L517C15=0,0,D6L517C11/D6L517C15)</f>
        <v>3.542289933949879E-4</v>
      </c>
      <c r="AJ24" s="16" t="s">
        <v>31345</v>
      </c>
      <c r="AK24" s="33">
        <f>IF(D6L517C5=0,0,D6L517C11/D6L517C5)</f>
        <v>2.1132842477226847E-2</v>
      </c>
      <c r="AL24" s="16" t="s">
        <v>31346</v>
      </c>
      <c r="AM24" s="33">
        <f>D6L517C8*CHOOSE(MIN(D6L517C9,RUN_YEARS),B7L805C4,B7L805C13,B7L805C22,B7L805C31,B7L805C40)</f>
        <v>4.7732913286818448</v>
      </c>
      <c r="AN24" s="16" t="s">
        <v>31347</v>
      </c>
      <c r="AO24" s="33">
        <f>D6L517C8-D6L517C18</f>
        <v>16.724525556282174</v>
      </c>
      <c r="AP24" s="16" t="s">
        <v>31348</v>
      </c>
      <c r="AQ24" s="33">
        <f>CHOOSE(MIN(D6L517C9,RUN_YEARS),B7L805C2,B7L805C11,B7L805C20,B7L805C29,B7L805C38)</f>
        <v>332.66250146975153</v>
      </c>
      <c r="AR24" s="16" t="s">
        <v>31349</v>
      </c>
      <c r="AS24" s="33">
        <f>IF(D6L517C20=0,0,D6L517C18/D6L517C20)</f>
        <v>1.4348750783730496E-2</v>
      </c>
      <c r="AT24" s="16" t="s">
        <v>31350</v>
      </c>
      <c r="AU24" s="33">
        <f>IF(D6L517C5=0,0,D6L517C18/D6L517C5)</f>
        <v>0.11101804788421041</v>
      </c>
      <c r="AV24" s="16" t="s">
        <v>31351</v>
      </c>
      <c r="AW24" s="33">
        <f>CHOOSE(MIN(D6L517C9,RUN_YEARS),B7L805C1,B7L805C10,B7L805C19,B7L805C28,B7L805C37)</f>
        <v>1165.5736313467426</v>
      </c>
      <c r="AX24" s="16" t="s">
        <v>31352</v>
      </c>
      <c r="AY24" s="33">
        <f>IF(D6L517C23=0,0,D6L517C19/D6L517C23)</f>
        <v>1.4348750783730498E-2</v>
      </c>
      <c r="AZ24" s="16" t="s">
        <v>31353</v>
      </c>
      <c r="BA24" s="33">
        <f>IF(D6L517C5=0,0,D6L517C19/D6L517C5)</f>
        <v>0.38898195211578962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1647.1302468176893</v>
      </c>
      <c r="J25" s="16" t="s">
        <v>31375</v>
      </c>
      <c r="K25" s="21">
        <f>IF(FLOW_THRU_100PCT="Y",1,INDEX(VariabilityMatrix,D6L518C1,D6L518C9))</f>
        <v>0.3284318250205</v>
      </c>
      <c r="L25" s="16" t="s">
        <v>31355</v>
      </c>
      <c r="M25" s="15">
        <f>IF(D6L518C2&lt;&gt;0,D6L518C2*D6L518C4,D6L518C3*D6L518C4)</f>
        <v>540.96999300880032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270.48499650440016</v>
      </c>
      <c r="R25" s="16" t="s">
        <v>31357</v>
      </c>
      <c r="S25" s="15">
        <f>D6L518C5-D6L518C7</f>
        <v>270.48499650440016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258.67877713899702</v>
      </c>
      <c r="X25" s="16" t="s">
        <v>31359</v>
      </c>
      <c r="Y25" s="33">
        <f>D6L518C7-D6L518C10</f>
        <v>11.806219365403138</v>
      </c>
      <c r="Z25" s="16" t="s">
        <v>31360</v>
      </c>
      <c r="AA25" s="33">
        <f>CHOOSE(MIN(D6L518C9,RUN_YEARS),B7L805C7,B7L805C16,B7L805C25,B7L805C34,B7L805C43)</f>
        <v>129241</v>
      </c>
      <c r="AB25" s="16" t="s">
        <v>31361</v>
      </c>
      <c r="AC25" s="33">
        <f>IF(D6L518C12=0,0,D6L518C10/D6L518C12)</f>
        <v>2.0015225597062622E-3</v>
      </c>
      <c r="AD25" s="16" t="s">
        <v>31362</v>
      </c>
      <c r="AE25" s="33">
        <f>IF(D6L518C5=0,0,D6L518C10/D6L518C5)</f>
        <v>0.47817583319226531</v>
      </c>
      <c r="AF25" s="16" t="s">
        <v>31363</v>
      </c>
      <c r="AG25" s="33">
        <f>CHOOSE(MIN(D6L518C9,RUN_YEARS),B7L805C5,B7L805C14,B7L805C23,B7L805C32,B7L805C41)</f>
        <v>2268.6996856755545</v>
      </c>
      <c r="AH25" s="16" t="s">
        <v>31364</v>
      </c>
      <c r="AI25" s="33">
        <f>IF(D6L518C15=0,0,D6L518C11/D6L518C15)</f>
        <v>5.2039586552362835E-3</v>
      </c>
      <c r="AJ25" s="16" t="s">
        <v>31365</v>
      </c>
      <c r="AK25" s="33">
        <f>IF(D6L518C5=0,0,D6L518C11/D6L518C5)</f>
        <v>2.1824166807734708E-2</v>
      </c>
      <c r="AL25" s="16" t="s">
        <v>31366</v>
      </c>
      <c r="AM25" s="33">
        <f>D6L518C8*CHOOSE(MIN(D6L518C9,RUN_YEARS),B7L805C4,B7L805C13,B7L805C22,B7L805C31,B7L805C40)</f>
        <v>60.681450098939379</v>
      </c>
      <c r="AN25" s="16" t="s">
        <v>31367</v>
      </c>
      <c r="AO25" s="33">
        <f>D6L518C8-D6L518C18</f>
        <v>209.80354640546079</v>
      </c>
      <c r="AP25" s="16" t="s">
        <v>31368</v>
      </c>
      <c r="AQ25" s="33">
        <f>CHOOSE(MIN(D6L518C9,RUN_YEARS),B7L805C2,B7L805C11,B7L805C20,B7L805C29,B7L805C38)</f>
        <v>296.95122546645047</v>
      </c>
      <c r="AR25" s="16" t="s">
        <v>31369</v>
      </c>
      <c r="AS25" s="33">
        <f>IF(D6L518C20=0,0,D6L518C18/D6L518C20)</f>
        <v>0.20434820568132381</v>
      </c>
      <c r="AT25" s="16" t="s">
        <v>31370</v>
      </c>
      <c r="AU25" s="33">
        <f>IF(D6L518C5=0,0,D6L518C18/D6L518C5)</f>
        <v>0.11217156382637333</v>
      </c>
      <c r="AV25" s="16" t="s">
        <v>31371</v>
      </c>
      <c r="AW25" s="33">
        <f>CHOOSE(MIN(D6L518C9,RUN_YEARS),B7L805C1,B7L805C10,B7L805C19,B7L805C28,B7L805C37)</f>
        <v>1026.6962986337371</v>
      </c>
      <c r="AX25" s="16" t="s">
        <v>31372</v>
      </c>
      <c r="AY25" s="33">
        <f>IF(D6L518C23=0,0,D6L518C19/D6L518C23)</f>
        <v>0.20434820568132384</v>
      </c>
      <c r="AZ25" s="16" t="s">
        <v>31373</v>
      </c>
      <c r="BA25" s="33">
        <f>IF(D6L518C5=0,0,D6L518C19/D6L518C5)</f>
        <v>0.38782843617362672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2961.3154637449297</v>
      </c>
      <c r="J26" s="16" t="s">
        <v>31396</v>
      </c>
      <c r="K26" s="21">
        <f>IF(FLOW_THRU_100PCT="Y",1,INDEX(VariabilityMatrix,D6L519C1,D6L519C9))</f>
        <v>0.34059718361901697</v>
      </c>
      <c r="L26" s="16" t="s">
        <v>31376</v>
      </c>
      <c r="M26" s="15">
        <f>IF(D6L519C2&lt;&gt;0,D6L519C2*D6L519C4,D6L519C3*D6L519C4)</f>
        <v>1008.6157067589662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504.30785337948311</v>
      </c>
      <c r="R26" s="16" t="s">
        <v>31378</v>
      </c>
      <c r="S26" s="15">
        <f>D6L519C5-D6L519C7</f>
        <v>504.30785337948311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482.99293652848905</v>
      </c>
      <c r="X26" s="16" t="s">
        <v>31380</v>
      </c>
      <c r="Y26" s="33">
        <f>D6L519C7-D6L519C10</f>
        <v>21.314916850994052</v>
      </c>
      <c r="Z26" s="16" t="s">
        <v>31381</v>
      </c>
      <c r="AA26" s="33">
        <f>CHOOSE(MIN(D6L519C9,RUN_YEARS),B7L805C7,B7L805C16,B7L805C25,B7L805C34,B7L805C43)</f>
        <v>151122.33333333331</v>
      </c>
      <c r="AB26" s="16" t="s">
        <v>31382</v>
      </c>
      <c r="AC26" s="33">
        <f>IF(D6L519C12=0,0,D6L519C10/D6L519C12)</f>
        <v>3.1960394329218211E-3</v>
      </c>
      <c r="AD26" s="16" t="s">
        <v>31383</v>
      </c>
      <c r="AE26" s="33">
        <f>IF(D6L519C5=0,0,D6L519C10/D6L519C5)</f>
        <v>0.47886715752277315</v>
      </c>
      <c r="AF26" s="16" t="s">
        <v>31384</v>
      </c>
      <c r="AG26" s="33">
        <f>CHOOSE(MIN(D6L519C9,RUN_YEARS),B7L805C5,B7L805C14,B7L805C23,B7L805C32,B7L805C41)</f>
        <v>2565.0637655604182</v>
      </c>
      <c r="AH26" s="16" t="s">
        <v>31385</v>
      </c>
      <c r="AI26" s="33">
        <f>IF(D6L519C15=0,0,D6L519C11/D6L519C15)</f>
        <v>8.3097025255967245E-3</v>
      </c>
      <c r="AJ26" s="16" t="s">
        <v>31386</v>
      </c>
      <c r="AK26" s="33">
        <f>IF(D6L519C5=0,0,D6L519C11/D6L519C5)</f>
        <v>2.113284247722684E-2</v>
      </c>
      <c r="AL26" s="16" t="s">
        <v>31387</v>
      </c>
      <c r="AM26" s="33">
        <f>D6L519C8*CHOOSE(MIN(D6L519C9,RUN_YEARS),B7L805C4,B7L805C13,B7L805C22,B7L805C31,B7L805C40)</f>
        <v>111.97454682973364</v>
      </c>
      <c r="AN26" s="16" t="s">
        <v>31388</v>
      </c>
      <c r="AO26" s="33">
        <f>D6L519C8-D6L519C18</f>
        <v>392.33330654974947</v>
      </c>
      <c r="AP26" s="16" t="s">
        <v>31389</v>
      </c>
      <c r="AQ26" s="33">
        <f>CHOOSE(MIN(D6L519C9,RUN_YEARS),B7L805C2,B7L805C11,B7L805C20,B7L805C29,B7L805C38)</f>
        <v>332.66250146975153</v>
      </c>
      <c r="AR26" s="16" t="s">
        <v>31390</v>
      </c>
      <c r="AS26" s="33">
        <f>IF(D6L519C20=0,0,D6L519C18/D6L519C20)</f>
        <v>0.33660104861537965</v>
      </c>
      <c r="AT26" s="16" t="s">
        <v>31391</v>
      </c>
      <c r="AU26" s="33">
        <f>IF(D6L519C5=0,0,D6L519C18/D6L519C5)</f>
        <v>0.11101804788421041</v>
      </c>
      <c r="AV26" s="16" t="s">
        <v>31392</v>
      </c>
      <c r="AW26" s="33">
        <f>CHOOSE(MIN(D6L519C9,RUN_YEARS),B7L805C1,B7L805C10,B7L805C19,B7L805C28,B7L805C37)</f>
        <v>1165.5736313467426</v>
      </c>
      <c r="AX26" s="16" t="s">
        <v>31393</v>
      </c>
      <c r="AY26" s="33">
        <f>IF(D6L519C23=0,0,D6L519C19/D6L519C23)</f>
        <v>0.33660104861537965</v>
      </c>
      <c r="AZ26" s="16" t="s">
        <v>31394</v>
      </c>
      <c r="BA26" s="33">
        <f>IF(D6L519C5=0,0,D6L519C19/D6L519C5)</f>
        <v>0.38898195211578956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29.791186512376633</v>
      </c>
      <c r="J27" s="16" t="s">
        <v>31417</v>
      </c>
      <c r="K27" s="21">
        <f>IF(FLOW_THRU_100PCT="Y",1,INDEX(VariabilityMatrix,D6L520C1,D6L520C9))</f>
        <v>0.3284318250205</v>
      </c>
      <c r="L27" s="16" t="s">
        <v>31397</v>
      </c>
      <c r="M27" s="15">
        <f>IF(D6L520C2&lt;&gt;0,D6L520C2*D6L520C4,D6L520C3*D6L520C4)</f>
        <v>9.7843737557859622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4.8921868778929811</v>
      </c>
      <c r="R27" s="16" t="s">
        <v>31399</v>
      </c>
      <c r="S27" s="15">
        <f>D6L520C5-D6L520C7</f>
        <v>4.8921868778929811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4.6786510729374866</v>
      </c>
      <c r="X27" s="16" t="s">
        <v>31401</v>
      </c>
      <c r="Y27" s="33">
        <f>D6L520C7-D6L520C10</f>
        <v>0.21353580495549451</v>
      </c>
      <c r="Z27" s="16" t="s">
        <v>31402</v>
      </c>
      <c r="AA27" s="33">
        <f>CHOOSE(MIN(D6L520C9,RUN_YEARS),B7L805C7,B7L805C16,B7L805C25,B7L805C34,B7L805C43)</f>
        <v>129241</v>
      </c>
      <c r="AB27" s="16" t="s">
        <v>31403</v>
      </c>
      <c r="AC27" s="33">
        <f>IF(D6L520C12=0,0,D6L520C10/D6L520C12)</f>
        <v>3.6200981677157301E-5</v>
      </c>
      <c r="AD27" s="16" t="s">
        <v>31404</v>
      </c>
      <c r="AE27" s="33">
        <f>IF(D6L520C5=0,0,D6L520C10/D6L520C5)</f>
        <v>0.47817583319226531</v>
      </c>
      <c r="AF27" s="16" t="s">
        <v>31405</v>
      </c>
      <c r="AG27" s="33">
        <f>CHOOSE(MIN(D6L520C9,RUN_YEARS),B7L805C5,B7L805C14,B7L805C23,B7L805C32,B7L805C41)</f>
        <v>2268.6996856755545</v>
      </c>
      <c r="AH27" s="16" t="s">
        <v>31406</v>
      </c>
      <c r="AI27" s="33">
        <f>IF(D6L520C15=0,0,D6L520C11/D6L520C15)</f>
        <v>9.4122552360608984E-5</v>
      </c>
      <c r="AJ27" s="16" t="s">
        <v>31407</v>
      </c>
      <c r="AK27" s="33">
        <f>IF(D6L520C5=0,0,D6L520C11/D6L520C5)</f>
        <v>2.1824166807734701E-2</v>
      </c>
      <c r="AL27" s="16" t="s">
        <v>31408</v>
      </c>
      <c r="AM27" s="33">
        <f>D6L520C8*CHOOSE(MIN(D6L520C9,RUN_YEARS),B7L805C4,B7L805C13,B7L805C22,B7L805C31,B7L805C40)</f>
        <v>1.0975285052482373</v>
      </c>
      <c r="AN27" s="16" t="s">
        <v>31409</v>
      </c>
      <c r="AO27" s="33">
        <f>D6L520C8-D6L520C18</f>
        <v>3.7946583726447436</v>
      </c>
      <c r="AP27" s="16" t="s">
        <v>31410</v>
      </c>
      <c r="AQ27" s="33">
        <f>CHOOSE(MIN(D6L520C9,RUN_YEARS),B7L805C2,B7L805C11,B7L805C20,B7L805C29,B7L805C38)</f>
        <v>296.95122546645047</v>
      </c>
      <c r="AR27" s="16" t="s">
        <v>31411</v>
      </c>
      <c r="AS27" s="33">
        <f>IF(D6L520C20=0,0,D6L520C18/D6L520C20)</f>
        <v>3.695989142743026E-3</v>
      </c>
      <c r="AT27" s="16" t="s">
        <v>31412</v>
      </c>
      <c r="AU27" s="33">
        <f>IF(D6L520C5=0,0,D6L520C18/D6L520C5)</f>
        <v>0.11217156382637335</v>
      </c>
      <c r="AV27" s="16" t="s">
        <v>31413</v>
      </c>
      <c r="AW27" s="33">
        <f>CHOOSE(MIN(D6L520C9,RUN_YEARS),B7L805C1,B7L805C10,B7L805C19,B7L805C28,B7L805C37)</f>
        <v>1026.6962986337371</v>
      </c>
      <c r="AX27" s="16" t="s">
        <v>31414</v>
      </c>
      <c r="AY27" s="33">
        <f>IF(D6L520C23=0,0,D6L520C19/D6L520C23)</f>
        <v>3.695989142743026E-3</v>
      </c>
      <c r="AZ27" s="16" t="s">
        <v>31415</v>
      </c>
      <c r="BA27" s="33">
        <f>IF(D6L520C5=0,0,D6L520C19/D6L520C5)</f>
        <v>0.38782843617362661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0.3284318250205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129241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2268.6996856755545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296.95122546645047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1026.6962986337371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0.3284318250205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129241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2268.6996856755545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296.95122546645047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1026.6962986337371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0.3284318250205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129241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2268.6996856755545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296.95122546645047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1026.6962986337371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0.3284318250205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129241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2268.6996856755545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296.95122546645047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1026.6962986337371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0.3284318250205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129241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2268.6996856755545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296.95122546645047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1026.6962986337371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94.375811003760305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81.163197463233857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40.581598731616928</v>
      </c>
      <c r="R33" s="16" t="s">
        <v>31525</v>
      </c>
      <c r="S33" s="15">
        <f>D6L526C5-D6L526C7</f>
        <v>40.581598731616928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38.810279571530202</v>
      </c>
      <c r="X33" s="16" t="s">
        <v>31527</v>
      </c>
      <c r="Y33" s="33">
        <f>D6L526C7-D6L526C10</f>
        <v>1.7713191600867262</v>
      </c>
      <c r="Z33" s="16" t="s">
        <v>31528</v>
      </c>
      <c r="AA33" s="33">
        <f>CHOOSE(MIN(D6L526C9,RUN_YEARS),B7L805C7,B7L805C16,B7L805C25,B7L805C34,B7L805C43)</f>
        <v>129241</v>
      </c>
      <c r="AB33" s="16" t="s">
        <v>31529</v>
      </c>
      <c r="AC33" s="33">
        <f>IF(D6L526C12=0,0,D6L526C10/D6L526C12)</f>
        <v>3.0029386627718912E-4</v>
      </c>
      <c r="AD33" s="16" t="s">
        <v>31530</v>
      </c>
      <c r="AE33" s="33">
        <f>IF(D6L526C5=0,0,D6L526C10/D6L526C5)</f>
        <v>0.47817583319226531</v>
      </c>
      <c r="AF33" s="16" t="s">
        <v>31531</v>
      </c>
      <c r="AG33" s="33">
        <f>CHOOSE(MIN(D6L526C9,RUN_YEARS),B7L805C5,B7L805C14,B7L805C23,B7L805C32,B7L805C41)</f>
        <v>2268.6996856755545</v>
      </c>
      <c r="AH33" s="16" t="s">
        <v>31532</v>
      </c>
      <c r="AI33" s="33">
        <f>IF(D6L526C15=0,0,D6L526C11/D6L526C15)</f>
        <v>7.8076405232069203E-4</v>
      </c>
      <c r="AJ33" s="16" t="s">
        <v>31533</v>
      </c>
      <c r="AK33" s="33">
        <f>IF(D6L526C5=0,0,D6L526C11/D6L526C5)</f>
        <v>2.1824166807734708E-2</v>
      </c>
      <c r="AL33" s="16" t="s">
        <v>31534</v>
      </c>
      <c r="AM33" s="33">
        <f>D6L526C8*CHOOSE(MIN(D6L526C9,RUN_YEARS),B7L805C4,B7L805C13,B7L805C22,B7L805C31,B7L805C40)</f>
        <v>9.1042027845996785</v>
      </c>
      <c r="AN33" s="16" t="s">
        <v>31535</v>
      </c>
      <c r="AO33" s="33">
        <f>D6L526C8-D6L526C18</f>
        <v>31.47739594701725</v>
      </c>
      <c r="AP33" s="16" t="s">
        <v>31536</v>
      </c>
      <c r="AQ33" s="33">
        <f>CHOOSE(MIN(D6L526C9,RUN_YEARS),B7L805C2,B7L805C11,B7L805C20,B7L805C29,B7L805C38)</f>
        <v>296.95122546645047</v>
      </c>
      <c r="AR33" s="16" t="s">
        <v>31537</v>
      </c>
      <c r="AS33" s="33">
        <f>IF(D6L526C20=0,0,D6L526C18/D6L526C20)</f>
        <v>3.0658916360081737E-2</v>
      </c>
      <c r="AT33" s="16" t="s">
        <v>31538</v>
      </c>
      <c r="AU33" s="33">
        <f>IF(D6L526C5=0,0,D6L526C18/D6L526C5)</f>
        <v>0.11217156382637333</v>
      </c>
      <c r="AV33" s="16" t="s">
        <v>31539</v>
      </c>
      <c r="AW33" s="33">
        <f>CHOOSE(MIN(D6L526C9,RUN_YEARS),B7L805C1,B7L805C10,B7L805C19,B7L805C28,B7L805C37)</f>
        <v>1026.6962986337371</v>
      </c>
      <c r="AX33" s="16" t="s">
        <v>31540</v>
      </c>
      <c r="AY33" s="33">
        <f>IF(D6L526C23=0,0,D6L526C19/D6L526C23)</f>
        <v>3.065891636008174E-2</v>
      </c>
      <c r="AZ33" s="16" t="s">
        <v>31541</v>
      </c>
      <c r="BA33" s="33">
        <f>IF(D6L526C5=0,0,D6L526C19/D6L526C5)</f>
        <v>0.38782843617362667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-11.893962435394757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-10.228807694439491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-5.1144038472197453</v>
      </c>
      <c r="R34" s="16" t="s">
        <v>31545</v>
      </c>
      <c r="S34" s="15">
        <f>D6L527C5-D6L527C7</f>
        <v>-5.1144038472197453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-4.8982400654833098</v>
      </c>
      <c r="X34" s="16" t="s">
        <v>31547</v>
      </c>
      <c r="Y34" s="33">
        <f>D6L527C7-D6L527C10</f>
        <v>-0.21616378173643547</v>
      </c>
      <c r="Z34" s="16" t="s">
        <v>31548</v>
      </c>
      <c r="AA34" s="33">
        <f>CHOOSE(MIN(D6L527C9,RUN_YEARS),B7L805C7,B7L805C16,B7L805C25,B7L805C34,B7L805C43)</f>
        <v>151122.33333333331</v>
      </c>
      <c r="AB34" s="16" t="s">
        <v>31549</v>
      </c>
      <c r="AC34" s="33">
        <f>IF(D6L527C12=0,0,D6L527C10/D6L527C12)</f>
        <v>-3.2412416864151848E-5</v>
      </c>
      <c r="AD34" s="16" t="s">
        <v>31550</v>
      </c>
      <c r="AE34" s="33">
        <f>IF(D6L527C5=0,0,D6L527C10/D6L527C5)</f>
        <v>0.47886715752277315</v>
      </c>
      <c r="AF34" s="16" t="s">
        <v>31551</v>
      </c>
      <c r="AG34" s="33">
        <f>CHOOSE(MIN(D6L527C9,RUN_YEARS),B7L805C5,B7L805C14,B7L805C23,B7L805C32,B7L805C41)</f>
        <v>2565.0637655604182</v>
      </c>
      <c r="AH34" s="16" t="s">
        <v>31552</v>
      </c>
      <c r="AI34" s="33">
        <f>IF(D6L527C15=0,0,D6L527C11/D6L527C15)</f>
        <v>-8.4272283846794643E-5</v>
      </c>
      <c r="AJ34" s="16" t="s">
        <v>31553</v>
      </c>
      <c r="AK34" s="33">
        <f>IF(D6L527C5=0,0,D6L527C11/D6L527C5)</f>
        <v>2.1132842477226826E-2</v>
      </c>
      <c r="AL34" s="16" t="s">
        <v>31554</v>
      </c>
      <c r="AM34" s="33">
        <f>D6L527C8*CHOOSE(MIN(D6L527C9,RUN_YEARS),B7L805C4,B7L805C13,B7L805C22,B7L805C31,B7L805C40)</f>
        <v>-1.1355822624196632</v>
      </c>
      <c r="AN34" s="16" t="s">
        <v>31555</v>
      </c>
      <c r="AO34" s="33">
        <f>D6L527C8-D6L527C18</f>
        <v>-3.9788215848000821</v>
      </c>
      <c r="AP34" s="16" t="s">
        <v>31556</v>
      </c>
      <c r="AQ34" s="33">
        <f>CHOOSE(MIN(D6L527C9,RUN_YEARS),B7L805C2,B7L805C11,B7L805C20,B7L805C29,B7L805C38)</f>
        <v>332.66250146975153</v>
      </c>
      <c r="AR34" s="16" t="s">
        <v>31557</v>
      </c>
      <c r="AS34" s="33">
        <f>IF(D6L527C20=0,0,D6L527C18/D6L527C20)</f>
        <v>-3.4136166757674667E-3</v>
      </c>
      <c r="AT34" s="16" t="s">
        <v>31558</v>
      </c>
      <c r="AU34" s="33">
        <f>IF(D6L527C5=0,0,D6L527C18/D6L527C5)</f>
        <v>0.11101804788421041</v>
      </c>
      <c r="AV34" s="16" t="s">
        <v>31559</v>
      </c>
      <c r="AW34" s="33">
        <f>CHOOSE(MIN(D6L527C9,RUN_YEARS),B7L805C1,B7L805C10,B7L805C19,B7L805C28,B7L805C37)</f>
        <v>1165.5736313467426</v>
      </c>
      <c r="AX34" s="16" t="s">
        <v>31560</v>
      </c>
      <c r="AY34" s="33">
        <f>IF(D6L527C23=0,0,D6L527C19/D6L527C23)</f>
        <v>-3.4136166757674667E-3</v>
      </c>
      <c r="AZ34" s="16" t="s">
        <v>31561</v>
      </c>
      <c r="BA34" s="33">
        <f>IF(D6L527C5=0,0,D6L527C19/D6L527C5)</f>
        <v>0.38898195211578962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23475.386741074159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16755.994819968659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8377.9974099843294</v>
      </c>
      <c r="R35" s="16" t="s">
        <v>31565</v>
      </c>
      <c r="S35" s="15">
        <f>SUM(D6L501C8:D6L527C8)-2*SUM(D6L509C8,D6L511C8,D6L522C8,D6L524C8,D6L527C8)</f>
        <v>8377.9974099843294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8023.4842387200415</v>
      </c>
      <c r="X35" s="16" t="s">
        <v>31567</v>
      </c>
      <c r="Y35" s="33">
        <f>SUM(D6L501C11:D6L527C11)-2*SUM(D6L509C11,D6L511C11,D6L522C11,D6L524C11,D6L527C11)</f>
        <v>354.51317126428711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5.3452629647176224E-2</v>
      </c>
      <c r="AD35" s="16" t="s">
        <v>31569</v>
      </c>
      <c r="AE35" s="33">
        <f>IF(D6L528C5=0,0,D6L528C10/D6L528C5)</f>
        <v>0.47884260677606544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0.13897683708265801</v>
      </c>
      <c r="AJ35" s="16" t="s">
        <v>31571</v>
      </c>
      <c r="AK35" s="33">
        <f>IF(D6L528C5=0,0,D6L528C11/D6L528C5)</f>
        <v>2.1157393223934538E-2</v>
      </c>
      <c r="AL35" s="16" t="s">
        <v>31572</v>
      </c>
      <c r="AM35" s="33">
        <f>SUM(D6L501C18:D6L527C18)-2*SUM(D6L509C18,D6L511C18,D6L522C18,D6L524C18,D6L527C18)</f>
        <v>1860.6267532853592</v>
      </c>
      <c r="AN35" s="16" t="s">
        <v>31573</v>
      </c>
      <c r="AO35" s="33">
        <f>SUM(D6L501C19:D6L527C19)-2*SUM(D6L509C19,D6L511C19,D6L522C19,D6L524C19,D6L527C19)</f>
        <v>6517.3706566989695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5.6224074364339209</v>
      </c>
      <c r="AT35" s="16" t="s">
        <v>31575</v>
      </c>
      <c r="AU35" s="33">
        <f>IF(D6L528C5=0,0,D6L528C18/D6L528C5)</f>
        <v>0.11104245216571626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5.6224074364339209</v>
      </c>
      <c r="AZ35" s="16" t="s">
        <v>31577</v>
      </c>
      <c r="BA35" s="33">
        <f>IF(D6L528C5=0,0,D6L528C19/D6L528C5)</f>
        <v>0.38895754783428371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251.88789771765374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125.94394885882687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62.971974429413436</v>
      </c>
      <c r="R36" s="16" t="s">
        <v>31582</v>
      </c>
      <c r="S36" s="15">
        <f>D6L529C5-D6L529C7</f>
        <v>62.971974429413436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60.223352681093594</v>
      </c>
      <c r="X36" s="16" t="s">
        <v>31584</v>
      </c>
      <c r="Y36" s="33">
        <f>D6L529C7-D6L529C10</f>
        <v>2.7486217483198416</v>
      </c>
      <c r="Z36" s="16" t="s">
        <v>31585</v>
      </c>
      <c r="AA36" s="33">
        <f>CHOOSE(MIN(D6L529C9,RUN_YEARS),B7L805C7,B7L805C16,B7L805C25,B7L805C34,B7L805C43)</f>
        <v>129241</v>
      </c>
      <c r="AB36" s="16" t="s">
        <v>31586</v>
      </c>
      <c r="AC36" s="33">
        <f>IF(D6L529C12=0,0,D6L529C10/D6L529C12)</f>
        <v>4.6597714874609136E-4</v>
      </c>
      <c r="AD36" s="16" t="s">
        <v>31587</v>
      </c>
      <c r="AE36" s="33">
        <f>IF(D6L529C5=0,0,D6L529C10/D6L529C5)</f>
        <v>0.47817583319226531</v>
      </c>
      <c r="AF36" s="16" t="s">
        <v>31588</v>
      </c>
      <c r="AG36" s="33">
        <f>CHOOSE(MIN(D6L529C9,RUN_YEARS),B7L805C5,B7L805C14,B7L805C23,B7L805C32,B7L805C41)</f>
        <v>2268.6996856755545</v>
      </c>
      <c r="AH36" s="16" t="s">
        <v>31589</v>
      </c>
      <c r="AI36" s="33">
        <f>IF(D6L529C15=0,0,D6L529C11/D6L529C15)</f>
        <v>1.2115405867398354E-3</v>
      </c>
      <c r="AJ36" s="16" t="s">
        <v>31590</v>
      </c>
      <c r="AK36" s="33">
        <f>IF(D6L529C5=0,0,D6L529C11/D6L529C5)</f>
        <v>2.1824166807734666E-2</v>
      </c>
      <c r="AL36" s="16" t="s">
        <v>31591</v>
      </c>
      <c r="AM36" s="33">
        <f>D6L529C8*CHOOSE(MIN(D6L529C9,RUN_YEARS),B7L805C4,B7L805C13,B7L805C22,B7L805C31,B7L805C40)</f>
        <v>14.127329697963397</v>
      </c>
      <c r="AN36" s="16" t="s">
        <v>31592</v>
      </c>
      <c r="AO36" s="33">
        <f>D6L529C8-D6L529C18</f>
        <v>48.844644731450039</v>
      </c>
      <c r="AP36" s="16" t="s">
        <v>31593</v>
      </c>
      <c r="AQ36" s="33">
        <f>CHOOSE(MIN(D6L529C9,RUN_YEARS),B7L805C2,B7L805C11,B7L805C20,B7L805C29,B7L805C38)</f>
        <v>296.95122546645047</v>
      </c>
      <c r="AR36" s="16" t="s">
        <v>31594</v>
      </c>
      <c r="AS36" s="33">
        <f>IF(D6L529C20=0,0,D6L529C18/D6L529C20)</f>
        <v>4.7574579548450124E-2</v>
      </c>
      <c r="AT36" s="16" t="s">
        <v>31595</v>
      </c>
      <c r="AU36" s="33">
        <f>IF(D6L529C5=0,0,D6L529C18/D6L529C5)</f>
        <v>0.11217156382637333</v>
      </c>
      <c r="AV36" s="16" t="s">
        <v>31596</v>
      </c>
      <c r="AW36" s="33">
        <f>CHOOSE(MIN(D6L529C9,RUN_YEARS),B7L805C1,B7L805C10,B7L805C19,B7L805C28,B7L805C37)</f>
        <v>1026.6962986337371</v>
      </c>
      <c r="AX36" s="16" t="s">
        <v>31597</v>
      </c>
      <c r="AY36" s="33">
        <f>IF(D6L529C23=0,0,D6L529C19/D6L529C23)</f>
        <v>4.7574579548450131E-2</v>
      </c>
      <c r="AZ36" s="16" t="s">
        <v>31598</v>
      </c>
      <c r="BA36" s="33">
        <f>IF(D6L529C5=0,0,D6L529C19/D6L529C5)</f>
        <v>0.38782843617362667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129241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2268.6996856755545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296.95122546645047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1026.6962986337371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158.06247926573039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79.031239632865194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39.515619816432597</v>
      </c>
      <c r="R38" s="16" t="s">
        <v>31622</v>
      </c>
      <c r="S38" s="15">
        <f>D6L531C5-D6L531C7</f>
        <v>39.515619816432597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37.790828859662895</v>
      </c>
      <c r="X38" s="16" t="s">
        <v>31624</v>
      </c>
      <c r="Y38" s="33">
        <f>D6L531C7-D6L531C10</f>
        <v>1.7247909567697022</v>
      </c>
      <c r="Z38" s="16" t="s">
        <v>31625</v>
      </c>
      <c r="AA38" s="33">
        <f>CHOOSE(MIN(D6L531C9,RUN_YEARS),B7L805C7,B7L805C16,B7L805C25,B7L805C34,B7L805C43)</f>
        <v>129241</v>
      </c>
      <c r="AB38" s="16" t="s">
        <v>31626</v>
      </c>
      <c r="AC38" s="33">
        <f>IF(D6L531C12=0,0,D6L531C10/D6L531C12)</f>
        <v>2.924058840434761E-4</v>
      </c>
      <c r="AD38" s="16" t="s">
        <v>31627</v>
      </c>
      <c r="AE38" s="33">
        <f>IF(D6L531C5=0,0,D6L531C10/D6L531C5)</f>
        <v>0.47817583319226531</v>
      </c>
      <c r="AF38" s="16" t="s">
        <v>31628</v>
      </c>
      <c r="AG38" s="33">
        <f>CHOOSE(MIN(D6L531C9,RUN_YEARS),B7L805C5,B7L805C14,B7L805C23,B7L805C32,B7L805C41)</f>
        <v>2268.6996856755545</v>
      </c>
      <c r="AH38" s="16" t="s">
        <v>31629</v>
      </c>
      <c r="AI38" s="33">
        <f>IF(D6L531C15=0,0,D6L531C11/D6L531C15)</f>
        <v>7.6025529851303714E-4</v>
      </c>
      <c r="AJ38" s="16" t="s">
        <v>31630</v>
      </c>
      <c r="AK38" s="33">
        <f>IF(D6L531C5=0,0,D6L531C11/D6L531C5)</f>
        <v>2.182416680773468E-2</v>
      </c>
      <c r="AL38" s="16" t="s">
        <v>31631</v>
      </c>
      <c r="AM38" s="33">
        <f>D6L531C8*CHOOSE(MIN(D6L531C9,RUN_YEARS),B7L805C4,B7L805C13,B7L805C22,B7L805C31,B7L805C40)</f>
        <v>8.8650577407553435</v>
      </c>
      <c r="AN38" s="16" t="s">
        <v>31632</v>
      </c>
      <c r="AO38" s="33">
        <f>D6L531C8-D6L531C18</f>
        <v>30.650562075677254</v>
      </c>
      <c r="AP38" s="16" t="s">
        <v>31633</v>
      </c>
      <c r="AQ38" s="33">
        <f>CHOOSE(MIN(D6L531C9,RUN_YEARS),B7L805C2,B7L805C11,B7L805C20,B7L805C29,B7L805C38)</f>
        <v>296.95122546645047</v>
      </c>
      <c r="AR38" s="16" t="s">
        <v>31634</v>
      </c>
      <c r="AS38" s="33">
        <f>IF(D6L531C20=0,0,D6L531C18/D6L531C20)</f>
        <v>2.9853581937000349E-2</v>
      </c>
      <c r="AT38" s="16" t="s">
        <v>31635</v>
      </c>
      <c r="AU38" s="33">
        <f>IF(D6L531C5=0,0,D6L531C18/D6L531C5)</f>
        <v>0.11217156382637333</v>
      </c>
      <c r="AV38" s="16" t="s">
        <v>31636</v>
      </c>
      <c r="AW38" s="33">
        <f>CHOOSE(MIN(D6L531C9,RUN_YEARS),B7L805C1,B7L805C10,B7L805C19,B7L805C28,B7L805C37)</f>
        <v>1026.6962986337371</v>
      </c>
      <c r="AX38" s="16" t="s">
        <v>31637</v>
      </c>
      <c r="AY38" s="33">
        <f>IF(D6L531C23=0,0,D6L531C19/D6L531C23)</f>
        <v>2.9853581937000353E-2</v>
      </c>
      <c r="AZ38" s="16" t="s">
        <v>31638</v>
      </c>
      <c r="BA38" s="33">
        <f>IF(D6L531C5=0,0,D6L531C19/D6L531C5)</f>
        <v>0.38782843617362667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129241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2268.6996856755545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296.95122546645047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1026.6962986337371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3138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3138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1255.2</v>
      </c>
      <c r="R40" s="16" t="s">
        <v>31663</v>
      </c>
      <c r="S40" s="15">
        <f>D6L533C5-D6L533C7</f>
        <v>1882.8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1200.4126116458629</v>
      </c>
      <c r="X40" s="16" t="s">
        <v>31665</v>
      </c>
      <c r="Y40" s="33">
        <f>D6L533C7-D6L533C10</f>
        <v>54.787388354137192</v>
      </c>
      <c r="Z40" s="16" t="s">
        <v>31666</v>
      </c>
      <c r="AA40" s="33">
        <f>CHOOSE(MIN(D6L533C9,RUN_YEARS),B7L805C7,B7L805C16,B7L805C25,B7L805C34,B7L805C43)</f>
        <v>129241</v>
      </c>
      <c r="AB40" s="16" t="s">
        <v>31667</v>
      </c>
      <c r="AC40" s="33">
        <f>IF(D6L533C12=0,0,D6L533C10/D6L533C12)</f>
        <v>9.28817180032546E-3</v>
      </c>
      <c r="AD40" s="16" t="s">
        <v>31668</v>
      </c>
      <c r="AE40" s="33">
        <f>IF(D6L533C5=0,0,D6L533C10/D6L533C5)</f>
        <v>0.38254066655381225</v>
      </c>
      <c r="AF40" s="16" t="s">
        <v>31669</v>
      </c>
      <c r="AG40" s="33">
        <f>CHOOSE(MIN(D6L533C9,RUN_YEARS),B7L805C5,B7L805C14,B7L805C23,B7L805C32,B7L805C41)</f>
        <v>2268.6996856755545</v>
      </c>
      <c r="AH40" s="16" t="s">
        <v>31670</v>
      </c>
      <c r="AI40" s="33">
        <f>IF(D6L533C15=0,0,D6L533C11/D6L533C15)</f>
        <v>2.4149246680846195E-2</v>
      </c>
      <c r="AJ40" s="16" t="s">
        <v>31671</v>
      </c>
      <c r="AK40" s="33">
        <f>IF(D6L533C5=0,0,D6L533C11/D6L533C5)</f>
        <v>1.7459333446187761E-2</v>
      </c>
      <c r="AL40" s="16" t="s">
        <v>31672</v>
      </c>
      <c r="AM40" s="33">
        <f>D6L533C8*CHOOSE(MIN(D6L533C9,RUN_YEARS),B7L805C4,B7L805C13,B7L805C22,B7L805C31,B7L805C40)</f>
        <v>422.39324074459142</v>
      </c>
      <c r="AN40" s="16" t="s">
        <v>31673</v>
      </c>
      <c r="AO40" s="33">
        <f>D6L533C8-D6L533C18</f>
        <v>1460.4067592554086</v>
      </c>
      <c r="AP40" s="16" t="s">
        <v>31674</v>
      </c>
      <c r="AQ40" s="33">
        <f>CHOOSE(MIN(D6L533C9,RUN_YEARS),B7L805C2,B7L805C11,B7L805C20,B7L805C29,B7L805C38)</f>
        <v>296.95122546645047</v>
      </c>
      <c r="AR40" s="16" t="s">
        <v>31675</v>
      </c>
      <c r="AS40" s="33">
        <f>IF(D6L533C20=0,0,D6L533C18/D6L533C20)</f>
        <v>1.422433061460167</v>
      </c>
      <c r="AT40" s="16" t="s">
        <v>31676</v>
      </c>
      <c r="AU40" s="33">
        <f>IF(D6L533C5=0,0,D6L533C18/D6L533C5)</f>
        <v>0.13460587659164799</v>
      </c>
      <c r="AV40" s="16" t="s">
        <v>31677</v>
      </c>
      <c r="AW40" s="33">
        <f>CHOOSE(MIN(D6L533C9,RUN_YEARS),B7L805C1,B7L805C10,B7L805C19,B7L805C28,B7L805C37)</f>
        <v>1026.6962986337371</v>
      </c>
      <c r="AX40" s="16" t="s">
        <v>31678</v>
      </c>
      <c r="AY40" s="33">
        <f>IF(D6L533C23=0,0,D6L533C19/D6L533C23)</f>
        <v>1.422433061460167</v>
      </c>
      <c r="AZ40" s="16" t="s">
        <v>31679</v>
      </c>
      <c r="BA40" s="33">
        <f>IF(D6L533C5=0,0,D6L533C19/D6L533C5)</f>
        <v>0.46539412340835201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34730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34730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34730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129241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2268.6996856755545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7791.4368233798914</v>
      </c>
      <c r="AN41" s="16" t="s">
        <v>31692</v>
      </c>
      <c r="AO41" s="33">
        <f>D6L534C8-D6L534C18</f>
        <v>26938.563176620108</v>
      </c>
      <c r="AP41" s="16" t="s">
        <v>31693</v>
      </c>
      <c r="AQ41" s="33">
        <f>CHOOSE(MIN(D6L534C9,RUN_YEARS),B7L805C2,B7L805C11,B7L805C20,B7L805C29,B7L805C38)</f>
        <v>296.95122546645047</v>
      </c>
      <c r="AR41" s="16" t="s">
        <v>31694</v>
      </c>
      <c r="AS41" s="33">
        <f>IF(D6L534C20=0,0,D6L534C18/D6L534C20)</f>
        <v>26.238102944822391</v>
      </c>
      <c r="AT41" s="16" t="s">
        <v>31695</v>
      </c>
      <c r="AU41" s="33">
        <f>IF(D6L534C5=0,0,D6L534C18/D6L534C5)</f>
        <v>0.22434312765274667</v>
      </c>
      <c r="AV41" s="16" t="s">
        <v>31696</v>
      </c>
      <c r="AW41" s="33">
        <f>CHOOSE(MIN(D6L534C9,RUN_YEARS),B7L805C1,B7L805C10,B7L805C19,B7L805C28,B7L805C37)</f>
        <v>1026.6962986337371</v>
      </c>
      <c r="AX41" s="16" t="s">
        <v>31697</v>
      </c>
      <c r="AY41" s="33">
        <f>IF(D6L534C23=0,0,D6L534C19/D6L534C23)</f>
        <v>26.238102944822391</v>
      </c>
      <c r="AZ41" s="16" t="s">
        <v>31698</v>
      </c>
      <c r="BA41" s="33">
        <f>IF(D6L534C5=0,0,D6L534C19/D6L534C5)</f>
        <v>0.77565687234725333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3594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3594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3594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3437.1278889860032</v>
      </c>
      <c r="X42" s="16" t="s">
        <v>31705</v>
      </c>
      <c r="Y42" s="33">
        <f>D6L535C7-D6L535C10</f>
        <v>156.8721110139968</v>
      </c>
      <c r="Z42" s="16" t="s">
        <v>31706</v>
      </c>
      <c r="AA42" s="33">
        <f>CHOOSE(MIN(D6L535C9,RUN_YEARS),B7L805C7,B7L805C16,B7L805C25,B7L805C34,B7L805C43)</f>
        <v>129241</v>
      </c>
      <c r="AB42" s="16" t="s">
        <v>31707</v>
      </c>
      <c r="AC42" s="33">
        <f>IF(D6L535C12=0,0,D6L535C10/D6L535C12)</f>
        <v>2.6594717535348714E-2</v>
      </c>
      <c r="AD42" s="16" t="s">
        <v>31708</v>
      </c>
      <c r="AE42" s="33">
        <f>IF(D6L535C5=0,0,D6L535C10/D6L535C5)</f>
        <v>0.95635166638453062</v>
      </c>
      <c r="AF42" s="16" t="s">
        <v>31709</v>
      </c>
      <c r="AG42" s="33">
        <f>CHOOSE(MIN(D6L535C9,RUN_YEARS),B7L805C5,B7L805C14,B7L805C23,B7L805C32,B7L805C41)</f>
        <v>2268.6996856755545</v>
      </c>
      <c r="AH42" s="16" t="s">
        <v>31710</v>
      </c>
      <c r="AI42" s="33">
        <f>IF(D6L535C15=0,0,D6L535C11/D6L535C15)</f>
        <v>6.914626559190655E-2</v>
      </c>
      <c r="AJ42" s="16" t="s">
        <v>31711</v>
      </c>
      <c r="AK42" s="33">
        <f>IF(D6L535C5=0,0,D6L535C11/D6L535C5)</f>
        <v>4.364833361546934E-2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296.95122546645047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1026.6962986337371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5871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5871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5871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129241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2268.6996856755545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1317.1185024492756</v>
      </c>
      <c r="AN43" s="16" t="s">
        <v>31733</v>
      </c>
      <c r="AO43" s="33">
        <f>D6L536C8-D6L536C18</f>
        <v>4553.8814975507248</v>
      </c>
      <c r="AP43" s="16" t="s">
        <v>31734</v>
      </c>
      <c r="AQ43" s="33">
        <f>CHOOSE(MIN(D6L536C9,RUN_YEARS),B7L805C2,B7L805C11,B7L805C20,B7L805C29,B7L805C38)</f>
        <v>296.95122546645047</v>
      </c>
      <c r="AR43" s="16" t="s">
        <v>31735</v>
      </c>
      <c r="AS43" s="33">
        <f>IF(D6L536C20=0,0,D6L536C18/D6L536C20)</f>
        <v>4.4354708433357972</v>
      </c>
      <c r="AT43" s="16" t="s">
        <v>31736</v>
      </c>
      <c r="AU43" s="33">
        <f>IF(D6L536C5=0,0,D6L536C18/D6L536C5)</f>
        <v>0.22434312765274667</v>
      </c>
      <c r="AV43" s="16" t="s">
        <v>31737</v>
      </c>
      <c r="AW43" s="33">
        <f>CHOOSE(MIN(D6L536C9,RUN_YEARS),B7L805C1,B7L805C10,B7L805C19,B7L805C28,B7L805C37)</f>
        <v>1026.6962986337371</v>
      </c>
      <c r="AX43" s="16" t="s">
        <v>31738</v>
      </c>
      <c r="AY43" s="33">
        <f>IF(D6L536C23=0,0,D6L536C19/D6L536C23)</f>
        <v>4.4354708433357981</v>
      </c>
      <c r="AZ43" s="16" t="s">
        <v>31739</v>
      </c>
      <c r="BA43" s="33">
        <f>IF(D6L536C5=0,0,D6L536C19/D6L536C5)</f>
        <v>0.77565687234725345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47742.950376983383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47537.975188491691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4951.6875942458464</v>
      </c>
      <c r="R44" s="16" t="s">
        <v>31743</v>
      </c>
      <c r="S44" s="15">
        <f>SUM(D6L529C8:D6L536C8)</f>
        <v>42586.287594245849</v>
      </c>
      <c r="U44" s="21" t="str">
        <f>NULL_VALUE</f>
        <v>n/a</v>
      </c>
      <c r="V44" s="16" t="s">
        <v>31744</v>
      </c>
      <c r="W44" s="33">
        <f>SUM(D6L529C10:D6L536C10)</f>
        <v>4735.5546821726221</v>
      </c>
      <c r="X44" s="16" t="s">
        <v>31745</v>
      </c>
      <c r="Y44" s="33">
        <f>SUM(D6L529C11:D6L536C11)</f>
        <v>216.13291207322354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3.6641272368463741E-2</v>
      </c>
      <c r="AD44" s="16" t="s">
        <v>31747</v>
      </c>
      <c r="AE44" s="33">
        <f>IF(D6L537C5=0,0,D6L537C10/D6L537C5)</f>
        <v>9.9616247082375445E-2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9.5267308158005617E-2</v>
      </c>
      <c r="AJ44" s="16" t="s">
        <v>31749</v>
      </c>
      <c r="AK44" s="33">
        <f>IF(D6L537C5=0,0,D6L537C11/D6L537C5)</f>
        <v>4.5465317194567098E-3</v>
      </c>
      <c r="AL44" s="16" t="s">
        <v>31750</v>
      </c>
      <c r="AM44" s="33">
        <f>SUM(D6L529C18:D6L536C18)</f>
        <v>9553.9409540124761</v>
      </c>
      <c r="AN44" s="16" t="s">
        <v>31751</v>
      </c>
      <c r="AO44" s="33">
        <f>SUM(D6L529C19:D6L536C19)</f>
        <v>33032.346640233365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32.173435011103805</v>
      </c>
      <c r="AT44" s="16" t="s">
        <v>31753</v>
      </c>
      <c r="AU44" s="33">
        <f>IF(D6L537C5=0,0,D6L537C18/D6L537C5)</f>
        <v>0.2009749240713424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32.173435011103805</v>
      </c>
      <c r="AZ44" s="16" t="s">
        <v>31755</v>
      </c>
      <c r="BA44" s="33">
        <f>IF(D6L537C5=0,0,D6L537C19/D6L537C5)</f>
        <v>0.69486229712682535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1189.6811764157953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594.84058820789767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297.42029410394883</v>
      </c>
      <c r="R45" s="16" t="s">
        <v>31760</v>
      </c>
      <c r="S45" s="15">
        <f>D6L538C5-D6L538C7</f>
        <v>297.42029410394883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284.43839388288865</v>
      </c>
      <c r="X45" s="16" t="s">
        <v>31762</v>
      </c>
      <c r="Y45" s="33">
        <f>D6L538C7-D6L538C10</f>
        <v>12.981900221060187</v>
      </c>
      <c r="Z45" s="16" t="s">
        <v>31763</v>
      </c>
      <c r="AA45" s="33">
        <f>CHOOSE(MIN(D6L538C9,RUN_YEARS),B7L805C7,B7L805C16,B7L805C25,B7L805C34,B7L805C43)</f>
        <v>129241</v>
      </c>
      <c r="AB45" s="16" t="s">
        <v>31764</v>
      </c>
      <c r="AC45" s="33">
        <f>IF(D6L538C12=0,0,D6L538C10/D6L538C12)</f>
        <v>2.2008371482957318E-3</v>
      </c>
      <c r="AD45" s="16" t="s">
        <v>31765</v>
      </c>
      <c r="AE45" s="33">
        <f>IF(D6L538C5=0,0,D6L538C10/D6L538C5)</f>
        <v>0.47817583319226531</v>
      </c>
      <c r="AF45" s="16" t="s">
        <v>31766</v>
      </c>
      <c r="AG45" s="33">
        <f>CHOOSE(MIN(D6L538C9,RUN_YEARS),B7L805C5,B7L805C14,B7L805C23,B7L805C32,B7L805C41)</f>
        <v>2268.6996856755545</v>
      </c>
      <c r="AH45" s="16" t="s">
        <v>31767</v>
      </c>
      <c r="AI45" s="33">
        <f>IF(D6L538C15=0,0,D6L538C11/D6L538C15)</f>
        <v>5.7221765855689022E-3</v>
      </c>
      <c r="AJ45" s="16" t="s">
        <v>31768</v>
      </c>
      <c r="AK45" s="33">
        <f>IF(D6L538C5=0,0,D6L538C11/D6L538C5)</f>
        <v>2.1824166807734701E-2</v>
      </c>
      <c r="AL45" s="16" t="s">
        <v>31769</v>
      </c>
      <c r="AM45" s="33">
        <f>D6L538C8*CHOOSE(MIN(D6L538C9,RUN_YEARS),B7L805C4,B7L805C13,B7L805C22,B7L805C31,B7L805C40)</f>
        <v>66.724199006679655</v>
      </c>
      <c r="AN45" s="16" t="s">
        <v>31770</v>
      </c>
      <c r="AO45" s="33">
        <f>D6L538C8-D6L538C18</f>
        <v>230.69609509726916</v>
      </c>
      <c r="AP45" s="16" t="s">
        <v>31771</v>
      </c>
      <c r="AQ45" s="33">
        <f>CHOOSE(MIN(D6L538C9,RUN_YEARS),B7L805C2,B7L805C11,B7L805C20,B7L805C29,B7L805C38)</f>
        <v>296.95122546645047</v>
      </c>
      <c r="AR45" s="16" t="s">
        <v>31772</v>
      </c>
      <c r="AS45" s="33">
        <f>IF(D6L538C20=0,0,D6L538C18/D6L538C20)</f>
        <v>0.22469750344309708</v>
      </c>
      <c r="AT45" s="16" t="s">
        <v>31773</v>
      </c>
      <c r="AU45" s="33">
        <f>IF(D6L538C5=0,0,D6L538C18/D6L538C5)</f>
        <v>0.11217156382637335</v>
      </c>
      <c r="AV45" s="16" t="s">
        <v>31774</v>
      </c>
      <c r="AW45" s="33">
        <f>CHOOSE(MIN(D6L538C9,RUN_YEARS),B7L805C1,B7L805C10,B7L805C19,B7L805C28,B7L805C37)</f>
        <v>1026.6962986337371</v>
      </c>
      <c r="AX45" s="16" t="s">
        <v>31775</v>
      </c>
      <c r="AY45" s="33">
        <f>IF(D6L538C23=0,0,D6L538C19/D6L538C23)</f>
        <v>0.22469750344309708</v>
      </c>
      <c r="AZ45" s="16" t="s">
        <v>31776</v>
      </c>
      <c r="BA45" s="33">
        <f>IF(D6L538C5=0,0,D6L538C19/D6L538C5)</f>
        <v>0.38782843617362661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5716.5122822136109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5716.5122822136109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2286.6049128854443</v>
      </c>
      <c r="R46" s="16" t="s">
        <v>31780</v>
      </c>
      <c r="S46" s="15">
        <f>D6L539C5-D6L539C7</f>
        <v>3429.9073693281666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2186.7984188010491</v>
      </c>
      <c r="X46" s="16" t="s">
        <v>31782</v>
      </c>
      <c r="Y46" s="33">
        <f>D6L539C7-D6L539C10</f>
        <v>99.806494084395126</v>
      </c>
      <c r="Z46" s="16" t="s">
        <v>31783</v>
      </c>
      <c r="AA46" s="33">
        <f>CHOOSE(MIN(D6L539C9,RUN_YEARS),B7L805C7,B7L805C16,B7L805C25,B7L805C34,B7L805C43)</f>
        <v>129241</v>
      </c>
      <c r="AB46" s="16" t="s">
        <v>31784</v>
      </c>
      <c r="AC46" s="33">
        <f>IF(D6L539C12=0,0,D6L539C10/D6L539C12)</f>
        <v>1.6920314906268514E-2</v>
      </c>
      <c r="AD46" s="16" t="s">
        <v>31785</v>
      </c>
      <c r="AE46" s="33">
        <f>IF(D6L539C5=0,0,D6L539C10/D6L539C5)</f>
        <v>0.38254066655381225</v>
      </c>
      <c r="AF46" s="16" t="s">
        <v>31786</v>
      </c>
      <c r="AG46" s="33">
        <f>CHOOSE(MIN(D6L539C9,RUN_YEARS),B7L805C5,B7L805C14,B7L805C23,B7L805C32,B7L805C41)</f>
        <v>2268.6996856755545</v>
      </c>
      <c r="AH46" s="16" t="s">
        <v>31787</v>
      </c>
      <c r="AI46" s="33">
        <f>IF(D6L539C15=0,0,D6L539C11/D6L539C15)</f>
        <v>4.3992818756298097E-2</v>
      </c>
      <c r="AJ46" s="16" t="s">
        <v>31788</v>
      </c>
      <c r="AK46" s="33">
        <f>IF(D6L539C5=0,0,D6L539C11/D6L539C5)</f>
        <v>1.7459333446187743E-2</v>
      </c>
      <c r="AL46" s="16" t="s">
        <v>31789</v>
      </c>
      <c r="AM46" s="33">
        <f>D6L539C8*CHOOSE(MIN(D6L539C9,RUN_YEARS),B7L805C4,B7L805C13,B7L805C22,B7L805C31,B7L805C40)</f>
        <v>769.47614679428534</v>
      </c>
      <c r="AN46" s="16" t="s">
        <v>31790</v>
      </c>
      <c r="AO46" s="33">
        <f>D6L539C8-D6L539C18</f>
        <v>2660.4312225338813</v>
      </c>
      <c r="AP46" s="16" t="s">
        <v>31791</v>
      </c>
      <c r="AQ46" s="33">
        <f>CHOOSE(MIN(D6L539C9,RUN_YEARS),B7L805C2,B7L805C11,B7L805C20,B7L805C29,B7L805C38)</f>
        <v>296.95122546645047</v>
      </c>
      <c r="AR46" s="16" t="s">
        <v>31792</v>
      </c>
      <c r="AS46" s="33">
        <f>IF(D6L539C20=0,0,D6L539C18/D6L539C20)</f>
        <v>2.591254323283541</v>
      </c>
      <c r="AT46" s="16" t="s">
        <v>31793</v>
      </c>
      <c r="AU46" s="33">
        <f>IF(D6L539C5=0,0,D6L539C18/D6L539C5)</f>
        <v>0.13460587659164799</v>
      </c>
      <c r="AV46" s="16" t="s">
        <v>31794</v>
      </c>
      <c r="AW46" s="33">
        <f>CHOOSE(MIN(D6L539C9,RUN_YEARS),B7L805C1,B7L805C10,B7L805C19,B7L805C28,B7L805C37)</f>
        <v>1026.6962986337371</v>
      </c>
      <c r="AX46" s="16" t="s">
        <v>31795</v>
      </c>
      <c r="AY46" s="33">
        <f>IF(D6L539C23=0,0,D6L539C19/D6L539C23)</f>
        <v>2.5912543232835414</v>
      </c>
      <c r="AZ46" s="16" t="s">
        <v>31796</v>
      </c>
      <c r="BA46" s="33">
        <f>IF(D6L539C5=0,0,D6L539C19/D6L539C5)</f>
        <v>0.46539412340835201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6906.1934586294065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6311.3528704215087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2584.0252069893932</v>
      </c>
      <c r="R47" s="16" t="s">
        <v>31800</v>
      </c>
      <c r="S47" s="15">
        <f>SUM(D6L538C8:D6L539C8)</f>
        <v>3727.3276634321155</v>
      </c>
      <c r="U47" s="21" t="str">
        <f>NULL_VALUE</f>
        <v>n/a</v>
      </c>
      <c r="V47" s="16" t="s">
        <v>31801</v>
      </c>
      <c r="W47" s="33">
        <f>SUM(D6L538C10:D6L539C10)</f>
        <v>2471.2368126839378</v>
      </c>
      <c r="X47" s="16" t="s">
        <v>31802</v>
      </c>
      <c r="Y47" s="33">
        <f>SUM(D6L538C11:D6L539C11)</f>
        <v>112.78839430545531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1.9121152054564244E-2</v>
      </c>
      <c r="AD47" s="16" t="s">
        <v>31804</v>
      </c>
      <c r="AE47" s="33">
        <f>IF(D6L540C5=0,0,D6L540C10/D6L540C5)</f>
        <v>0.39155421403634721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4.9714995341866998E-2</v>
      </c>
      <c r="AJ47" s="16" t="s">
        <v>31806</v>
      </c>
      <c r="AK47" s="33">
        <f>IF(D6L540C5=0,0,D6L540C11/D6L540C5)</f>
        <v>1.7870715933828409E-2</v>
      </c>
      <c r="AL47" s="16" t="s">
        <v>31807</v>
      </c>
      <c r="AM47" s="33">
        <f>SUM(D6L538C18:D6L539C18)</f>
        <v>836.20034580096501</v>
      </c>
      <c r="AN47" s="16" t="s">
        <v>31808</v>
      </c>
      <c r="AO47" s="33">
        <f>SUM(D6L538C19:D6L539C19)</f>
        <v>2891.1273176311506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2.8159518267266379</v>
      </c>
      <c r="AT47" s="16" t="s">
        <v>31810</v>
      </c>
      <c r="AU47" s="33">
        <f>IF(D6L540C5=0,0,D6L540C18/D6L540C5)</f>
        <v>0.13249145832423068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2.8159518267266384</v>
      </c>
      <c r="AZ47" s="16" t="s">
        <v>31812</v>
      </c>
      <c r="BA47" s="33">
        <f>IF(D6L540C5=0,0,D6L540C19/D6L540C5)</f>
        <v>0.4580836117055937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78124.530576686942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70605.322878881867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15913.710211219568</v>
      </c>
      <c r="R48" s="16" t="s">
        <v>31817</v>
      </c>
      <c r="S48" s="15">
        <f>SUM(D6L528C8,D6L537C8,D6L540C8)</f>
        <v>54691.612667662295</v>
      </c>
      <c r="U48" s="21" t="str">
        <f>NULL_VALUE</f>
        <v>n/a</v>
      </c>
      <c r="V48" s="16" t="s">
        <v>31818</v>
      </c>
      <c r="W48" s="33">
        <f>SUM(D6L528C10,D6L537C10,D6L540C10)</f>
        <v>15230.275733576602</v>
      </c>
      <c r="X48" s="16" t="s">
        <v>31819</v>
      </c>
      <c r="Y48" s="33">
        <f>SUM(D6L528C11,D6L537C11,D6L540C11)</f>
        <v>683.43447764296593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0.10921505407020421</v>
      </c>
      <c r="AD48" s="16" t="s">
        <v>31821</v>
      </c>
      <c r="AE48" s="33">
        <f>IF(D6L541C5=0,0,D6L541C10/D6L541C5)</f>
        <v>0.21571002174585333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0.28395914058253063</v>
      </c>
      <c r="AJ48" s="16" t="s">
        <v>31823</v>
      </c>
      <c r="AK48" s="33">
        <f>IF(D6L541C5=0,0,D6L541C11/D6L541C5)</f>
        <v>9.6796452416958202E-3</v>
      </c>
      <c r="AL48" s="16" t="s">
        <v>31824</v>
      </c>
      <c r="AM48" s="33">
        <f>SUM(D6L528C18,D6L537C18,D6L540C18)</f>
        <v>12250.768053098802</v>
      </c>
      <c r="AN48" s="16" t="s">
        <v>31825</v>
      </c>
      <c r="AO48" s="33">
        <f>SUM(D6L528C19,D6L537C19,D6L540C19)</f>
        <v>42440.844614563488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40.611794274264362</v>
      </c>
      <c r="AT48" s="16" t="s">
        <v>31827</v>
      </c>
      <c r="AU48" s="33">
        <f>IF(D6L541C5=0,0,D6L541C18/D6L541C5)</f>
        <v>0.1735105450068414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40.611794274264362</v>
      </c>
      <c r="AZ48" s="16" t="s">
        <v>31829</v>
      </c>
      <c r="BA48" s="33">
        <f>IF(D6L541C5=0,0,D6L541C19/D6L541C5)</f>
        <v>0.60109978800560937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81723.352780000001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70282.083390800006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35141.041695400003</v>
      </c>
      <c r="R8" s="16" t="s">
        <v>31838</v>
      </c>
      <c r="S8" s="15">
        <f>D6L601C5-D6L601C7</f>
        <v>35141.041695400003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33846.774526311383</v>
      </c>
      <c r="X8" s="16" t="s">
        <v>31840</v>
      </c>
      <c r="Y8" s="33">
        <f>D6L601C7-D6L601C10</f>
        <v>1294.26716908862</v>
      </c>
      <c r="Z8" s="16" t="s">
        <v>31841</v>
      </c>
      <c r="AA8" s="33">
        <f>CHOOSE(MIN(D6L601C9,RUN_YEARS),B7L806C7,B7L806C16,B7L806C25,B7L806C34,B7L806C43)</f>
        <v>1363637.6666666667</v>
      </c>
      <c r="AB8" s="16" t="s">
        <v>31842</v>
      </c>
      <c r="AC8" s="33">
        <f>IF(D6L601C12=0,0,D6L601C10/D6L601C12)</f>
        <v>2.482094426817049E-2</v>
      </c>
      <c r="AD8" s="16" t="s">
        <v>31843</v>
      </c>
      <c r="AE8" s="33">
        <f>IF(D6L601C5=0,0,D6L601C10/D6L601C5)</f>
        <v>0.48158467838962726</v>
      </c>
      <c r="AF8" s="16" t="s">
        <v>31844</v>
      </c>
      <c r="AG8" s="33">
        <f>CHOOSE(MIN(D6L601C9,RUN_YEARS),B7L806C5,B7L806C14,B7L806C23,B7L806C32,B7L806C41)</f>
        <v>20055.44429155505</v>
      </c>
      <c r="AH8" s="16" t="s">
        <v>31845</v>
      </c>
      <c r="AI8" s="33">
        <f>IF(D6L601C15=0,0,D6L601C11/D6L601C15)</f>
        <v>6.4534455097243107E-2</v>
      </c>
      <c r="AJ8" s="16" t="s">
        <v>31846</v>
      </c>
      <c r="AK8" s="33">
        <f>IF(D6L601C5=0,0,D6L601C11/D6L601C5)</f>
        <v>1.8415321610372765E-2</v>
      </c>
      <c r="AL8" s="16" t="s">
        <v>31847</v>
      </c>
      <c r="AM8" s="33">
        <f>D6L601C8*CHOOSE(MIN(D6L601C9,RUN_YEARS),B7L806C4,B7L806C13,B7L806C22,B7L806C31,B7L806C40)</f>
        <v>8334.9034969153727</v>
      </c>
      <c r="AN8" s="16" t="s">
        <v>31848</v>
      </c>
      <c r="AO8" s="33">
        <f>D6L601C8-D6L601C18</f>
        <v>26806.13819848463</v>
      </c>
      <c r="AP8" s="16" t="s">
        <v>31849</v>
      </c>
      <c r="AQ8" s="33">
        <f>CHOOSE(MIN(D6L601C9,RUN_YEARS),B7L806C2,B7L806C11,B7L806C20,B7L806C29,B7L806C38)</f>
        <v>3001.7477052258455</v>
      </c>
      <c r="AR8" s="16" t="s">
        <v>31850</v>
      </c>
      <c r="AS8" s="33">
        <f>IF(D6L601C20=0,0,D6L601C18/D6L601C20)</f>
        <v>2.7766835575171269</v>
      </c>
      <c r="AT8" s="16" t="s">
        <v>31851</v>
      </c>
      <c r="AU8" s="33">
        <f>IF(D6L601C5=0,0,D6L601C18/D6L601C5)</f>
        <v>0.11859215172335685</v>
      </c>
      <c r="AV8" s="16" t="s">
        <v>31852</v>
      </c>
      <c r="AW8" s="33">
        <f>CHOOSE(MIN(D6L601C9,RUN_YEARS),B7L806C1,B7L806C10,B7L806C19,B7L806C28,B7L806C37)</f>
        <v>9654.0126533015246</v>
      </c>
      <c r="AX8" s="16" t="s">
        <v>31853</v>
      </c>
      <c r="AY8" s="33">
        <f>IF(D6L601C23=0,0,D6L601C19/D6L601C23)</f>
        <v>2.7766835575171265</v>
      </c>
      <c r="AZ8" s="16" t="s">
        <v>31854</v>
      </c>
      <c r="BA8" s="33">
        <f>IF(D6L601C5=0,0,D6L601C19/D6L601C5)</f>
        <v>0.38140784827664315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289.38862986237945</v>
      </c>
      <c r="J9" s="16" t="s">
        <v>31875</v>
      </c>
      <c r="K9" s="21">
        <f>IF(FLOW_THRU_100PCT="Y",1,INDEX(VariabilityMatrix,D6L602C1,D6L602C9))</f>
        <v>0.64237513599353491</v>
      </c>
      <c r="L9" s="16" t="s">
        <v>31855</v>
      </c>
      <c r="M9" s="15">
        <f>IF(D6L602C2&lt;&gt;0,D6L602C2*D6L602C4,D6L602C3*D6L602C4)</f>
        <v>185.89606046282873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92.948030231414364</v>
      </c>
      <c r="R9" s="16" t="s">
        <v>31857</v>
      </c>
      <c r="S9" s="15">
        <f>D6L602C5-D6L602C7</f>
        <v>92.948030231414364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89.55406565114582</v>
      </c>
      <c r="X9" s="16" t="s">
        <v>31859</v>
      </c>
      <c r="Y9" s="33">
        <f>D6L602C7-D6L602C10</f>
        <v>3.3939645802685448</v>
      </c>
      <c r="Z9" s="16" t="s">
        <v>31860</v>
      </c>
      <c r="AA9" s="33">
        <f>CHOOSE(MIN(D6L602C9,RUN_YEARS),B7L806C7,B7L806C16,B7L806C25,B7L806C34,B7L806C43)</f>
        <v>1369960.6</v>
      </c>
      <c r="AB9" s="16" t="s">
        <v>31861</v>
      </c>
      <c r="AC9" s="33">
        <f>IF(D6L602C12=0,0,D6L602C10/D6L602C12)</f>
        <v>6.5369811110732538E-5</v>
      </c>
      <c r="AD9" s="16" t="s">
        <v>31862</v>
      </c>
      <c r="AE9" s="33">
        <f>IF(D6L602C5=0,0,D6L602C10/D6L602C5)</f>
        <v>0.48174267613945915</v>
      </c>
      <c r="AF9" s="16" t="s">
        <v>31863</v>
      </c>
      <c r="AG9" s="33">
        <f>CHOOSE(MIN(D6L602C9,RUN_YEARS),B7L806C5,B7L806C14,B7L806C23,B7L806C32,B7L806C41)</f>
        <v>19969.01888242819</v>
      </c>
      <c r="AH9" s="16" t="s">
        <v>31864</v>
      </c>
      <c r="AI9" s="33">
        <f>IF(D6L602C15=0,0,D6L602C11/D6L602C15)</f>
        <v>1.6996150888790414E-4</v>
      </c>
      <c r="AJ9" s="16" t="s">
        <v>31865</v>
      </c>
      <c r="AK9" s="33">
        <f>IF(D6L602C5=0,0,D6L602C11/D6L602C5)</f>
        <v>1.8257323860540835E-2</v>
      </c>
      <c r="AL9" s="16" t="s">
        <v>31866</v>
      </c>
      <c r="AM9" s="33">
        <f>D6L602C8*CHOOSE(MIN(D6L602C9,RUN_YEARS),B7L806C4,B7L806C13,B7L806C22,B7L806C31,B7L806C40)</f>
        <v>21.590395137819847</v>
      </c>
      <c r="AN9" s="16" t="s">
        <v>31867</v>
      </c>
      <c r="AO9" s="33">
        <f>D6L602C8-D6L602C18</f>
        <v>71.357635093594524</v>
      </c>
      <c r="AP9" s="16" t="s">
        <v>31868</v>
      </c>
      <c r="AQ9" s="33">
        <f>CHOOSE(MIN(D6L602C9,RUN_YEARS),B7L806C2,B7L806C11,B7L806C20,B7L806C29,B7L806C38)</f>
        <v>2916.8533235793543</v>
      </c>
      <c r="AR9" s="16" t="s">
        <v>31869</v>
      </c>
      <c r="AS9" s="33">
        <f>IF(D6L602C20=0,0,D6L602C18/D6L602C20)</f>
        <v>7.4019474902240383E-3</v>
      </c>
      <c r="AT9" s="16" t="s">
        <v>31870</v>
      </c>
      <c r="AU9" s="33">
        <f>IF(D6L602C5=0,0,D6L602C18/D6L602C5)</f>
        <v>0.11614229523781115</v>
      </c>
      <c r="AV9" s="16" t="s">
        <v>31871</v>
      </c>
      <c r="AW9" s="33">
        <f>CHOOSE(MIN(D6L602C9,RUN_YEARS),B7L806C1,B7L806C10,B7L806C19,B7L806C28,B7L806C37)</f>
        <v>9640.3865587858545</v>
      </c>
      <c r="AX9" s="16" t="s">
        <v>31872</v>
      </c>
      <c r="AY9" s="33">
        <f>IF(D6L602C23=0,0,D6L602C19/D6L602C23)</f>
        <v>7.40194749022404E-3</v>
      </c>
      <c r="AZ9" s="16" t="s">
        <v>31873</v>
      </c>
      <c r="BA9" s="33">
        <f>IF(D6L602C5=0,0,D6L602C19/D6L602C5)</f>
        <v>0.38385770476218889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28.089650418429152</v>
      </c>
      <c r="J10" s="16" t="s">
        <v>31896</v>
      </c>
      <c r="K10" s="21">
        <f>IF(FLOW_THRU_100PCT="Y",1,INDEX(VariabilityMatrix,D6L603C1,D6L603C9))</f>
        <v>0.64237513599353491</v>
      </c>
      <c r="L10" s="16" t="s">
        <v>31876</v>
      </c>
      <c r="M10" s="15">
        <f>IF(D6L603C2&lt;&gt;0,D6L603C2*D6L603C4,D6L603C3*D6L603C4)</f>
        <v>18.044093007549282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9.0220465037746411</v>
      </c>
      <c r="R10" s="16" t="s">
        <v>31878</v>
      </c>
      <c r="S10" s="15">
        <f>D6L603C5-D6L603C7</f>
        <v>9.0220465037746411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8.6926096539660929</v>
      </c>
      <c r="X10" s="16" t="s">
        <v>31880</v>
      </c>
      <c r="Y10" s="33">
        <f>D6L603C7-D6L603C10</f>
        <v>0.32943684980854826</v>
      </c>
      <c r="Z10" s="16" t="s">
        <v>31881</v>
      </c>
      <c r="AA10" s="33">
        <f>CHOOSE(MIN(D6L603C9,RUN_YEARS),B7L806C7,B7L806C16,B7L806C25,B7L806C34,B7L806C43)</f>
        <v>1369960.6</v>
      </c>
      <c r="AB10" s="16" t="s">
        <v>31882</v>
      </c>
      <c r="AC10" s="33">
        <f>IF(D6L603C12=0,0,D6L603C10/D6L603C12)</f>
        <v>6.3451530313835977E-6</v>
      </c>
      <c r="AD10" s="16" t="s">
        <v>31883</v>
      </c>
      <c r="AE10" s="33">
        <f>IF(D6L603C5=0,0,D6L603C10/D6L603C5)</f>
        <v>0.48174267613945915</v>
      </c>
      <c r="AF10" s="16" t="s">
        <v>31884</v>
      </c>
      <c r="AG10" s="33">
        <f>CHOOSE(MIN(D6L603C9,RUN_YEARS),B7L806C5,B7L806C14,B7L806C23,B7L806C32,B7L806C41)</f>
        <v>19969.01888242819</v>
      </c>
      <c r="AH10" s="16" t="s">
        <v>31885</v>
      </c>
      <c r="AI10" s="33">
        <f>IF(D6L603C15=0,0,D6L603C11/D6L603C15)</f>
        <v>1.6497397881597347E-5</v>
      </c>
      <c r="AJ10" s="16" t="s">
        <v>31886</v>
      </c>
      <c r="AK10" s="33">
        <f>IF(D6L603C5=0,0,D6L603C11/D6L603C5)</f>
        <v>1.8257323860540874E-2</v>
      </c>
      <c r="AL10" s="16" t="s">
        <v>31887</v>
      </c>
      <c r="AM10" s="33">
        <f>D6L603C8*CHOOSE(MIN(D6L603C9,RUN_YEARS),B7L806C4,B7L806C13,B7L806C22,B7L806C31,B7L806C40)</f>
        <v>2.0956823773813125</v>
      </c>
      <c r="AN10" s="16" t="s">
        <v>31888</v>
      </c>
      <c r="AO10" s="33">
        <f>D6L603C8-D6L603C18</f>
        <v>6.9263641263933291</v>
      </c>
      <c r="AP10" s="16" t="s">
        <v>31889</v>
      </c>
      <c r="AQ10" s="33">
        <f>CHOOSE(MIN(D6L603C9,RUN_YEARS),B7L806C2,B7L806C11,B7L806C20,B7L806C29,B7L806C38)</f>
        <v>2916.8533235793543</v>
      </c>
      <c r="AR10" s="16" t="s">
        <v>31890</v>
      </c>
      <c r="AS10" s="33">
        <f>IF(D6L603C20=0,0,D6L603C18/D6L603C20)</f>
        <v>7.1847369233144723E-4</v>
      </c>
      <c r="AT10" s="16" t="s">
        <v>31891</v>
      </c>
      <c r="AU10" s="33">
        <f>IF(D6L603C5=0,0,D6L603C18/D6L603C5)</f>
        <v>0.11614229523781115</v>
      </c>
      <c r="AV10" s="16" t="s">
        <v>31892</v>
      </c>
      <c r="AW10" s="33">
        <f>CHOOSE(MIN(D6L603C9,RUN_YEARS),B7L806C1,B7L806C10,B7L806C19,B7L806C28,B7L806C37)</f>
        <v>9640.3865587858545</v>
      </c>
      <c r="AX10" s="16" t="s">
        <v>31893</v>
      </c>
      <c r="AY10" s="33">
        <f>IF(D6L603C23=0,0,D6L603C19/D6L603C23)</f>
        <v>7.1847369233144745E-4</v>
      </c>
      <c r="AZ10" s="16" t="s">
        <v>31894</v>
      </c>
      <c r="BA10" s="33">
        <f>IF(D6L603C5=0,0,D6L603C19/D6L603C5)</f>
        <v>0.38385770476218889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0.6544546754204853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1213917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18149.523461783192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2789.1624234148389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8713.8279444351265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841.39049927208453</v>
      </c>
      <c r="J12" s="16" t="s">
        <v>31938</v>
      </c>
      <c r="K12" s="21">
        <f>IF(FLOW_THRU_100PCT="Y",1,INDEX(VariabilityMatrix,D6L605C1,D6L605C9))</f>
        <v>0.34187659277900639</v>
      </c>
      <c r="L12" s="16" t="s">
        <v>31918</v>
      </c>
      <c r="M12" s="15">
        <f>IF(D6L605C2&lt;&gt;0,D6L605C2*D6L605C4,D6L605C3*D6L605C4)</f>
        <v>287.65171708776734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143.82585854388367</v>
      </c>
      <c r="R12" s="16" t="s">
        <v>31920</v>
      </c>
      <c r="S12" s="15">
        <f>D6L605C5-D6L605C7</f>
        <v>143.82585854388367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138.57410798597164</v>
      </c>
      <c r="X12" s="16" t="s">
        <v>31922</v>
      </c>
      <c r="Y12" s="33">
        <f>D6L605C7-D6L605C10</f>
        <v>5.2517505579120325</v>
      </c>
      <c r="Z12" s="16" t="s">
        <v>31923</v>
      </c>
      <c r="AA12" s="33">
        <f>CHOOSE(MIN(D6L605C9,RUN_YEARS),B7L806C7,B7L806C16,B7L806C25,B7L806C34,B7L806C43)</f>
        <v>1369960.6</v>
      </c>
      <c r="AB12" s="16" t="s">
        <v>31924</v>
      </c>
      <c r="AC12" s="33">
        <f>IF(D6L605C12=0,0,D6L605C10/D6L605C12)</f>
        <v>1.0115189297120781E-4</v>
      </c>
      <c r="AD12" s="16" t="s">
        <v>31925</v>
      </c>
      <c r="AE12" s="33">
        <f>IF(D6L605C5=0,0,D6L605C10/D6L605C5)</f>
        <v>0.4817426761394592</v>
      </c>
      <c r="AF12" s="16" t="s">
        <v>31926</v>
      </c>
      <c r="AG12" s="33">
        <f>CHOOSE(MIN(D6L605C9,RUN_YEARS),B7L806C5,B7L806C14,B7L806C23,B7L806C32,B7L806C41)</f>
        <v>19969.01888242819</v>
      </c>
      <c r="AH12" s="16" t="s">
        <v>31927</v>
      </c>
      <c r="AI12" s="33">
        <f>IF(D6L605C15=0,0,D6L605C11/D6L605C15)</f>
        <v>2.6299492172513942E-4</v>
      </c>
      <c r="AJ12" s="16" t="s">
        <v>31928</v>
      </c>
      <c r="AK12" s="33">
        <f>IF(D6L605C5=0,0,D6L605C11/D6L605C5)</f>
        <v>1.8257323860540822E-2</v>
      </c>
      <c r="AL12" s="16" t="s">
        <v>31929</v>
      </c>
      <c r="AM12" s="33">
        <f>D6L605C8*CHOOSE(MIN(D6L605C9,RUN_YEARS),B7L806C4,B7L806C13,B7L806C22,B7L806C31,B7L806C40)</f>
        <v>33.408530651670802</v>
      </c>
      <c r="AN12" s="16" t="s">
        <v>31930</v>
      </c>
      <c r="AO12" s="33">
        <f>D6L605C8-D6L605C18</f>
        <v>110.41732789221287</v>
      </c>
      <c r="AP12" s="16" t="s">
        <v>31931</v>
      </c>
      <c r="AQ12" s="33">
        <f>CHOOSE(MIN(D6L605C9,RUN_YEARS),B7L806C2,B7L806C11,B7L806C20,B7L806C29,B7L806C38)</f>
        <v>2916.8533235793543</v>
      </c>
      <c r="AR12" s="16" t="s">
        <v>31932</v>
      </c>
      <c r="AS12" s="33">
        <f>IF(D6L605C20=0,0,D6L605C18/D6L605C20)</f>
        <v>1.1453620372886709E-2</v>
      </c>
      <c r="AT12" s="16" t="s">
        <v>31933</v>
      </c>
      <c r="AU12" s="33">
        <f>IF(D6L605C5=0,0,D6L605C18/D6L605C5)</f>
        <v>0.11614229523781115</v>
      </c>
      <c r="AV12" s="16" t="s">
        <v>31934</v>
      </c>
      <c r="AW12" s="33">
        <f>CHOOSE(MIN(D6L605C9,RUN_YEARS),B7L806C1,B7L806C10,B7L806C19,B7L806C28,B7L806C37)</f>
        <v>9640.3865587858545</v>
      </c>
      <c r="AX12" s="16" t="s">
        <v>31935</v>
      </c>
      <c r="AY12" s="33">
        <f>IF(D6L605C23=0,0,D6L605C19/D6L605C23)</f>
        <v>1.1453620372886711E-2</v>
      </c>
      <c r="AZ12" s="16" t="s">
        <v>31936</v>
      </c>
      <c r="BA12" s="33">
        <f>IF(D6L605C5=0,0,D6L605C19/D6L605C5)</f>
        <v>0.38385770476218883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122.48533288830998</v>
      </c>
      <c r="J13" s="16" t="s">
        <v>31959</v>
      </c>
      <c r="K13" s="21">
        <f>IF(FLOW_THRU_100PCT="Y",1,INDEX(VariabilityMatrix,D6L606C1,D6L606C9))</f>
        <v>0.64237513599353491</v>
      </c>
      <c r="L13" s="16" t="s">
        <v>31939</v>
      </c>
      <c r="M13" s="15">
        <f>IF(D6L606C2&lt;&gt;0,D6L606C2*D6L606C4,D6L606C3*D6L606C4)</f>
        <v>78.681532371341518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39.340766185670759</v>
      </c>
      <c r="R13" s="16" t="s">
        <v>31941</v>
      </c>
      <c r="S13" s="15">
        <f>D6L606C5-D6L606C7</f>
        <v>39.340766185670759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37.904251967323546</v>
      </c>
      <c r="X13" s="16" t="s">
        <v>31943</v>
      </c>
      <c r="Y13" s="33">
        <f>D6L606C7-D6L606C10</f>
        <v>1.436514218347213</v>
      </c>
      <c r="Z13" s="16" t="s">
        <v>31944</v>
      </c>
      <c r="AA13" s="33">
        <f>CHOOSE(MIN(D6L606C9,RUN_YEARS),B7L806C7,B7L806C16,B7L806C25,B7L806C34,B7L806C43)</f>
        <v>1369960.6</v>
      </c>
      <c r="AB13" s="16" t="s">
        <v>31945</v>
      </c>
      <c r="AC13" s="33">
        <f>IF(D6L606C12=0,0,D6L606C10/D6L606C12)</f>
        <v>2.7668132913693682E-5</v>
      </c>
      <c r="AD13" s="16" t="s">
        <v>31946</v>
      </c>
      <c r="AE13" s="33">
        <f>IF(D6L606C5=0,0,D6L606C10/D6L606C5)</f>
        <v>0.48174267613945915</v>
      </c>
      <c r="AF13" s="16" t="s">
        <v>31947</v>
      </c>
      <c r="AG13" s="33">
        <f>CHOOSE(MIN(D6L606C9,RUN_YEARS),B7L806C5,B7L806C14,B7L806C23,B7L806C32,B7L806C41)</f>
        <v>19969.01888242819</v>
      </c>
      <c r="AH13" s="16" t="s">
        <v>31948</v>
      </c>
      <c r="AI13" s="33">
        <f>IF(D6L606C15=0,0,D6L606C11/D6L606C15)</f>
        <v>7.1937145575603559E-5</v>
      </c>
      <c r="AJ13" s="16" t="s">
        <v>31949</v>
      </c>
      <c r="AK13" s="33">
        <f>IF(D6L606C5=0,0,D6L606C11/D6L606C5)</f>
        <v>1.8257323860540877E-2</v>
      </c>
      <c r="AL13" s="16" t="s">
        <v>31950</v>
      </c>
      <c r="AM13" s="33">
        <f>D6L606C8*CHOOSE(MIN(D6L606C9,RUN_YEARS),B7L806C4,B7L806C13,B7L806C22,B7L806C31,B7L806C40)</f>
        <v>9.1382537624357418</v>
      </c>
      <c r="AN13" s="16" t="s">
        <v>31951</v>
      </c>
      <c r="AO13" s="33">
        <f>D6L606C8-D6L606C18</f>
        <v>30.202512423235017</v>
      </c>
      <c r="AP13" s="16" t="s">
        <v>31952</v>
      </c>
      <c r="AQ13" s="33">
        <f>CHOOSE(MIN(D6L606C9,RUN_YEARS),B7L806C2,B7L806C11,B7L806C20,B7L806C29,B7L806C38)</f>
        <v>2916.8533235793543</v>
      </c>
      <c r="AR13" s="16" t="s">
        <v>31953</v>
      </c>
      <c r="AS13" s="33">
        <f>IF(D6L606C20=0,0,D6L606C18/D6L606C20)</f>
        <v>3.1329150796043214E-3</v>
      </c>
      <c r="AT13" s="16" t="s">
        <v>31954</v>
      </c>
      <c r="AU13" s="33">
        <f>IF(D6L606C5=0,0,D6L606C18/D6L606C5)</f>
        <v>0.11614229523781115</v>
      </c>
      <c r="AV13" s="16" t="s">
        <v>31955</v>
      </c>
      <c r="AW13" s="33">
        <f>CHOOSE(MIN(D6L606C9,RUN_YEARS),B7L806C1,B7L806C10,B7L806C19,B7L806C28,B7L806C37)</f>
        <v>9640.3865587858545</v>
      </c>
      <c r="AX13" s="16" t="s">
        <v>31956</v>
      </c>
      <c r="AY13" s="33">
        <f>IF(D6L606C23=0,0,D6L606C19/D6L606C23)</f>
        <v>3.1329150796043214E-3</v>
      </c>
      <c r="AZ13" s="16" t="s">
        <v>31957</v>
      </c>
      <c r="BA13" s="33">
        <f>IF(D6L606C5=0,0,D6L606C19/D6L606C5)</f>
        <v>0.38385770476218883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9.6770866274895688</v>
      </c>
      <c r="J14" s="16" t="s">
        <v>31980</v>
      </c>
      <c r="K14" s="21">
        <f>IF(FLOW_THRU_100PCT="Y",1,INDEX(VariabilityMatrix,D6L607C1,D6L607C9))</f>
        <v>0.6544546754204853</v>
      </c>
      <c r="L14" s="16" t="s">
        <v>31960</v>
      </c>
      <c r="M14" s="15">
        <f>IF(D6L607C2&lt;&gt;0,D6L607C2*D6L607C4,D6L607C3*D6L607C4)</f>
        <v>6.3332145878096044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3.1666072939048022</v>
      </c>
      <c r="R14" s="16" t="s">
        <v>31962</v>
      </c>
      <c r="S14" s="15">
        <f>D6L607C5-D6L607C7</f>
        <v>3.1666072939048022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3.0481174103470745</v>
      </c>
      <c r="X14" s="16" t="s">
        <v>31964</v>
      </c>
      <c r="Y14" s="33">
        <f>D6L607C7-D6L607C10</f>
        <v>0.11848988355772772</v>
      </c>
      <c r="Z14" s="16" t="s">
        <v>31965</v>
      </c>
      <c r="AA14" s="33">
        <f>CHOOSE(MIN(D6L607C9,RUN_YEARS),B7L806C7,B7L806C16,B7L806C25,B7L806C34,B7L806C43)</f>
        <v>1213917</v>
      </c>
      <c r="AB14" s="16" t="s">
        <v>31966</v>
      </c>
      <c r="AC14" s="33">
        <f>IF(D6L607C12=0,0,D6L607C10/D6L607C12)</f>
        <v>2.5109767886495327E-6</v>
      </c>
      <c r="AD14" s="16" t="s">
        <v>31967</v>
      </c>
      <c r="AE14" s="33">
        <f>IF(D6L607C5=0,0,D6L607C10/D6L607C5)</f>
        <v>0.48129072023142855</v>
      </c>
      <c r="AF14" s="16" t="s">
        <v>31968</v>
      </c>
      <c r="AG14" s="33">
        <f>CHOOSE(MIN(D6L607C9,RUN_YEARS),B7L806C5,B7L806C14,B7L806C23,B7L806C32,B7L806C41)</f>
        <v>18149.523461783192</v>
      </c>
      <c r="AH14" s="16" t="s">
        <v>31969</v>
      </c>
      <c r="AI14" s="33">
        <f>IF(D6L607C15=0,0,D6L607C11/D6L607C15)</f>
        <v>6.5285396504887667E-6</v>
      </c>
      <c r="AJ14" s="16" t="s">
        <v>31970</v>
      </c>
      <c r="AK14" s="33">
        <f>IF(D6L607C5=0,0,D6L607C11/D6L607C5)</f>
        <v>1.8709279768571434E-2</v>
      </c>
      <c r="AL14" s="16" t="s">
        <v>31971</v>
      </c>
      <c r="AM14" s="33">
        <f>D6L607C8*CHOOSE(MIN(D6L607C9,RUN_YEARS),B7L806C4,B7L806C13,B7L806C22,B7L806C31,B7L806C40)</f>
        <v>0.76781617574469507</v>
      </c>
      <c r="AN14" s="16" t="s">
        <v>31972</v>
      </c>
      <c r="AO14" s="33">
        <f>D6L607C8-D6L607C18</f>
        <v>2.3987911181601071</v>
      </c>
      <c r="AP14" s="16" t="s">
        <v>31973</v>
      </c>
      <c r="AQ14" s="33">
        <f>CHOOSE(MIN(D6L607C9,RUN_YEARS),B7L806C2,B7L806C11,B7L806C20,B7L806C29,B7L806C38)</f>
        <v>2789.1624234148389</v>
      </c>
      <c r="AR14" s="16" t="s">
        <v>31974</v>
      </c>
      <c r="AS14" s="33">
        <f>IF(D6L607C20=0,0,D6L607C18/D6L607C20)</f>
        <v>2.7528557293721146E-4</v>
      </c>
      <c r="AT14" s="16" t="s">
        <v>31975</v>
      </c>
      <c r="AU14" s="33">
        <f>IF(D6L607C5=0,0,D6L607C18/D6L607C5)</f>
        <v>0.12123640610924739</v>
      </c>
      <c r="AV14" s="16" t="s">
        <v>31976</v>
      </c>
      <c r="AW14" s="33">
        <f>CHOOSE(MIN(D6L607C9,RUN_YEARS),B7L806C1,B7L806C10,B7L806C19,B7L806C28,B7L806C37)</f>
        <v>8713.8279444351265</v>
      </c>
      <c r="AX14" s="16" t="s">
        <v>31977</v>
      </c>
      <c r="AY14" s="33">
        <f>IF(D6L607C23=0,0,D6L607C19/D6L607C23)</f>
        <v>2.752855729372114E-4</v>
      </c>
      <c r="AZ14" s="16" t="s">
        <v>31978</v>
      </c>
      <c r="BA14" s="33">
        <f>IF(D6L607C5=0,0,D6L607C19/D6L607C5)</f>
        <v>0.37876359389075259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8.8472096982119393</v>
      </c>
      <c r="J15" s="16" t="s">
        <v>32001</v>
      </c>
      <c r="K15" s="21">
        <f>IF(FLOW_THRU_100PCT="Y",1,INDEX(VariabilityMatrix,D6L608C1,D6L608C9))</f>
        <v>0.6544546754204853</v>
      </c>
      <c r="L15" s="16" t="s">
        <v>31981</v>
      </c>
      <c r="M15" s="15">
        <f>IF(D6L608C2&lt;&gt;0,D6L608C2*D6L608C4,D6L608C3*D6L608C4)</f>
        <v>5.7900977514202641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2.895048875710132</v>
      </c>
      <c r="R15" s="16" t="s">
        <v>31983</v>
      </c>
      <c r="S15" s="15">
        <f>D6L608C5-D6L608C7</f>
        <v>2.895048875710132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2.7867203169914339</v>
      </c>
      <c r="X15" s="16" t="s">
        <v>31985</v>
      </c>
      <c r="Y15" s="33">
        <f>D6L608C7-D6L608C10</f>
        <v>0.10832855871869818</v>
      </c>
      <c r="Z15" s="16" t="s">
        <v>31986</v>
      </c>
      <c r="AA15" s="33">
        <f>CHOOSE(MIN(D6L608C9,RUN_YEARS),B7L806C7,B7L806C16,B7L806C25,B7L806C34,B7L806C43)</f>
        <v>1213917</v>
      </c>
      <c r="AB15" s="16" t="s">
        <v>31987</v>
      </c>
      <c r="AC15" s="33">
        <f>IF(D6L608C12=0,0,D6L608C10/D6L608C12)</f>
        <v>2.2956432087131443E-6</v>
      </c>
      <c r="AD15" s="16" t="s">
        <v>31988</v>
      </c>
      <c r="AE15" s="33">
        <f>IF(D6L608C5=0,0,D6L608C10/D6L608C5)</f>
        <v>0.48129072023142855</v>
      </c>
      <c r="AF15" s="16" t="s">
        <v>31989</v>
      </c>
      <c r="AG15" s="33">
        <f>CHOOSE(MIN(D6L608C9,RUN_YEARS),B7L806C5,B7L806C14,B7L806C23,B7L806C32,B7L806C41)</f>
        <v>18149.523461783192</v>
      </c>
      <c r="AH15" s="16" t="s">
        <v>31990</v>
      </c>
      <c r="AI15" s="33">
        <f>IF(D6L608C15=0,0,D6L608C11/D6L608C15)</f>
        <v>5.9686723426541627E-6</v>
      </c>
      <c r="AJ15" s="16" t="s">
        <v>31991</v>
      </c>
      <c r="AK15" s="33">
        <f>IF(D6L608C5=0,0,D6L608C11/D6L608C5)</f>
        <v>1.8709279768571448E-2</v>
      </c>
      <c r="AL15" s="16" t="s">
        <v>31992</v>
      </c>
      <c r="AM15" s="33">
        <f>D6L608C8*CHOOSE(MIN(D6L608C9,RUN_YEARS),B7L806C4,B7L806C13,B7L806C22,B7L806C31,B7L806C40)</f>
        <v>0.70197064240342733</v>
      </c>
      <c r="AN15" s="16" t="s">
        <v>31993</v>
      </c>
      <c r="AO15" s="33">
        <f>D6L608C8-D6L608C18</f>
        <v>2.1930782333067045</v>
      </c>
      <c r="AP15" s="16" t="s">
        <v>31994</v>
      </c>
      <c r="AQ15" s="33">
        <f>CHOOSE(MIN(D6L608C9,RUN_YEARS),B7L806C2,B7L806C11,B7L806C20,B7L806C29,B7L806C38)</f>
        <v>2789.1624234148389</v>
      </c>
      <c r="AR15" s="16" t="s">
        <v>31995</v>
      </c>
      <c r="AS15" s="33">
        <f>IF(D6L608C20=0,0,D6L608C18/D6L608C20)</f>
        <v>2.5167793618271529E-4</v>
      </c>
      <c r="AT15" s="16" t="s">
        <v>31996</v>
      </c>
      <c r="AU15" s="33">
        <f>IF(D6L608C5=0,0,D6L608C18/D6L608C5)</f>
        <v>0.12123640610924739</v>
      </c>
      <c r="AV15" s="16" t="s">
        <v>31997</v>
      </c>
      <c r="AW15" s="33">
        <f>CHOOSE(MIN(D6L608C9,RUN_YEARS),B7L806C1,B7L806C10,B7L806C19,B7L806C28,B7L806C37)</f>
        <v>8713.8279444351265</v>
      </c>
      <c r="AX15" s="16" t="s">
        <v>31998</v>
      </c>
      <c r="AY15" s="33">
        <f>IF(D6L608C23=0,0,D6L608C19/D6L608C23)</f>
        <v>2.5167793618271524E-4</v>
      </c>
      <c r="AZ15" s="16" t="s">
        <v>31999</v>
      </c>
      <c r="BA15" s="33">
        <f>IF(D6L608C5=0,0,D6L608C19/D6L608C5)</f>
        <v>0.37876359389075254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15.63776787604019</v>
      </c>
      <c r="J16" s="16" t="s">
        <v>32022</v>
      </c>
      <c r="K16" s="21">
        <f>IF(FLOW_THRU_100PCT="Y",1,INDEX(VariabilityMatrix,D6L609C1,D6L609C9))</f>
        <v>0.6544546754204853</v>
      </c>
      <c r="L16" s="16" t="s">
        <v>32002</v>
      </c>
      <c r="M16" s="15">
        <f>IF(D6L609C2&lt;&gt;0,D6L609C2*D6L609C4,D6L609C3*D6L609C4)</f>
        <v>10.234210299614775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5.1171051498073874</v>
      </c>
      <c r="R16" s="16" t="s">
        <v>32004</v>
      </c>
      <c r="S16" s="15">
        <f>D6L609C5-D6L609C7</f>
        <v>5.1171051498073874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4.9256304461014988</v>
      </c>
      <c r="X16" s="16" t="s">
        <v>32006</v>
      </c>
      <c r="Y16" s="33">
        <f>D6L609C7-D6L609C10</f>
        <v>0.19147470370588859</v>
      </c>
      <c r="Z16" s="16" t="s">
        <v>32007</v>
      </c>
      <c r="AA16" s="33">
        <f>CHOOSE(MIN(D6L609C9,RUN_YEARS),B7L806C7,B7L806C16,B7L806C25,B7L806C34,B7L806C43)</f>
        <v>1213917</v>
      </c>
      <c r="AB16" s="16" t="s">
        <v>32008</v>
      </c>
      <c r="AC16" s="33">
        <f>IF(D6L609C12=0,0,D6L609C10/D6L609C12)</f>
        <v>4.057633632366545E-6</v>
      </c>
      <c r="AD16" s="16" t="s">
        <v>32009</v>
      </c>
      <c r="AE16" s="33">
        <f>IF(D6L609C5=0,0,D6L609C10/D6L609C5)</f>
        <v>0.48129072023142849</v>
      </c>
      <c r="AF16" s="16" t="s">
        <v>32010</v>
      </c>
      <c r="AG16" s="33">
        <f>CHOOSE(MIN(D6L609C9,RUN_YEARS),B7L806C5,B7L806C14,B7L806C23,B7L806C32,B7L806C41)</f>
        <v>18149.523461783192</v>
      </c>
      <c r="AH16" s="16" t="s">
        <v>32011</v>
      </c>
      <c r="AI16" s="33">
        <f>IF(D6L609C15=0,0,D6L609C11/D6L609C15)</f>
        <v>1.0549847444153016E-5</v>
      </c>
      <c r="AJ16" s="16" t="s">
        <v>32012</v>
      </c>
      <c r="AK16" s="33">
        <f>IF(D6L609C5=0,0,D6L609C11/D6L609C5)</f>
        <v>1.8709279768571483E-2</v>
      </c>
      <c r="AL16" s="16" t="s">
        <v>32013</v>
      </c>
      <c r="AM16" s="33">
        <f>D6L609C8*CHOOSE(MIN(D6L609C9,RUN_YEARS),B7L806C4,B7L806C13,B7L806C22,B7L806C31,B7L806C40)</f>
        <v>1.2407588760915393</v>
      </c>
      <c r="AN16" s="16" t="s">
        <v>32014</v>
      </c>
      <c r="AO16" s="33">
        <f>D6L609C8-D6L609C18</f>
        <v>3.8763462737158481</v>
      </c>
      <c r="AP16" s="16" t="s">
        <v>32015</v>
      </c>
      <c r="AQ16" s="33">
        <f>CHOOSE(MIN(D6L609C9,RUN_YEARS),B7L806C2,B7L806C11,B7L806C20,B7L806C29,B7L806C38)</f>
        <v>2789.1624234148389</v>
      </c>
      <c r="AR16" s="16" t="s">
        <v>32016</v>
      </c>
      <c r="AS16" s="33">
        <f>IF(D6L609C20=0,0,D6L609C18/D6L609C20)</f>
        <v>4.4484998997385326E-4</v>
      </c>
      <c r="AT16" s="16" t="s">
        <v>32017</v>
      </c>
      <c r="AU16" s="33">
        <f>IF(D6L609C5=0,0,D6L609C18/D6L609C5)</f>
        <v>0.12123640610924739</v>
      </c>
      <c r="AV16" s="16" t="s">
        <v>32018</v>
      </c>
      <c r="AW16" s="33">
        <f>CHOOSE(MIN(D6L609C9,RUN_YEARS),B7L806C1,B7L806C10,B7L806C19,B7L806C28,B7L806C37)</f>
        <v>8713.8279444351265</v>
      </c>
      <c r="AX16" s="16" t="s">
        <v>32019</v>
      </c>
      <c r="AY16" s="33">
        <f>IF(D6L609C23=0,0,D6L609C19/D6L609C23)</f>
        <v>4.448499899738532E-4</v>
      </c>
      <c r="AZ16" s="16" t="s">
        <v>32020</v>
      </c>
      <c r="BA16" s="33">
        <f>IF(D6L609C5=0,0,D6L609C19/D6L609C5)</f>
        <v>0.37876359389075259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0.6544546754204853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1213917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18149.523461783192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2789.1624234148389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8713.8279444351265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0.6544546754204853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1213917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18149.523461783192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2789.1624234148389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8713.8279444351265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0.6544546754204853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1213917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18149.523461783192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2789.1624234148389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8713.8279444351265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2.3038294931952294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1.9812933641478974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0.99064668207394868</v>
      </c>
      <c r="R20" s="16" t="s">
        <v>32088</v>
      </c>
      <c r="S20" s="15">
        <f>D6L613C5-D6L613C7</f>
        <v>0.99064668207394868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0.95357811022049155</v>
      </c>
      <c r="X20" s="16" t="s">
        <v>32090</v>
      </c>
      <c r="Y20" s="33">
        <f>D6L613C7-D6L613C10</f>
        <v>3.7068571853457133E-2</v>
      </c>
      <c r="Z20" s="16" t="s">
        <v>32091</v>
      </c>
      <c r="AA20" s="33">
        <f>CHOOSE(MIN(D6L613C9,RUN_YEARS),B7L806C7,B7L806C16,B7L806C25,B7L806C34,B7L806C43)</f>
        <v>1213917</v>
      </c>
      <c r="AB20" s="16" t="s">
        <v>32092</v>
      </c>
      <c r="AC20" s="33">
        <f>IF(D6L613C12=0,0,D6L613C10/D6L613C12)</f>
        <v>7.8553814652936862E-7</v>
      </c>
      <c r="AD20" s="16" t="s">
        <v>32093</v>
      </c>
      <c r="AE20" s="33">
        <f>IF(D6L613C5=0,0,D6L613C10/D6L613C5)</f>
        <v>0.48129072023142855</v>
      </c>
      <c r="AF20" s="16" t="s">
        <v>32094</v>
      </c>
      <c r="AG20" s="33">
        <f>CHOOSE(MIN(D6L613C9,RUN_YEARS),B7L806C5,B7L806C14,B7L806C23,B7L806C32,B7L806C41)</f>
        <v>18149.523461783192</v>
      </c>
      <c r="AH20" s="16" t="s">
        <v>32095</v>
      </c>
      <c r="AI20" s="33">
        <f>IF(D6L613C15=0,0,D6L613C11/D6L613C15)</f>
        <v>2.0423991809763551E-6</v>
      </c>
      <c r="AJ20" s="16" t="s">
        <v>32096</v>
      </c>
      <c r="AK20" s="33">
        <f>IF(D6L613C5=0,0,D6L613C11/D6L613C5)</f>
        <v>1.8709279768571455E-2</v>
      </c>
      <c r="AL20" s="16" t="s">
        <v>32097</v>
      </c>
      <c r="AM20" s="33">
        <f>D6L613C8*CHOOSE(MIN(D6L613C9,RUN_YEARS),B7L806C4,B7L806C13,B7L806C22,B7L806C31,B7L806C40)</f>
        <v>0.24020488691739147</v>
      </c>
      <c r="AN20" s="16" t="s">
        <v>32098</v>
      </c>
      <c r="AO20" s="33">
        <f>D6L613C8-D6L613C18</f>
        <v>0.75044179515655718</v>
      </c>
      <c r="AP20" s="16" t="s">
        <v>32099</v>
      </c>
      <c r="AQ20" s="33">
        <f>CHOOSE(MIN(D6L613C9,RUN_YEARS),B7L806C2,B7L806C11,B7L806C20,B7L806C29,B7L806C38)</f>
        <v>2789.1624234148389</v>
      </c>
      <c r="AR20" s="16" t="s">
        <v>32100</v>
      </c>
      <c r="AS20" s="33">
        <f>IF(D6L613C20=0,0,D6L613C18/D6L613C20)</f>
        <v>8.6120795583967042E-5</v>
      </c>
      <c r="AT20" s="16" t="s">
        <v>32101</v>
      </c>
      <c r="AU20" s="33">
        <f>IF(D6L613C5=0,0,D6L613C18/D6L613C5)</f>
        <v>0.12123640610924739</v>
      </c>
      <c r="AV20" s="16" t="s">
        <v>32102</v>
      </c>
      <c r="AW20" s="33">
        <f>CHOOSE(MIN(D6L613C9,RUN_YEARS),B7L806C1,B7L806C10,B7L806C19,B7L806C28,B7L806C37)</f>
        <v>8713.8279444351265</v>
      </c>
      <c r="AX20" s="16" t="s">
        <v>32103</v>
      </c>
      <c r="AY20" s="33">
        <f>IF(D6L613C23=0,0,D6L613C19/D6L613C23)</f>
        <v>8.6120795583967028E-5</v>
      </c>
      <c r="AZ20" s="16" t="s">
        <v>32104</v>
      </c>
      <c r="BA20" s="33">
        <f>IF(D6L613C5=0,0,D6L613C19/D6L613C5)</f>
        <v>0.37876359389075259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63.581877369111055</v>
      </c>
      <c r="J21" s="16" t="s">
        <v>32126</v>
      </c>
      <c r="K21" s="21">
        <f>IF(FLOW_THRU_100PCT="Y",1,INDEX(VariabilityMatrix,D6L614C1,D6L614C9))</f>
        <v>0.64237513599353491</v>
      </c>
      <c r="L21" s="16" t="s">
        <v>32106</v>
      </c>
      <c r="M21" s="15">
        <f>IF(D6L614C2&lt;&gt;0,D6L614C2*D6L614C4,D6L614C3*D6L614C4)</f>
        <v>40.84341712170697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20.421708560853485</v>
      </c>
      <c r="R21" s="16" t="s">
        <v>32108</v>
      </c>
      <c r="S21" s="15">
        <f>D6L614C5-D6L614C7</f>
        <v>20.421708560853485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19.676017066891323</v>
      </c>
      <c r="X21" s="16" t="s">
        <v>32110</v>
      </c>
      <c r="Y21" s="33">
        <f>D6L614C7-D6L614C10</f>
        <v>0.74569149396216261</v>
      </c>
      <c r="Z21" s="16" t="s">
        <v>32111</v>
      </c>
      <c r="AA21" s="33">
        <f>CHOOSE(MIN(D6L614C9,RUN_YEARS),B7L806C7,B7L806C16,B7L806C25,B7L806C34,B7L806C43)</f>
        <v>1369960.6</v>
      </c>
      <c r="AB21" s="16" t="s">
        <v>32112</v>
      </c>
      <c r="AC21" s="33">
        <f>IF(D6L614C12=0,0,D6L614C10/D6L614C12)</f>
        <v>1.4362469305242297E-5</v>
      </c>
      <c r="AD21" s="16" t="s">
        <v>32113</v>
      </c>
      <c r="AE21" s="33">
        <f>IF(D6L614C5=0,0,D6L614C10/D6L614C5)</f>
        <v>0.48174267613945915</v>
      </c>
      <c r="AF21" s="16" t="s">
        <v>32114</v>
      </c>
      <c r="AG21" s="33">
        <f>CHOOSE(MIN(D6L614C9,RUN_YEARS),B7L806C5,B7L806C14,B7L806C23,B7L806C32,B7L806C41)</f>
        <v>19969.01888242819</v>
      </c>
      <c r="AH21" s="16" t="s">
        <v>32115</v>
      </c>
      <c r="AI21" s="33">
        <f>IF(D6L614C15=0,0,D6L614C11/D6L614C15)</f>
        <v>3.7342420193629866E-5</v>
      </c>
      <c r="AJ21" s="16" t="s">
        <v>32116</v>
      </c>
      <c r="AK21" s="33">
        <f>IF(D6L614C5=0,0,D6L614C11/D6L614C5)</f>
        <v>1.8257323860540832E-2</v>
      </c>
      <c r="AL21" s="16" t="s">
        <v>32117</v>
      </c>
      <c r="AM21" s="33">
        <f>D6L614C8*CHOOSE(MIN(D6L614C9,RUN_YEARS),B7L806C4,B7L806C13,B7L806C22,B7L806C31,B7L806C40)</f>
        <v>4.7436482098703623</v>
      </c>
      <c r="AN21" s="16" t="s">
        <v>32118</v>
      </c>
      <c r="AO21" s="33">
        <f>D6L614C8-D6L614C18</f>
        <v>15.678060350983124</v>
      </c>
      <c r="AP21" s="16" t="s">
        <v>32119</v>
      </c>
      <c r="AQ21" s="33">
        <f>CHOOSE(MIN(D6L614C9,RUN_YEARS),B7L806C2,B7L806C11,B7L806C20,B7L806C29,B7L806C38)</f>
        <v>2916.8533235793543</v>
      </c>
      <c r="AR21" s="16" t="s">
        <v>32120</v>
      </c>
      <c r="AS21" s="33">
        <f>IF(D6L614C20=0,0,D6L614C18/D6L614C20)</f>
        <v>1.6262895948601541E-3</v>
      </c>
      <c r="AT21" s="16" t="s">
        <v>32121</v>
      </c>
      <c r="AU21" s="33">
        <f>IF(D6L614C5=0,0,D6L614C18/D6L614C5)</f>
        <v>0.11614229523781117</v>
      </c>
      <c r="AV21" s="16" t="s">
        <v>32122</v>
      </c>
      <c r="AW21" s="33">
        <f>CHOOSE(MIN(D6L614C9,RUN_YEARS),B7L806C1,B7L806C10,B7L806C19,B7L806C28,B7L806C37)</f>
        <v>9640.3865587858545</v>
      </c>
      <c r="AX21" s="16" t="s">
        <v>32123</v>
      </c>
      <c r="AY21" s="33">
        <f>IF(D6L614C23=0,0,D6L614C19/D6L614C23)</f>
        <v>1.6262895948601541E-3</v>
      </c>
      <c r="AZ21" s="16" t="s">
        <v>32124</v>
      </c>
      <c r="BA21" s="33">
        <f>IF(D6L614C5=0,0,D6L614C19/D6L614C5)</f>
        <v>0.38385770476218883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37.298221202376247</v>
      </c>
      <c r="J22" s="16" t="s">
        <v>32147</v>
      </c>
      <c r="K22" s="21">
        <f>IF(FLOW_THRU_100PCT="Y",1,INDEX(VariabilityMatrix,D6L615C1,D6L615C9))</f>
        <v>0.64891777064612743</v>
      </c>
      <c r="L22" s="16" t="s">
        <v>32127</v>
      </c>
      <c r="M22" s="15">
        <f>IF(D6L615C2&lt;&gt;0,D6L615C2*D6L615C4,D6L615C3*D6L615C4)</f>
        <v>24.203478551712116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12.101739275856058</v>
      </c>
      <c r="R22" s="16" t="s">
        <v>32129</v>
      </c>
      <c r="S22" s="15">
        <f>D6L615C5-D6L615C7</f>
        <v>12.101739275856058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11.656024434236519</v>
      </c>
      <c r="X22" s="16" t="s">
        <v>32131</v>
      </c>
      <c r="Y22" s="33">
        <f>D6L615C7-D6L615C10</f>
        <v>0.44571484161953911</v>
      </c>
      <c r="Z22" s="16" t="s">
        <v>32132</v>
      </c>
      <c r="AA22" s="33">
        <f>CHOOSE(MIN(D6L615C9,RUN_YEARS),B7L806C7,B7L806C16,B7L806C25,B7L806C34,B7L806C43)</f>
        <v>1363637.6666666667</v>
      </c>
      <c r="AB22" s="16" t="s">
        <v>32133</v>
      </c>
      <c r="AC22" s="33">
        <f>IF(D6L615C12=0,0,D6L615C10/D6L615C12)</f>
        <v>8.5477430839300558E-6</v>
      </c>
      <c r="AD22" s="16" t="s">
        <v>32134</v>
      </c>
      <c r="AE22" s="33">
        <f>IF(D6L615C5=0,0,D6L615C10/D6L615C5)</f>
        <v>0.48158467838962721</v>
      </c>
      <c r="AF22" s="16" t="s">
        <v>32135</v>
      </c>
      <c r="AG22" s="33">
        <f>CHOOSE(MIN(D6L615C9,RUN_YEARS),B7L806C5,B7L806C14,B7L806C23,B7L806C32,B7L806C41)</f>
        <v>20055.44429155505</v>
      </c>
      <c r="AH22" s="16" t="s">
        <v>32136</v>
      </c>
      <c r="AI22" s="33">
        <f>IF(D6L615C15=0,0,D6L615C11/D6L615C15)</f>
        <v>2.2224132018218154E-5</v>
      </c>
      <c r="AJ22" s="16" t="s">
        <v>32137</v>
      </c>
      <c r="AK22" s="33">
        <f>IF(D6L615C5=0,0,D6L615C11/D6L615C5)</f>
        <v>1.8415321610372817E-2</v>
      </c>
      <c r="AL22" s="16" t="s">
        <v>32138</v>
      </c>
      <c r="AM22" s="33">
        <f>D6L615C8*CHOOSE(MIN(D6L615C9,RUN_YEARS),B7L806C4,B7L806C13,B7L806C22,B7L806C31,B7L806C40)</f>
        <v>2.8703426006376564</v>
      </c>
      <c r="AN22" s="16" t="s">
        <v>32139</v>
      </c>
      <c r="AO22" s="33">
        <f>D6L615C8-D6L615C18</f>
        <v>9.2313966752184022</v>
      </c>
      <c r="AP22" s="16" t="s">
        <v>32140</v>
      </c>
      <c r="AQ22" s="33">
        <f>CHOOSE(MIN(D6L615C9,RUN_YEARS),B7L806C2,B7L806C11,B7L806C20,B7L806C29,B7L806C38)</f>
        <v>3001.7477052258455</v>
      </c>
      <c r="AR22" s="16" t="s">
        <v>32141</v>
      </c>
      <c r="AS22" s="33">
        <f>IF(D6L615C20=0,0,D6L615C18/D6L615C20)</f>
        <v>9.5622380110113136E-4</v>
      </c>
      <c r="AT22" s="16" t="s">
        <v>32142</v>
      </c>
      <c r="AU22" s="33">
        <f>IF(D6L615C5=0,0,D6L615C18/D6L615C5)</f>
        <v>0.11859215172335684</v>
      </c>
      <c r="AV22" s="16" t="s">
        <v>32143</v>
      </c>
      <c r="AW22" s="33">
        <f>CHOOSE(MIN(D6L615C9,RUN_YEARS),B7L806C1,B7L806C10,B7L806C19,B7L806C28,B7L806C37)</f>
        <v>9654.0126533015246</v>
      </c>
      <c r="AX22" s="16" t="s">
        <v>32144</v>
      </c>
      <c r="AY22" s="33">
        <f>IF(D6L615C23=0,0,D6L615C19/D6L615C23)</f>
        <v>9.5622380110113136E-4</v>
      </c>
      <c r="AZ22" s="16" t="s">
        <v>32145</v>
      </c>
      <c r="BA22" s="33">
        <f>IF(D6L615C5=0,0,D6L615C19/D6L615C5)</f>
        <v>0.3814078482766432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8395.5707141344919</v>
      </c>
      <c r="J23" s="16" t="s">
        <v>32168</v>
      </c>
      <c r="K23" s="21">
        <f>IF(FLOW_THRU_100PCT="Y",1,INDEX(VariabilityMatrix,D6L616C1,D6L616C9))</f>
        <v>0.34059718361901697</v>
      </c>
      <c r="L23" s="16" t="s">
        <v>32148</v>
      </c>
      <c r="M23" s="15">
        <f>IF(D6L616C2&lt;&gt;0,D6L616C2*D6L616C4,D6L616C3*D6L616C4)</f>
        <v>2859.5077401085068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1429.7538700542534</v>
      </c>
      <c r="R23" s="16" t="s">
        <v>32150</v>
      </c>
      <c r="S23" s="15">
        <f>D6L616C5-D6L616C7</f>
        <v>1429.7538700542534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1377.0951153728049</v>
      </c>
      <c r="X23" s="16" t="s">
        <v>32152</v>
      </c>
      <c r="Y23" s="33">
        <f>D6L616C7-D6L616C10</f>
        <v>52.658754681448499</v>
      </c>
      <c r="Z23" s="16" t="s">
        <v>32153</v>
      </c>
      <c r="AA23" s="33">
        <f>CHOOSE(MIN(D6L616C9,RUN_YEARS),B7L806C7,B7L806C16,B7L806C25,B7L806C34,B7L806C43)</f>
        <v>1363637.6666666667</v>
      </c>
      <c r="AB23" s="16" t="s">
        <v>32154</v>
      </c>
      <c r="AC23" s="33">
        <f>IF(D6L616C12=0,0,D6L616C10/D6L616C12)</f>
        <v>1.009868786287661E-3</v>
      </c>
      <c r="AD23" s="16" t="s">
        <v>32155</v>
      </c>
      <c r="AE23" s="33">
        <f>IF(D6L616C5=0,0,D6L616C10/D6L616C5)</f>
        <v>0.48158467838962721</v>
      </c>
      <c r="AF23" s="16" t="s">
        <v>32156</v>
      </c>
      <c r="AG23" s="33">
        <f>CHOOSE(MIN(D6L616C9,RUN_YEARS),B7L806C5,B7L806C14,B7L806C23,B7L806C32,B7L806C41)</f>
        <v>20055.44429155505</v>
      </c>
      <c r="AH23" s="16" t="s">
        <v>32157</v>
      </c>
      <c r="AI23" s="33">
        <f>IF(D6L616C15=0,0,D6L616C11/D6L616C15)</f>
        <v>2.6256588443479187E-3</v>
      </c>
      <c r="AJ23" s="16" t="s">
        <v>32158</v>
      </c>
      <c r="AK23" s="33">
        <f>IF(D6L616C5=0,0,D6L616C11/D6L616C5)</f>
        <v>1.841532161037281E-2</v>
      </c>
      <c r="AL23" s="16" t="s">
        <v>32159</v>
      </c>
      <c r="AM23" s="33">
        <f>D6L616C8*CHOOSE(MIN(D6L616C9,RUN_YEARS),B7L806C4,B7L806C13,B7L806C22,B7L806C31,B7L806C40)</f>
        <v>339.1151757690613</v>
      </c>
      <c r="AN23" s="16" t="s">
        <v>32160</v>
      </c>
      <c r="AO23" s="33">
        <f>D6L616C8-D6L616C18</f>
        <v>1090.6386942851921</v>
      </c>
      <c r="AP23" s="16" t="s">
        <v>32161</v>
      </c>
      <c r="AQ23" s="33">
        <f>CHOOSE(MIN(D6L616C9,RUN_YEARS),B7L806C2,B7L806C11,B7L806C20,B7L806C29,B7L806C38)</f>
        <v>3001.7477052258455</v>
      </c>
      <c r="AR23" s="16" t="s">
        <v>32162</v>
      </c>
      <c r="AS23" s="33">
        <f>IF(D6L616C20=0,0,D6L616C18/D6L616C20)</f>
        <v>0.1129725776682311</v>
      </c>
      <c r="AT23" s="16" t="s">
        <v>32163</v>
      </c>
      <c r="AU23" s="33">
        <f>IF(D6L616C5=0,0,D6L616C18/D6L616C5)</f>
        <v>0.11859215172335684</v>
      </c>
      <c r="AV23" s="16" t="s">
        <v>32164</v>
      </c>
      <c r="AW23" s="33">
        <f>CHOOSE(MIN(D6L616C9,RUN_YEARS),B7L806C1,B7L806C10,B7L806C19,B7L806C28,B7L806C37)</f>
        <v>9654.0126533015246</v>
      </c>
      <c r="AX23" s="16" t="s">
        <v>32165</v>
      </c>
      <c r="AY23" s="33">
        <f>IF(D6L616C23=0,0,D6L616C19/D6L616C23)</f>
        <v>0.11297257766823107</v>
      </c>
      <c r="AZ23" s="16" t="s">
        <v>32166</v>
      </c>
      <c r="BA23" s="33">
        <f>IF(D6L616C5=0,0,D6L616C19/D6L616C5)</f>
        <v>0.38140784827664315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244.89486382546355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210.60958288989863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105.30479144494932</v>
      </c>
      <c r="R24" s="16" t="s">
        <v>32171</v>
      </c>
      <c r="S24" s="15">
        <f>D6L617C5-D6L617C7</f>
        <v>105.30479144494932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101.42634824180537</v>
      </c>
      <c r="X24" s="16" t="s">
        <v>32173</v>
      </c>
      <c r="Y24" s="33">
        <f>D6L617C7-D6L617C10</f>
        <v>3.8784432031439451</v>
      </c>
      <c r="Z24" s="16" t="s">
        <v>32174</v>
      </c>
      <c r="AA24" s="33">
        <f>CHOOSE(MIN(D6L617C9,RUN_YEARS),B7L806C7,B7L806C16,B7L806C25,B7L806C34,B7L806C43)</f>
        <v>1363637.6666666667</v>
      </c>
      <c r="AB24" s="16" t="s">
        <v>32175</v>
      </c>
      <c r="AC24" s="33">
        <f>IF(D6L617C12=0,0,D6L617C10/D6L617C12)</f>
        <v>7.4379250970484114E-5</v>
      </c>
      <c r="AD24" s="16" t="s">
        <v>32176</v>
      </c>
      <c r="AE24" s="33">
        <f>IF(D6L617C5=0,0,D6L617C10/D6L617C5)</f>
        <v>0.48158467838962721</v>
      </c>
      <c r="AF24" s="16" t="s">
        <v>32177</v>
      </c>
      <c r="AG24" s="33">
        <f>CHOOSE(MIN(D6L617C9,RUN_YEARS),B7L806C5,B7L806C14,B7L806C23,B7L806C32,B7L806C41)</f>
        <v>20055.44429155505</v>
      </c>
      <c r="AH24" s="16" t="s">
        <v>32178</v>
      </c>
      <c r="AI24" s="33">
        <f>IF(D6L617C15=0,0,D6L617C11/D6L617C15)</f>
        <v>1.9338605252325827E-4</v>
      </c>
      <c r="AJ24" s="16" t="s">
        <v>32179</v>
      </c>
      <c r="AK24" s="33">
        <f>IF(D6L617C5=0,0,D6L617C11/D6L617C5)</f>
        <v>1.8415321610372768E-2</v>
      </c>
      <c r="AL24" s="16" t="s">
        <v>32180</v>
      </c>
      <c r="AM24" s="33">
        <f>D6L617C8*CHOOSE(MIN(D6L617C9,RUN_YEARS),B7L806C4,B7L806C13,B7L806C22,B7L806C31,B7L806C40)</f>
        <v>24.976643608471758</v>
      </c>
      <c r="AN24" s="16" t="s">
        <v>32181</v>
      </c>
      <c r="AO24" s="33">
        <f>D6L617C8-D6L617C18</f>
        <v>80.328147836477555</v>
      </c>
      <c r="AP24" s="16" t="s">
        <v>32182</v>
      </c>
      <c r="AQ24" s="33">
        <f>CHOOSE(MIN(D6L617C9,RUN_YEARS),B7L806C2,B7L806C11,B7L806C20,B7L806C29,B7L806C38)</f>
        <v>3001.7477052258455</v>
      </c>
      <c r="AR24" s="16" t="s">
        <v>32183</v>
      </c>
      <c r="AS24" s="33">
        <f>IF(D6L617C20=0,0,D6L617C18/D6L617C20)</f>
        <v>8.3207004922462545E-3</v>
      </c>
      <c r="AT24" s="16" t="s">
        <v>32184</v>
      </c>
      <c r="AU24" s="33">
        <f>IF(D6L617C5=0,0,D6L617C18/D6L617C5)</f>
        <v>0.11859215172335684</v>
      </c>
      <c r="AV24" s="16" t="s">
        <v>32185</v>
      </c>
      <c r="AW24" s="33">
        <f>CHOOSE(MIN(D6L617C9,RUN_YEARS),B7L806C1,B7L806C10,B7L806C19,B7L806C28,B7L806C37)</f>
        <v>9654.0126533015246</v>
      </c>
      <c r="AX24" s="16" t="s">
        <v>32186</v>
      </c>
      <c r="AY24" s="33">
        <f>IF(D6L617C23=0,0,D6L617C19/D6L617C23)</f>
        <v>8.3207004922462528E-3</v>
      </c>
      <c r="AZ24" s="16" t="s">
        <v>32187</v>
      </c>
      <c r="BA24" s="33">
        <f>IF(D6L617C5=0,0,D6L617C19/D6L617C5)</f>
        <v>0.38140784827664315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8068.2940064076656</v>
      </c>
      <c r="J25" s="16" t="s">
        <v>32209</v>
      </c>
      <c r="K25" s="21">
        <f>IF(FLOW_THRU_100PCT="Y",1,INDEX(VariabilityMatrix,D6L618C1,D6L618C9))</f>
        <v>0.3284318250205</v>
      </c>
      <c r="L25" s="16" t="s">
        <v>32189</v>
      </c>
      <c r="M25" s="15">
        <f>IF(D6L618C2&lt;&gt;0,D6L618C2*D6L618C4,D6L618C3*D6L618C4)</f>
        <v>2649.8845253264312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1324.9422626632156</v>
      </c>
      <c r="R25" s="16" t="s">
        <v>32191</v>
      </c>
      <c r="S25" s="15">
        <f>D6L618C5-D6L618C7</f>
        <v>1324.9422626632156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1275.3648317244752</v>
      </c>
      <c r="X25" s="16" t="s">
        <v>32193</v>
      </c>
      <c r="Y25" s="33">
        <f>D6L618C7-D6L618C10</f>
        <v>49.577430938740463</v>
      </c>
      <c r="Z25" s="16" t="s">
        <v>32194</v>
      </c>
      <c r="AA25" s="33">
        <f>CHOOSE(MIN(D6L618C9,RUN_YEARS),B7L806C7,B7L806C16,B7L806C25,B7L806C34,B7L806C43)</f>
        <v>1213917</v>
      </c>
      <c r="AB25" s="16" t="s">
        <v>32195</v>
      </c>
      <c r="AC25" s="33">
        <f>IF(D6L618C12=0,0,D6L618C10/D6L618C12)</f>
        <v>1.050619467166598E-3</v>
      </c>
      <c r="AD25" s="16" t="s">
        <v>32196</v>
      </c>
      <c r="AE25" s="33">
        <f>IF(D6L618C5=0,0,D6L618C10/D6L618C5)</f>
        <v>0.48129072023142849</v>
      </c>
      <c r="AF25" s="16" t="s">
        <v>32197</v>
      </c>
      <c r="AG25" s="33">
        <f>CHOOSE(MIN(D6L618C9,RUN_YEARS),B7L806C5,B7L806C14,B7L806C23,B7L806C32,B7L806C41)</f>
        <v>18149.523461783192</v>
      </c>
      <c r="AH25" s="16" t="s">
        <v>32198</v>
      </c>
      <c r="AI25" s="33">
        <f>IF(D6L618C15=0,0,D6L618C11/D6L618C15)</f>
        <v>2.7316106146331558E-3</v>
      </c>
      <c r="AJ25" s="16" t="s">
        <v>32199</v>
      </c>
      <c r="AK25" s="33">
        <f>IF(D6L618C5=0,0,D6L618C11/D6L618C5)</f>
        <v>1.870927976857149E-2</v>
      </c>
      <c r="AL25" s="16" t="s">
        <v>32200</v>
      </c>
      <c r="AM25" s="33">
        <f>D6L618C8*CHOOSE(MIN(D6L618C9,RUN_YEARS),B7L806C4,B7L806C13,B7L806C22,B7L806C31,B7L806C40)</f>
        <v>321.2624764550855</v>
      </c>
      <c r="AN25" s="16" t="s">
        <v>32201</v>
      </c>
      <c r="AO25" s="33">
        <f>D6L618C8-D6L618C18</f>
        <v>1003.6797862081301</v>
      </c>
      <c r="AP25" s="16" t="s">
        <v>32202</v>
      </c>
      <c r="AQ25" s="33">
        <f>CHOOSE(MIN(D6L618C9,RUN_YEARS),B7L806C2,B7L806C11,B7L806C20,B7L806C29,B7L806C38)</f>
        <v>2789.1624234148389</v>
      </c>
      <c r="AR25" s="16" t="s">
        <v>32203</v>
      </c>
      <c r="AS25" s="33">
        <f>IF(D6L618C20=0,0,D6L618C18/D6L618C20)</f>
        <v>0.11518241955294811</v>
      </c>
      <c r="AT25" s="16" t="s">
        <v>32204</v>
      </c>
      <c r="AU25" s="33">
        <f>IF(D6L618C5=0,0,D6L618C18/D6L618C5)</f>
        <v>0.12123640610924741</v>
      </c>
      <c r="AV25" s="16" t="s">
        <v>32205</v>
      </c>
      <c r="AW25" s="33">
        <f>CHOOSE(MIN(D6L618C9,RUN_YEARS),B7L806C1,B7L806C10,B7L806C19,B7L806C28,B7L806C37)</f>
        <v>8713.8279444351265</v>
      </c>
      <c r="AX25" s="16" t="s">
        <v>32206</v>
      </c>
      <c r="AY25" s="33">
        <f>IF(D6L618C23=0,0,D6L618C19/D6L618C23)</f>
        <v>0.1151824195529481</v>
      </c>
      <c r="AZ25" s="16" t="s">
        <v>32207</v>
      </c>
      <c r="BA25" s="33">
        <f>IF(D6L618C5=0,0,D6L618C19/D6L618C5)</f>
        <v>0.37876359389075259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14505.691856109845</v>
      </c>
      <c r="J26" s="16" t="s">
        <v>32230</v>
      </c>
      <c r="K26" s="21">
        <f>IF(FLOW_THRU_100PCT="Y",1,INDEX(VariabilityMatrix,D6L619C1,D6L619C9))</f>
        <v>0.34059718361901697</v>
      </c>
      <c r="L26" s="16" t="s">
        <v>32210</v>
      </c>
      <c r="M26" s="15">
        <f>IF(D6L619C2&lt;&gt;0,D6L619C2*D6L619C4,D6L619C3*D6L619C4)</f>
        <v>4940.5977926363239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2470.298896318162</v>
      </c>
      <c r="R26" s="16" t="s">
        <v>32212</v>
      </c>
      <c r="S26" s="15">
        <f>D6L619C5-D6L619C7</f>
        <v>2470.298896318162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2379.3161990192662</v>
      </c>
      <c r="X26" s="16" t="s">
        <v>32214</v>
      </c>
      <c r="Y26" s="33">
        <f>D6L619C7-D6L619C10</f>
        <v>90.9826972988958</v>
      </c>
      <c r="Z26" s="16" t="s">
        <v>32215</v>
      </c>
      <c r="AA26" s="33">
        <f>CHOOSE(MIN(D6L619C9,RUN_YEARS),B7L806C7,B7L806C16,B7L806C25,B7L806C34,B7L806C43)</f>
        <v>1363637.6666666667</v>
      </c>
      <c r="AB26" s="16" t="s">
        <v>32216</v>
      </c>
      <c r="AC26" s="33">
        <f>IF(D6L619C12=0,0,D6L619C10/D6L619C12)</f>
        <v>1.7448302119985925E-3</v>
      </c>
      <c r="AD26" s="16" t="s">
        <v>32217</v>
      </c>
      <c r="AE26" s="33">
        <f>IF(D6L619C5=0,0,D6L619C10/D6L619C5)</f>
        <v>0.48158467838962721</v>
      </c>
      <c r="AF26" s="16" t="s">
        <v>32218</v>
      </c>
      <c r="AG26" s="33">
        <f>CHOOSE(MIN(D6L619C9,RUN_YEARS),B7L806C5,B7L806C14,B7L806C23,B7L806C32,B7L806C41)</f>
        <v>20055.44429155505</v>
      </c>
      <c r="AH26" s="16" t="s">
        <v>32219</v>
      </c>
      <c r="AI26" s="33">
        <f>IF(D6L619C15=0,0,D6L619C11/D6L619C15)</f>
        <v>4.5365585511963355E-3</v>
      </c>
      <c r="AJ26" s="16" t="s">
        <v>32220</v>
      </c>
      <c r="AK26" s="33">
        <f>IF(D6L619C5=0,0,D6L619C11/D6L619C5)</f>
        <v>1.8415321610372789E-2</v>
      </c>
      <c r="AL26" s="16" t="s">
        <v>32221</v>
      </c>
      <c r="AM26" s="33">
        <f>D6L619C8*CHOOSE(MIN(D6L619C9,RUN_YEARS),B7L806C4,B7L806C13,B7L806C22,B7L806C31,B7L806C40)</f>
        <v>585.91612302840883</v>
      </c>
      <c r="AN26" s="16" t="s">
        <v>32222</v>
      </c>
      <c r="AO26" s="33">
        <f>D6L619C8-D6L619C18</f>
        <v>1884.382773289753</v>
      </c>
      <c r="AP26" s="16" t="s">
        <v>32223</v>
      </c>
      <c r="AQ26" s="33">
        <f>CHOOSE(MIN(D6L619C9,RUN_YEARS),B7L806C2,B7L806C11,B7L806C20,B7L806C29,B7L806C38)</f>
        <v>3001.7477052258455</v>
      </c>
      <c r="AR26" s="16" t="s">
        <v>32224</v>
      </c>
      <c r="AS26" s="33">
        <f>IF(D6L619C20=0,0,D6L619C18/D6L619C20)</f>
        <v>0.1951916618469858</v>
      </c>
      <c r="AT26" s="16" t="s">
        <v>32225</v>
      </c>
      <c r="AU26" s="33">
        <f>IF(D6L619C5=0,0,D6L619C18/D6L619C5)</f>
        <v>0.11859215172335684</v>
      </c>
      <c r="AV26" s="16" t="s">
        <v>32226</v>
      </c>
      <c r="AW26" s="33">
        <f>CHOOSE(MIN(D6L619C9,RUN_YEARS),B7L806C1,B7L806C10,B7L806C19,B7L806C28,B7L806C37)</f>
        <v>9654.0126533015246</v>
      </c>
      <c r="AX26" s="16" t="s">
        <v>32227</v>
      </c>
      <c r="AY26" s="33">
        <f>IF(D6L619C23=0,0,D6L619C19/D6L619C23)</f>
        <v>0.19519166184698578</v>
      </c>
      <c r="AZ26" s="16" t="s">
        <v>32228</v>
      </c>
      <c r="BA26" s="33">
        <f>IF(D6L619C5=0,0,D6L619C19/D6L619C5)</f>
        <v>0.38140784827664315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145.92898894666808</v>
      </c>
      <c r="J27" s="16" t="s">
        <v>32251</v>
      </c>
      <c r="K27" s="21">
        <f>IF(FLOW_THRU_100PCT="Y",1,INDEX(VariabilityMatrix,D6L620C1,D6L620C9))</f>
        <v>0.3284318250205</v>
      </c>
      <c r="L27" s="16" t="s">
        <v>32231</v>
      </c>
      <c r="M27" s="15">
        <f>IF(D6L620C2&lt;&gt;0,D6L620C2*D6L620C4,D6L620C3*D6L620C4)</f>
        <v>47.927724163150572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23.963862081575286</v>
      </c>
      <c r="R27" s="16" t="s">
        <v>32233</v>
      </c>
      <c r="S27" s="15">
        <f>D6L620C5-D6L620C7</f>
        <v>23.963862081575286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23.067168881535981</v>
      </c>
      <c r="X27" s="16" t="s">
        <v>32235</v>
      </c>
      <c r="Y27" s="33">
        <f>D6L620C7-D6L620C10</f>
        <v>0.89669320003930508</v>
      </c>
      <c r="Z27" s="16" t="s">
        <v>32236</v>
      </c>
      <c r="AA27" s="33">
        <f>CHOOSE(MIN(D6L620C9,RUN_YEARS),B7L806C7,B7L806C16,B7L806C25,B7L806C34,B7L806C43)</f>
        <v>1213917</v>
      </c>
      <c r="AB27" s="16" t="s">
        <v>32237</v>
      </c>
      <c r="AC27" s="33">
        <f>IF(D6L620C12=0,0,D6L620C10/D6L620C12)</f>
        <v>1.9002262001056069E-5</v>
      </c>
      <c r="AD27" s="16" t="s">
        <v>32238</v>
      </c>
      <c r="AE27" s="33">
        <f>IF(D6L620C5=0,0,D6L620C10/D6L620C5)</f>
        <v>0.48129072023142855</v>
      </c>
      <c r="AF27" s="16" t="s">
        <v>32239</v>
      </c>
      <c r="AG27" s="33">
        <f>CHOOSE(MIN(D6L620C9,RUN_YEARS),B7L806C5,B7L806C14,B7L806C23,B7L806C32,B7L806C41)</f>
        <v>18149.523461783192</v>
      </c>
      <c r="AH27" s="16" t="s">
        <v>32240</v>
      </c>
      <c r="AI27" s="33">
        <f>IF(D6L620C15=0,0,D6L620C11/D6L620C15)</f>
        <v>4.9405881202745632E-5</v>
      </c>
      <c r="AJ27" s="16" t="s">
        <v>32241</v>
      </c>
      <c r="AK27" s="33">
        <f>IF(D6L620C5=0,0,D6L620C11/D6L620C5)</f>
        <v>1.8709279768571431E-2</v>
      </c>
      <c r="AL27" s="16" t="s">
        <v>32242</v>
      </c>
      <c r="AM27" s="33">
        <f>D6L620C8*CHOOSE(MIN(D6L620C9,RUN_YEARS),B7L806C4,B7L806C13,B7L806C22,B7L806C31,B7L806C40)</f>
        <v>5.8105850305357123</v>
      </c>
      <c r="AN27" s="16" t="s">
        <v>32243</v>
      </c>
      <c r="AO27" s="33">
        <f>D6L620C8-D6L620C18</f>
        <v>18.153277051039574</v>
      </c>
      <c r="AP27" s="16" t="s">
        <v>32244</v>
      </c>
      <c r="AQ27" s="33">
        <f>CHOOSE(MIN(D6L620C9,RUN_YEARS),B7L806C2,B7L806C11,B7L806C20,B7L806C29,B7L806C38)</f>
        <v>2789.1624234148389</v>
      </c>
      <c r="AR27" s="16" t="s">
        <v>32245</v>
      </c>
      <c r="AS27" s="33">
        <f>IF(D6L620C20=0,0,D6L620C18/D6L620C20)</f>
        <v>2.0832723765945738E-3</v>
      </c>
      <c r="AT27" s="16" t="s">
        <v>32246</v>
      </c>
      <c r="AU27" s="33">
        <f>IF(D6L620C5=0,0,D6L620C18/D6L620C5)</f>
        <v>0.12123640610924741</v>
      </c>
      <c r="AV27" s="16" t="s">
        <v>32247</v>
      </c>
      <c r="AW27" s="33">
        <f>CHOOSE(MIN(D6L620C9,RUN_YEARS),B7L806C1,B7L806C10,B7L806C19,B7L806C28,B7L806C37)</f>
        <v>8713.8279444351265</v>
      </c>
      <c r="AX27" s="16" t="s">
        <v>32248</v>
      </c>
      <c r="AY27" s="33">
        <f>IF(D6L620C23=0,0,D6L620C19/D6L620C23)</f>
        <v>2.0832723765945734E-3</v>
      </c>
      <c r="AZ27" s="16" t="s">
        <v>32249</v>
      </c>
      <c r="BA27" s="33">
        <f>IF(D6L620C5=0,0,D6L620C19/D6L620C5)</f>
        <v>0.37876359389075259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0.3284318250205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1213917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18149.523461783192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2789.1624234148389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8713.8279444351265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0.3284318250205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1213917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18149.523461783192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2789.1624234148389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8713.8279444351265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0.3284318250205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1213917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18149.523461783192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2789.1624234148389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8713.8279444351265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0.3284318250205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1213917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18149.523461783192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2789.1624234148389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8713.8279444351265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0.3284318250205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1213917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18149.523461783192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2789.1624234148389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8713.8279444351265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462.28996871537765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397.56937309522476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198.78468654761238</v>
      </c>
      <c r="R33" s="16" t="s">
        <v>32359</v>
      </c>
      <c r="S33" s="15">
        <f>D6L626C5-D6L626C7</f>
        <v>198.78468654761238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191.34644991895826</v>
      </c>
      <c r="X33" s="16" t="s">
        <v>32361</v>
      </c>
      <c r="Y33" s="33">
        <f>D6L626C7-D6L626C10</f>
        <v>7.4382366286541242</v>
      </c>
      <c r="Z33" s="16" t="s">
        <v>32362</v>
      </c>
      <c r="AA33" s="33">
        <f>CHOOSE(MIN(D6L626C9,RUN_YEARS),B7L806C7,B7L806C16,B7L806C25,B7L806C34,B7L806C43)</f>
        <v>1213917</v>
      </c>
      <c r="AB33" s="16" t="s">
        <v>32363</v>
      </c>
      <c r="AC33" s="33">
        <f>IF(D6L626C12=0,0,D6L626C10/D6L626C12)</f>
        <v>1.5762729240875468E-4</v>
      </c>
      <c r="AD33" s="16" t="s">
        <v>32364</v>
      </c>
      <c r="AE33" s="33">
        <f>IF(D6L626C5=0,0,D6L626C10/D6L626C5)</f>
        <v>0.48129072023142855</v>
      </c>
      <c r="AF33" s="16" t="s">
        <v>32365</v>
      </c>
      <c r="AG33" s="33">
        <f>CHOOSE(MIN(D6L626C9,RUN_YEARS),B7L806C5,B7L806C14,B7L806C23,B7L806C32,B7L806C41)</f>
        <v>18149.523461783192</v>
      </c>
      <c r="AH33" s="16" t="s">
        <v>32366</v>
      </c>
      <c r="AI33" s="33">
        <f>IF(D6L626C15=0,0,D6L626C11/D6L626C15)</f>
        <v>4.0983096026276148E-4</v>
      </c>
      <c r="AJ33" s="16" t="s">
        <v>32367</v>
      </c>
      <c r="AK33" s="33">
        <f>IF(D6L626C5=0,0,D6L626C11/D6L626C5)</f>
        <v>1.8709279768571452E-2</v>
      </c>
      <c r="AL33" s="16" t="s">
        <v>32368</v>
      </c>
      <c r="AM33" s="33">
        <f>D6L626C8*CHOOSE(MIN(D6L626C9,RUN_YEARS),B7L806C4,B7L806C13,B7L806C22,B7L806C31,B7L806C40)</f>
        <v>48.199881973171564</v>
      </c>
      <c r="AN33" s="16" t="s">
        <v>32369</v>
      </c>
      <c r="AO33" s="33">
        <f>D6L626C8-D6L626C18</f>
        <v>150.58480457444082</v>
      </c>
      <c r="AP33" s="16" t="s">
        <v>32370</v>
      </c>
      <c r="AQ33" s="33">
        <f>CHOOSE(MIN(D6L626C9,RUN_YEARS),B7L806C2,B7L806C11,B7L806C20,B7L806C29,B7L806C38)</f>
        <v>2789.1624234148389</v>
      </c>
      <c r="AR33" s="16" t="s">
        <v>32371</v>
      </c>
      <c r="AS33" s="33">
        <f>IF(D6L626C20=0,0,D6L626C18/D6L626C20)</f>
        <v>1.7281131270282669E-2</v>
      </c>
      <c r="AT33" s="16" t="s">
        <v>32372</v>
      </c>
      <c r="AU33" s="33">
        <f>IF(D6L626C5=0,0,D6L626C18/D6L626C5)</f>
        <v>0.12123640610924739</v>
      </c>
      <c r="AV33" s="16" t="s">
        <v>32373</v>
      </c>
      <c r="AW33" s="33">
        <f>CHOOSE(MIN(D6L626C9,RUN_YEARS),B7L806C1,B7L806C10,B7L806C19,B7L806C28,B7L806C37)</f>
        <v>8713.8279444351265</v>
      </c>
      <c r="AX33" s="16" t="s">
        <v>32374</v>
      </c>
      <c r="AY33" s="33">
        <f>IF(D6L626C23=0,0,D6L626C19/D6L626C23)</f>
        <v>1.7281131270282669E-2</v>
      </c>
      <c r="AZ33" s="16" t="s">
        <v>32375</v>
      </c>
      <c r="BA33" s="33">
        <f>IF(D6L626C5=0,0,D6L626C19/D6L626C5)</f>
        <v>0.37876359389075265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-58.261322087514984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-50.104736995262883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-25.052368497631441</v>
      </c>
      <c r="R34" s="16" t="s">
        <v>32379</v>
      </c>
      <c r="S34" s="15">
        <f>D6L627C5-D6L627C7</f>
        <v>-25.052368497631441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-24.129673651660532</v>
      </c>
      <c r="X34" s="16" t="s">
        <v>32381</v>
      </c>
      <c r="Y34" s="33">
        <f>D6L627C7-D6L627C10</f>
        <v>-0.92269484597090923</v>
      </c>
      <c r="Z34" s="16" t="s">
        <v>32382</v>
      </c>
      <c r="AA34" s="33">
        <f>CHOOSE(MIN(D6L627C9,RUN_YEARS),B7L806C7,B7L806C16,B7L806C25,B7L806C34,B7L806C43)</f>
        <v>1363637.6666666667</v>
      </c>
      <c r="AB34" s="16" t="s">
        <v>32383</v>
      </c>
      <c r="AC34" s="33">
        <f>IF(D6L627C12=0,0,D6L627C10/D6L627C12)</f>
        <v>-1.769507710258849E-5</v>
      </c>
      <c r="AD34" s="16" t="s">
        <v>32384</v>
      </c>
      <c r="AE34" s="33">
        <f>IF(D6L627C5=0,0,D6L627C10/D6L627C5)</f>
        <v>0.48158467838962721</v>
      </c>
      <c r="AF34" s="16" t="s">
        <v>32385</v>
      </c>
      <c r="AG34" s="33">
        <f>CHOOSE(MIN(D6L627C9,RUN_YEARS),B7L806C5,B7L806C14,B7L806C23,B7L806C32,B7L806C41)</f>
        <v>20055.44429155505</v>
      </c>
      <c r="AH34" s="16" t="s">
        <v>32386</v>
      </c>
      <c r="AI34" s="33">
        <f>IF(D6L627C15=0,0,D6L627C11/D6L627C15)</f>
        <v>-4.600720046673001E-5</v>
      </c>
      <c r="AJ34" s="16" t="s">
        <v>32387</v>
      </c>
      <c r="AK34" s="33">
        <f>IF(D6L627C5=0,0,D6L627C11/D6L627C5)</f>
        <v>1.8415321610372782E-2</v>
      </c>
      <c r="AL34" s="16" t="s">
        <v>32388</v>
      </c>
      <c r="AM34" s="33">
        <f>D6L627C8*CHOOSE(MIN(D6L627C9,RUN_YEARS),B7L806C4,B7L806C13,B7L806C22,B7L806C31,B7L806C40)</f>
        <v>-5.9420285718011066</v>
      </c>
      <c r="AN34" s="16" t="s">
        <v>32389</v>
      </c>
      <c r="AO34" s="33">
        <f>D6L627C8-D6L627C18</f>
        <v>-19.110339925830335</v>
      </c>
      <c r="AP34" s="16" t="s">
        <v>32390</v>
      </c>
      <c r="AQ34" s="33">
        <f>CHOOSE(MIN(D6L627C9,RUN_YEARS),B7L806C2,B7L806C11,B7L806C20,B7L806C29,B7L806C38)</f>
        <v>3001.7477052258455</v>
      </c>
      <c r="AR34" s="16" t="s">
        <v>32391</v>
      </c>
      <c r="AS34" s="33">
        <f>IF(D6L627C20=0,0,D6L627C18/D6L627C20)</f>
        <v>-1.9795229830463184E-3</v>
      </c>
      <c r="AT34" s="16" t="s">
        <v>32392</v>
      </c>
      <c r="AU34" s="33">
        <f>IF(D6L627C5=0,0,D6L627C18/D6L627C5)</f>
        <v>0.11859215172335684</v>
      </c>
      <c r="AV34" s="16" t="s">
        <v>32393</v>
      </c>
      <c r="AW34" s="33">
        <f>CHOOSE(MIN(D6L627C9,RUN_YEARS),B7L806C1,B7L806C10,B7L806C19,B7L806C28,B7L806C37)</f>
        <v>9654.0126533015246</v>
      </c>
      <c r="AX34" s="16" t="s">
        <v>32394</v>
      </c>
      <c r="AY34" s="33">
        <f>IF(D6L627C23=0,0,D6L627C19/D6L627C23)</f>
        <v>-1.979522983046318E-3</v>
      </c>
      <c r="AZ34" s="16" t="s">
        <v>32395</v>
      </c>
      <c r="BA34" s="33">
        <f>IF(D6L627C5=0,0,D6L627C19/D6L627C5)</f>
        <v>0.38140784827664315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114991.70906918259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82077.47556002147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41038.737780010735</v>
      </c>
      <c r="R35" s="16" t="s">
        <v>32399</v>
      </c>
      <c r="S35" s="15">
        <f>SUM(D6L601C8:D6L627C8)-2*SUM(D6L609C8,D6L611C8,D6L622C8,D6L624C8,D6L627C8)</f>
        <v>41038.737780010735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39526.440175272881</v>
      </c>
      <c r="X35" s="16" t="s">
        <v>32401</v>
      </c>
      <c r="Y35" s="33">
        <f>SUM(D6L601C11:D6L627C11)-2*SUM(D6L609C11,D6L611C11,D6L622C11,D6L624C11,D6L627C11)</f>
        <v>1512.297604737855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2.9119946343033939E-2</v>
      </c>
      <c r="AD35" s="16" t="s">
        <v>32403</v>
      </c>
      <c r="AE35" s="33">
        <f>IF(D6L628C5=0,0,D6L628C10/D6L628C5)</f>
        <v>0.48157475489567242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7.571186049188805E-2</v>
      </c>
      <c r="AJ35" s="16" t="s">
        <v>32405</v>
      </c>
      <c r="AK35" s="33">
        <f>IF(D6L628C5=0,0,D6L628C11/D6L628C5)</f>
        <v>1.8425245104327612E-2</v>
      </c>
      <c r="AL35" s="16" t="s">
        <v>32406</v>
      </c>
      <c r="AM35" s="33">
        <f>SUM(D6L601C18:D6L627C18)-2*SUM(D6L609C18,D6L611C18,D6L622C18,D6L624C18,D6L627C18)</f>
        <v>9740.4424969206975</v>
      </c>
      <c r="AN35" s="16" t="s">
        <v>32407</v>
      </c>
      <c r="AO35" s="33">
        <f>SUM(D6L601C19:D6L627C19)-2*SUM(D6L609C19,D6L611C19,D6L622C19,D6L624C19,D6L627C19)</f>
        <v>31298.295283090039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3.2551525480532</v>
      </c>
      <c r="AT35" s="16" t="s">
        <v>32409</v>
      </c>
      <c r="AU35" s="33">
        <f>IF(D6L628C5=0,0,D6L628C18/D6L628C5)</f>
        <v>0.11867375830531879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3.2551525480531991</v>
      </c>
      <c r="AZ35" s="16" t="s">
        <v>32411</v>
      </c>
      <c r="BA35" s="33">
        <f>IF(D6L628C5=0,0,D6L628C19/D6L628C5)</f>
        <v>0.38132624169468121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1233.8463332626277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616.92316663131385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308.46158331565692</v>
      </c>
      <c r="R36" s="16" t="s">
        <v>32416</v>
      </c>
      <c r="S36" s="15">
        <f>D6L629C5-D6L629C7</f>
        <v>308.46158331565692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296.91939519543865</v>
      </c>
      <c r="X36" s="16" t="s">
        <v>32418</v>
      </c>
      <c r="Y36" s="33">
        <f>D6L629C7-D6L629C10</f>
        <v>11.54218812021827</v>
      </c>
      <c r="Z36" s="16" t="s">
        <v>32419</v>
      </c>
      <c r="AA36" s="33">
        <f>CHOOSE(MIN(D6L629C9,RUN_YEARS),B7L806C7,B7L806C16,B7L806C25,B7L806C34,B7L806C43)</f>
        <v>1213917</v>
      </c>
      <c r="AB36" s="16" t="s">
        <v>32420</v>
      </c>
      <c r="AC36" s="33">
        <f>IF(D6L629C12=0,0,D6L629C10/D6L629C12)</f>
        <v>2.4459612576101881E-4</v>
      </c>
      <c r="AD36" s="16" t="s">
        <v>32421</v>
      </c>
      <c r="AE36" s="33">
        <f>IF(D6L629C5=0,0,D6L629C10/D6L629C5)</f>
        <v>0.48129072023142855</v>
      </c>
      <c r="AF36" s="16" t="s">
        <v>32422</v>
      </c>
      <c r="AG36" s="33">
        <f>CHOOSE(MIN(D6L629C9,RUN_YEARS),B7L806C5,B7L806C14,B7L806C23,B7L806C32,B7L806C41)</f>
        <v>18149.523461783192</v>
      </c>
      <c r="AH36" s="16" t="s">
        <v>32423</v>
      </c>
      <c r="AI36" s="33">
        <f>IF(D6L629C15=0,0,D6L629C11/D6L629C15)</f>
        <v>6.3594992697864751E-4</v>
      </c>
      <c r="AJ36" s="16" t="s">
        <v>32424</v>
      </c>
      <c r="AK36" s="33">
        <f>IF(D6L629C5=0,0,D6L629C11/D6L629C5)</f>
        <v>1.8709279768571445E-2</v>
      </c>
      <c r="AL36" s="16" t="s">
        <v>32425</v>
      </c>
      <c r="AM36" s="33">
        <f>D6L629C8*CHOOSE(MIN(D6L629C9,RUN_YEARS),B7L806C4,B7L806C13,B7L806C22,B7L806C31,B7L806C40)</f>
        <v>74.79354756791686</v>
      </c>
      <c r="AN36" s="16" t="s">
        <v>32426</v>
      </c>
      <c r="AO36" s="33">
        <f>D6L629C8-D6L629C18</f>
        <v>233.66803574774008</v>
      </c>
      <c r="AP36" s="16" t="s">
        <v>32427</v>
      </c>
      <c r="AQ36" s="33">
        <f>CHOOSE(MIN(D6L629C9,RUN_YEARS),B7L806C2,B7L806C11,B7L806C20,B7L806C29,B7L806C38)</f>
        <v>2789.1624234148389</v>
      </c>
      <c r="AR36" s="16" t="s">
        <v>32428</v>
      </c>
      <c r="AS36" s="33">
        <f>IF(D6L629C20=0,0,D6L629C18/D6L629C20)</f>
        <v>2.6815773416431342E-2</v>
      </c>
      <c r="AT36" s="16" t="s">
        <v>32429</v>
      </c>
      <c r="AU36" s="33">
        <f>IF(D6L629C5=0,0,D6L629C18/D6L629C5)</f>
        <v>0.12123640610924738</v>
      </c>
      <c r="AV36" s="16" t="s">
        <v>32430</v>
      </c>
      <c r="AW36" s="33">
        <f>CHOOSE(MIN(D6L629C9,RUN_YEARS),B7L806C1,B7L806C10,B7L806C19,B7L806C28,B7L806C37)</f>
        <v>8713.8279444351265</v>
      </c>
      <c r="AX36" s="16" t="s">
        <v>32431</v>
      </c>
      <c r="AY36" s="33">
        <f>IF(D6L629C23=0,0,D6L629C19/D6L629C23)</f>
        <v>2.6815773416431349E-2</v>
      </c>
      <c r="AZ36" s="16" t="s">
        <v>32432</v>
      </c>
      <c r="BA36" s="33">
        <f>IF(D6L629C5=0,0,D6L629C19/D6L629C5)</f>
        <v>0.37876359389075265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1213917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18149.523461783192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2789.1624234148389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8713.8279444351265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924.70076302112136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462.35038151056068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231.17519075528034</v>
      </c>
      <c r="R38" s="16" t="s">
        <v>32456</v>
      </c>
      <c r="S38" s="15">
        <f>D6L631C5-D6L631C7</f>
        <v>231.17519075528034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222.5249481164935</v>
      </c>
      <c r="X38" s="16" t="s">
        <v>32458</v>
      </c>
      <c r="Y38" s="33">
        <f>D6L631C7-D6L631C10</f>
        <v>8.6502426387868354</v>
      </c>
      <c r="Z38" s="16" t="s">
        <v>32459</v>
      </c>
      <c r="AA38" s="33">
        <f>CHOOSE(MIN(D6L631C9,RUN_YEARS),B7L806C7,B7L806C16,B7L806C25,B7L806C34,B7L806C43)</f>
        <v>1213917</v>
      </c>
      <c r="AB38" s="16" t="s">
        <v>32460</v>
      </c>
      <c r="AC38" s="33">
        <f>IF(D6L631C12=0,0,D6L631C10/D6L631C12)</f>
        <v>1.8331150162366415E-4</v>
      </c>
      <c r="AD38" s="16" t="s">
        <v>32461</v>
      </c>
      <c r="AE38" s="33">
        <f>IF(D6L631C5=0,0,D6L631C10/D6L631C5)</f>
        <v>0.48129072023142855</v>
      </c>
      <c r="AF38" s="16" t="s">
        <v>32462</v>
      </c>
      <c r="AG38" s="33">
        <f>CHOOSE(MIN(D6L631C9,RUN_YEARS),B7L806C5,B7L806C14,B7L806C23,B7L806C32,B7L806C41)</f>
        <v>18149.523461783192</v>
      </c>
      <c r="AH38" s="16" t="s">
        <v>32463</v>
      </c>
      <c r="AI38" s="33">
        <f>IF(D6L631C15=0,0,D6L631C11/D6L631C15)</f>
        <v>4.766099042215265E-4</v>
      </c>
      <c r="AJ38" s="16" t="s">
        <v>32464</v>
      </c>
      <c r="AK38" s="33">
        <f>IF(D6L631C5=0,0,D6L631C11/D6L631C5)</f>
        <v>1.8709279768571473E-2</v>
      </c>
      <c r="AL38" s="16" t="s">
        <v>32465</v>
      </c>
      <c r="AM38" s="33">
        <f>D6L631C8*CHOOSE(MIN(D6L631C9,RUN_YEARS),B7L806C4,B7L806C13,B7L806C22,B7L806C31,B7L806C40)</f>
        <v>56.053698617579805</v>
      </c>
      <c r="AN38" s="16" t="s">
        <v>32466</v>
      </c>
      <c r="AO38" s="33">
        <f>D6L631C8-D6L631C18</f>
        <v>175.12149213770053</v>
      </c>
      <c r="AP38" s="16" t="s">
        <v>32467</v>
      </c>
      <c r="AQ38" s="33">
        <f>CHOOSE(MIN(D6L631C9,RUN_YEARS),B7L806C2,B7L806C11,B7L806C20,B7L806C29,B7L806C38)</f>
        <v>2789.1624234148389</v>
      </c>
      <c r="AR38" s="16" t="s">
        <v>32468</v>
      </c>
      <c r="AS38" s="33">
        <f>IF(D6L631C20=0,0,D6L631C18/D6L631C20)</f>
        <v>2.0096964646810316E-2</v>
      </c>
      <c r="AT38" s="16" t="s">
        <v>32469</v>
      </c>
      <c r="AU38" s="33">
        <f>IF(D6L631C5=0,0,D6L631C18/D6L631C5)</f>
        <v>0.12123640610924739</v>
      </c>
      <c r="AV38" s="16" t="s">
        <v>32470</v>
      </c>
      <c r="AW38" s="33">
        <f>CHOOSE(MIN(D6L631C9,RUN_YEARS),B7L806C1,B7L806C10,B7L806C19,B7L806C28,B7L806C37)</f>
        <v>8713.8279444351265</v>
      </c>
      <c r="AX38" s="16" t="s">
        <v>32471</v>
      </c>
      <c r="AY38" s="33">
        <f>IF(D6L631C23=0,0,D6L631C19/D6L631C23)</f>
        <v>2.0096964646810316E-2</v>
      </c>
      <c r="AZ38" s="16" t="s">
        <v>32472</v>
      </c>
      <c r="BA38" s="33">
        <f>IF(D6L631C5=0,0,D6L631C19/D6L631C5)</f>
        <v>0.37876359389075259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1213917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18149.523461783192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2789.1624234148389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8713.8279444351265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18358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18358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7343.2000000000007</v>
      </c>
      <c r="R40" s="16" t="s">
        <v>32497</v>
      </c>
      <c r="S40" s="15">
        <f>D6L633C5-D6L633C7</f>
        <v>11014.8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7068.4280336068532</v>
      </c>
      <c r="X40" s="16" t="s">
        <v>32499</v>
      </c>
      <c r="Y40" s="33">
        <f>D6L633C7-D6L633C10</f>
        <v>274.77196639314752</v>
      </c>
      <c r="Z40" s="16" t="s">
        <v>32500</v>
      </c>
      <c r="AA40" s="33">
        <f>CHOOSE(MIN(D6L633C9,RUN_YEARS),B7L806C7,B7L806C16,B7L806C25,B7L806C34,B7L806C43)</f>
        <v>1213917</v>
      </c>
      <c r="AB40" s="16" t="s">
        <v>32501</v>
      </c>
      <c r="AC40" s="33">
        <f>IF(D6L633C12=0,0,D6L633C10/D6L633C12)</f>
        <v>5.8228264647474685E-3</v>
      </c>
      <c r="AD40" s="16" t="s">
        <v>32502</v>
      </c>
      <c r="AE40" s="33">
        <f>IF(D6L633C5=0,0,D6L633C10/D6L633C5)</f>
        <v>0.38503257618514292</v>
      </c>
      <c r="AF40" s="16" t="s">
        <v>32503</v>
      </c>
      <c r="AG40" s="33">
        <f>CHOOSE(MIN(D6L633C9,RUN_YEARS),B7L806C5,B7L806C14,B7L806C23,B7L806C32,B7L806C41)</f>
        <v>18149.523461783192</v>
      </c>
      <c r="AH40" s="16" t="s">
        <v>32504</v>
      </c>
      <c r="AI40" s="33">
        <f>IF(D6L633C15=0,0,D6L633C11/D6L633C15)</f>
        <v>1.5139348808343377E-2</v>
      </c>
      <c r="AJ40" s="16" t="s">
        <v>32505</v>
      </c>
      <c r="AK40" s="33">
        <f>IF(D6L633C5=0,0,D6L633C11/D6L633C5)</f>
        <v>1.4967423814857148E-2</v>
      </c>
      <c r="AL40" s="16" t="s">
        <v>32506</v>
      </c>
      <c r="AM40" s="33">
        <f>D6L633C8*CHOOSE(MIN(D6L633C9,RUN_YEARS),B7L806C4,B7L806C13,B7L806C22,B7L806C31,B7L806C40)</f>
        <v>2670.789532024276</v>
      </c>
      <c r="AN40" s="16" t="s">
        <v>32507</v>
      </c>
      <c r="AO40" s="33">
        <f>D6L633C8-D6L633C18</f>
        <v>8344.0104679757242</v>
      </c>
      <c r="AP40" s="16" t="s">
        <v>32508</v>
      </c>
      <c r="AQ40" s="33">
        <f>CHOOSE(MIN(D6L633C9,RUN_YEARS),B7L806C2,B7L806C11,B7L806C20,B7L806C29,B7L806C38)</f>
        <v>2789.1624234148389</v>
      </c>
      <c r="AR40" s="16" t="s">
        <v>32509</v>
      </c>
      <c r="AS40" s="33">
        <f>IF(D6L633C20=0,0,D6L633C18/D6L633C20)</f>
        <v>0.95755969950088593</v>
      </c>
      <c r="AT40" s="16" t="s">
        <v>32510</v>
      </c>
      <c r="AU40" s="33">
        <f>IF(D6L633C5=0,0,D6L633C18/D6L633C5)</f>
        <v>0.14548368733109684</v>
      </c>
      <c r="AV40" s="16" t="s">
        <v>32511</v>
      </c>
      <c r="AW40" s="33">
        <f>CHOOSE(MIN(D6L633C9,RUN_YEARS),B7L806C1,B7L806C10,B7L806C19,B7L806C28,B7L806C37)</f>
        <v>8713.8279444351265</v>
      </c>
      <c r="AX40" s="16" t="s">
        <v>32512</v>
      </c>
      <c r="AY40" s="33">
        <f>IF(D6L633C23=0,0,D6L633C19/D6L633C23)</f>
        <v>0.95755969950088615</v>
      </c>
      <c r="AZ40" s="16" t="s">
        <v>32513</v>
      </c>
      <c r="BA40" s="33">
        <f>IF(D6L633C5=0,0,D6L633C19/D6L633C5)</f>
        <v>0.45451631266890313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82218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82218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82218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1213917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18149.523461783192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19935.629674980206</v>
      </c>
      <c r="AN41" s="16" t="s">
        <v>32526</v>
      </c>
      <c r="AO41" s="33">
        <f>D6L634C8-D6L634C18</f>
        <v>62282.370325019794</v>
      </c>
      <c r="AP41" s="16" t="s">
        <v>32527</v>
      </c>
      <c r="AQ41" s="33">
        <f>CHOOSE(MIN(D6L634C9,RUN_YEARS),B7L806C2,B7L806C11,B7L806C20,B7L806C29,B7L806C38)</f>
        <v>2789.1624234148389</v>
      </c>
      <c r="AR41" s="16" t="s">
        <v>32528</v>
      </c>
      <c r="AS41" s="33">
        <f>IF(D6L634C20=0,0,D6L634C18/D6L634C20)</f>
        <v>7.1475327172135543</v>
      </c>
      <c r="AT41" s="16" t="s">
        <v>32529</v>
      </c>
      <c r="AU41" s="33">
        <f>IF(D6L634C5=0,0,D6L634C18/D6L634C5)</f>
        <v>0.24247281221849482</v>
      </c>
      <c r="AV41" s="16" t="s">
        <v>32530</v>
      </c>
      <c r="AW41" s="33">
        <f>CHOOSE(MIN(D6L634C9,RUN_YEARS),B7L806C1,B7L806C10,B7L806C19,B7L806C28,B7L806C37)</f>
        <v>8713.8279444351265</v>
      </c>
      <c r="AX41" s="16" t="s">
        <v>32531</v>
      </c>
      <c r="AY41" s="33">
        <f>IF(D6L634C23=0,0,D6L634C19/D6L634C23)</f>
        <v>7.1475327172135534</v>
      </c>
      <c r="AZ41" s="16" t="s">
        <v>32532</v>
      </c>
      <c r="BA41" s="33">
        <f>IF(D6L634C5=0,0,D6L634C19/D6L634C5)</f>
        <v>0.75752718778150518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-3717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-3717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-3717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-3577.91521420044</v>
      </c>
      <c r="X42" s="16" t="s">
        <v>32539</v>
      </c>
      <c r="Y42" s="33">
        <f>D6L635C7-D6L635C10</f>
        <v>-139.08478579956</v>
      </c>
      <c r="Z42" s="16" t="s">
        <v>32540</v>
      </c>
      <c r="AA42" s="33">
        <f>CHOOSE(MIN(D6L635C9,RUN_YEARS),B7L806C7,B7L806C16,B7L806C25,B7L806C34,B7L806C43)</f>
        <v>1213917</v>
      </c>
      <c r="AB42" s="16" t="s">
        <v>32541</v>
      </c>
      <c r="AC42" s="33">
        <f>IF(D6L635C12=0,0,D6L635C10/D6L635C12)</f>
        <v>-2.9474133851000025E-3</v>
      </c>
      <c r="AD42" s="16" t="s">
        <v>32542</v>
      </c>
      <c r="AE42" s="33">
        <f>IF(D6L635C5=0,0,D6L635C10/D6L635C5)</f>
        <v>0.9625814404628571</v>
      </c>
      <c r="AF42" s="16" t="s">
        <v>32543</v>
      </c>
      <c r="AG42" s="33">
        <f>CHOOSE(MIN(D6L635C9,RUN_YEARS),B7L806C5,B7L806C14,B7L806C23,B7L806C32,B7L806C41)</f>
        <v>18149.523461783192</v>
      </c>
      <c r="AH42" s="16" t="s">
        <v>32544</v>
      </c>
      <c r="AI42" s="33">
        <f>IF(D6L635C15=0,0,D6L635C11/D6L635C15)</f>
        <v>-7.6632748012599831E-3</v>
      </c>
      <c r="AJ42" s="16" t="s">
        <v>32545</v>
      </c>
      <c r="AK42" s="33">
        <f>IF(D6L635C5=0,0,D6L635C11/D6L635C5)</f>
        <v>3.7418559537142855E-2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2789.1624234148389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8713.8279444351265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-4003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-4003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-4003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1213917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18149.523461783192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-970.61866731063469</v>
      </c>
      <c r="AN43" s="16" t="s">
        <v>32567</v>
      </c>
      <c r="AO43" s="33">
        <f>D6L636C8-D6L636C18</f>
        <v>-3032.3813326893651</v>
      </c>
      <c r="AP43" s="16" t="s">
        <v>32568</v>
      </c>
      <c r="AQ43" s="33">
        <f>CHOOSE(MIN(D6L636C9,RUN_YEARS),B7L806C2,B7L806C11,B7L806C20,B7L806C29,B7L806C38)</f>
        <v>2789.1624234148389</v>
      </c>
      <c r="AR43" s="16" t="s">
        <v>32569</v>
      </c>
      <c r="AS43" s="33">
        <f>IF(D6L636C20=0,0,D6L636C18/D6L636C20)</f>
        <v>-0.34799646630915199</v>
      </c>
      <c r="AT43" s="16" t="s">
        <v>32570</v>
      </c>
      <c r="AU43" s="33">
        <f>IF(D6L636C5=0,0,D6L636C18/D6L636C5)</f>
        <v>0.24247281221849482</v>
      </c>
      <c r="AV43" s="16" t="s">
        <v>32571</v>
      </c>
      <c r="AW43" s="33">
        <f>CHOOSE(MIN(D6L636C9,RUN_YEARS),B7L806C1,B7L806C10,B7L806C19,B7L806C28,B7L806C37)</f>
        <v>8713.8279444351265</v>
      </c>
      <c r="AX43" s="16" t="s">
        <v>32572</v>
      </c>
      <c r="AY43" s="33">
        <f>IF(D6L636C23=0,0,D6L636C19/D6L636C23)</f>
        <v>-0.34799646630915193</v>
      </c>
      <c r="AZ43" s="16" t="s">
        <v>32573</v>
      </c>
      <c r="BA43" s="33">
        <f>IF(D6L636C5=0,0,D6L636C19/D6L636C5)</f>
        <v>0.75752718778150518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95014.547096283757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93935.273548141879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4165.8367740709382</v>
      </c>
      <c r="R44" s="16" t="s">
        <v>32577</v>
      </c>
      <c r="S44" s="15">
        <f>SUM(D6L629C8:D6L636C8)</f>
        <v>89769.436774070942</v>
      </c>
      <c r="U44" s="21" t="str">
        <f>NULL_VALUE</f>
        <v>n/a</v>
      </c>
      <c r="V44" s="16" t="s">
        <v>32578</v>
      </c>
      <c r="W44" s="33">
        <f>SUM(D6L629C10:D6L636C10)</f>
        <v>4009.9571627183454</v>
      </c>
      <c r="X44" s="16" t="s">
        <v>32579</v>
      </c>
      <c r="Y44" s="33">
        <f>SUM(D6L629C11:D6L636C11)</f>
        <v>155.87961135259263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3.3033207070321492E-3</v>
      </c>
      <c r="AD44" s="16" t="s">
        <v>32581</v>
      </c>
      <c r="AE44" s="33">
        <f>IF(D6L637C5=0,0,D6L637C10/D6L637C5)</f>
        <v>4.2688513177781294E-2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8.5886338382835693E-3</v>
      </c>
      <c r="AJ44" s="16" t="s">
        <v>32583</v>
      </c>
      <c r="AK44" s="33">
        <f>IF(D6L637C5=0,0,D6L637C11/D6L637C5)</f>
        <v>1.6594363913009127E-3</v>
      </c>
      <c r="AL44" s="16" t="s">
        <v>32584</v>
      </c>
      <c r="AM44" s="33">
        <f>SUM(D6L629C18:D6L636C18)</f>
        <v>21766.647785879344</v>
      </c>
      <c r="AN44" s="16" t="s">
        <v>32585</v>
      </c>
      <c r="AO44" s="33">
        <f>SUM(D6L629C19:D6L636C19)</f>
        <v>68002.788988191605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7.8040086884685289</v>
      </c>
      <c r="AT44" s="16" t="s">
        <v>32587</v>
      </c>
      <c r="AU44" s="33">
        <f>IF(D6L637C5=0,0,D6L637C18/D6L637C5)</f>
        <v>0.23171964017035546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7.8040086884685298</v>
      </c>
      <c r="AZ44" s="16" t="s">
        <v>32589</v>
      </c>
      <c r="BA44" s="33">
        <f>IF(D6L637C5=0,0,D6L637C19/D6L637C5)</f>
        <v>0.72393241026056243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6079.123537150751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3039.5617685753755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1519.7808842876877</v>
      </c>
      <c r="R45" s="16" t="s">
        <v>32594</v>
      </c>
      <c r="S45" s="15">
        <f>D6L638C5-D6L638C7</f>
        <v>1519.7808842876877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1462.9128727855573</v>
      </c>
      <c r="X45" s="16" t="s">
        <v>32596</v>
      </c>
      <c r="Y45" s="33">
        <f>D6L638C7-D6L638C10</f>
        <v>56.868011502130457</v>
      </c>
      <c r="Z45" s="16" t="s">
        <v>32597</v>
      </c>
      <c r="AA45" s="33">
        <f>CHOOSE(MIN(D6L638C9,RUN_YEARS),B7L806C7,B7L806C16,B7L806C25,B7L806C34,B7L806C43)</f>
        <v>1213917</v>
      </c>
      <c r="AB45" s="16" t="s">
        <v>32598</v>
      </c>
      <c r="AC45" s="33">
        <f>IF(D6L638C12=0,0,D6L638C10/D6L638C12)</f>
        <v>1.2051177080356873E-3</v>
      </c>
      <c r="AD45" s="16" t="s">
        <v>32599</v>
      </c>
      <c r="AE45" s="33">
        <f>IF(D6L638C5=0,0,D6L638C10/D6L638C5)</f>
        <v>0.48129072023142855</v>
      </c>
      <c r="AF45" s="16" t="s">
        <v>32600</v>
      </c>
      <c r="AG45" s="33">
        <f>CHOOSE(MIN(D6L638C9,RUN_YEARS),B7L806C5,B7L806C14,B7L806C23,B7L806C32,B7L806C41)</f>
        <v>18149.523461783192</v>
      </c>
      <c r="AH45" s="16" t="s">
        <v>32601</v>
      </c>
      <c r="AI45" s="33">
        <f>IF(D6L638C15=0,0,D6L638C11/D6L638C15)</f>
        <v>3.1333060408927768E-3</v>
      </c>
      <c r="AJ45" s="16" t="s">
        <v>32602</v>
      </c>
      <c r="AK45" s="33">
        <f>IF(D6L638C5=0,0,D6L638C11/D6L638C5)</f>
        <v>1.8709279768571428E-2</v>
      </c>
      <c r="AL45" s="16" t="s">
        <v>32603</v>
      </c>
      <c r="AM45" s="33">
        <f>D6L638C8*CHOOSE(MIN(D6L638C9,RUN_YEARS),B7L806C4,B7L806C13,B7L806C22,B7L806C31,B7L806C40)</f>
        <v>368.50554496914646</v>
      </c>
      <c r="AN45" s="16" t="s">
        <v>32604</v>
      </c>
      <c r="AO45" s="33">
        <f>D6L638C8-D6L638C18</f>
        <v>1151.2753393185412</v>
      </c>
      <c r="AP45" s="16" t="s">
        <v>32605</v>
      </c>
      <c r="AQ45" s="33">
        <f>CHOOSE(MIN(D6L638C9,RUN_YEARS),B7L806C2,B7L806C11,B7L806C20,B7L806C29,B7L806C38)</f>
        <v>2789.1624234148389</v>
      </c>
      <c r="AR45" s="16" t="s">
        <v>32606</v>
      </c>
      <c r="AS45" s="33">
        <f>IF(D6L638C20=0,0,D6L638C18/D6L638C20)</f>
        <v>0.13212050394611879</v>
      </c>
      <c r="AT45" s="16" t="s">
        <v>32607</v>
      </c>
      <c r="AU45" s="33">
        <f>IF(D6L638C5=0,0,D6L638C18/D6L638C5)</f>
        <v>0.12123640610924739</v>
      </c>
      <c r="AV45" s="16" t="s">
        <v>32608</v>
      </c>
      <c r="AW45" s="33">
        <f>CHOOSE(MIN(D6L638C9,RUN_YEARS),B7L806C1,B7L806C10,B7L806C19,B7L806C28,B7L806C37)</f>
        <v>8713.8279444351265</v>
      </c>
      <c r="AX45" s="16" t="s">
        <v>32609</v>
      </c>
      <c r="AY45" s="33">
        <f>IF(D6L638C23=0,0,D6L638C19/D6L638C23)</f>
        <v>0.13212050394611877</v>
      </c>
      <c r="AZ45" s="16" t="s">
        <v>32610</v>
      </c>
      <c r="BA45" s="33">
        <f>IF(D6L638C5=0,0,D6L638C19/D6L638C5)</f>
        <v>0.37876359389075259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59742.220171272063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59742.220171272063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23896.888068508826</v>
      </c>
      <c r="R46" s="16" t="s">
        <v>32614</v>
      </c>
      <c r="S46" s="15">
        <f>D6L639C5-D6L639C7</f>
        <v>35845.332102763234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23002.700939564889</v>
      </c>
      <c r="X46" s="16" t="s">
        <v>32616</v>
      </c>
      <c r="Y46" s="33">
        <f>D6L639C7-D6L639C10</f>
        <v>894.18712894393684</v>
      </c>
      <c r="Z46" s="16" t="s">
        <v>32617</v>
      </c>
      <c r="AA46" s="33">
        <f>CHOOSE(MIN(D6L639C9,RUN_YEARS),B7L806C7,B7L806C16,B7L806C25,B7L806C34,B7L806C43)</f>
        <v>1213917</v>
      </c>
      <c r="AB46" s="16" t="s">
        <v>32618</v>
      </c>
      <c r="AC46" s="33">
        <f>IF(D6L639C12=0,0,D6L639C10/D6L639C12)</f>
        <v>1.8949154628829557E-2</v>
      </c>
      <c r="AD46" s="16" t="s">
        <v>32619</v>
      </c>
      <c r="AE46" s="33">
        <f>IF(D6L639C5=0,0,D6L639C10/D6L639C5)</f>
        <v>0.38503257618514286</v>
      </c>
      <c r="AF46" s="16" t="s">
        <v>32620</v>
      </c>
      <c r="AG46" s="33">
        <f>CHOOSE(MIN(D6L639C9,RUN_YEARS),B7L806C5,B7L806C14,B7L806C23,B7L806C32,B7L806C41)</f>
        <v>18149.523461783192</v>
      </c>
      <c r="AH46" s="16" t="s">
        <v>32621</v>
      </c>
      <c r="AI46" s="33">
        <f>IF(D6L639C15=0,0,D6L639C11/D6L639C15)</f>
        <v>4.9267802034956731E-2</v>
      </c>
      <c r="AJ46" s="16" t="s">
        <v>32622</v>
      </c>
      <c r="AK46" s="33">
        <f>IF(D6L639C5=0,0,D6L639C11/D6L639C5)</f>
        <v>1.4967423814857153E-2</v>
      </c>
      <c r="AL46" s="16" t="s">
        <v>32623</v>
      </c>
      <c r="AM46" s="33">
        <f>D6L639C8*CHOOSE(MIN(D6L639C9,RUN_YEARS),B7L806C4,B7L806C13,B7L806C22,B7L806C31,B7L806C40)</f>
        <v>8691.5184798628925</v>
      </c>
      <c r="AN46" s="16" t="s">
        <v>32624</v>
      </c>
      <c r="AO46" s="33">
        <f>D6L639C8-D6L639C18</f>
        <v>27153.813622900343</v>
      </c>
      <c r="AP46" s="16" t="s">
        <v>32625</v>
      </c>
      <c r="AQ46" s="33">
        <f>CHOOSE(MIN(D6L639C9,RUN_YEARS),B7L806C2,B7L806C11,B7L806C20,B7L806C29,B7L806C38)</f>
        <v>2789.1624234148389</v>
      </c>
      <c r="AR46" s="16" t="s">
        <v>32626</v>
      </c>
      <c r="AS46" s="33">
        <f>IF(D6L639C20=0,0,D6L639C18/D6L639C20)</f>
        <v>3.1161750950386233</v>
      </c>
      <c r="AT46" s="16" t="s">
        <v>32627</v>
      </c>
      <c r="AU46" s="33">
        <f>IF(D6L639C5=0,0,D6L639C18/D6L639C5)</f>
        <v>0.14548368733109684</v>
      </c>
      <c r="AV46" s="16" t="s">
        <v>32628</v>
      </c>
      <c r="AW46" s="33">
        <f>CHOOSE(MIN(D6L639C9,RUN_YEARS),B7L806C1,B7L806C10,B7L806C19,B7L806C28,B7L806C37)</f>
        <v>8713.8279444351265</v>
      </c>
      <c r="AX46" s="16" t="s">
        <v>32629</v>
      </c>
      <c r="AY46" s="33">
        <f>IF(D6L639C23=0,0,D6L639C19/D6L639C23)</f>
        <v>3.1161750950386233</v>
      </c>
      <c r="AZ46" s="16" t="s">
        <v>32630</v>
      </c>
      <c r="BA46" s="33">
        <f>IF(D6L639C5=0,0,D6L639C19/D6L639C5)</f>
        <v>0.45451631266890308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65821.343708422821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62781.781939847438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25416.668952796514</v>
      </c>
      <c r="R47" s="16" t="s">
        <v>32634</v>
      </c>
      <c r="S47" s="15">
        <f>SUM(D6L638C8:D6L639C8)</f>
        <v>37365.112987050925</v>
      </c>
      <c r="U47" s="21" t="str">
        <f>NULL_VALUE</f>
        <v>n/a</v>
      </c>
      <c r="V47" s="16" t="s">
        <v>32635</v>
      </c>
      <c r="W47" s="33">
        <f>SUM(D6L638C10:D6L639C10)</f>
        <v>24465.613812350446</v>
      </c>
      <c r="X47" s="16" t="s">
        <v>32636</v>
      </c>
      <c r="Y47" s="33">
        <f>SUM(D6L638C11:D6L639C11)</f>
        <v>951.0551404460673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2.0154272336865245E-2</v>
      </c>
      <c r="AD47" s="16" t="s">
        <v>32638</v>
      </c>
      <c r="AE47" s="33">
        <f>IF(D6L640C5=0,0,D6L640C10/D6L640C5)</f>
        <v>0.3896928863183825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5.2401108075849509E-2</v>
      </c>
      <c r="AJ47" s="16" t="s">
        <v>32640</v>
      </c>
      <c r="AK47" s="33">
        <f>IF(D6L640C5=0,0,D6L640C11/D6L640C5)</f>
        <v>1.5148584685877401E-2</v>
      </c>
      <c r="AL47" s="16" t="s">
        <v>32641</v>
      </c>
      <c r="AM47" s="33">
        <f>SUM(D6L638C18:D6L639C18)</f>
        <v>9060.0240248320388</v>
      </c>
      <c r="AN47" s="16" t="s">
        <v>32642</v>
      </c>
      <c r="AO47" s="33">
        <f>SUM(D6L638C19:D6L639C19)</f>
        <v>28305.088962218884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3.248295598984742</v>
      </c>
      <c r="AT47" s="16" t="s">
        <v>32644</v>
      </c>
      <c r="AU47" s="33">
        <f>IF(D6L640C5=0,0,D6L640C18/D6L640C5)</f>
        <v>0.14430976224141967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3.248295598984742</v>
      </c>
      <c r="AZ47" s="16" t="s">
        <v>32646</v>
      </c>
      <c r="BA47" s="33">
        <f>IF(D6L640C5=0,0,D6L640C19/D6L640C5)</f>
        <v>0.45084876675432045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275827.59987388912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238794.5310480108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70621.243506878178</v>
      </c>
      <c r="R48" s="16" t="s">
        <v>32651</v>
      </c>
      <c r="S48" s="15">
        <f>SUM(D6L628C8,D6L637C8,D6L640C8)</f>
        <v>168173.28754113259</v>
      </c>
      <c r="U48" s="21" t="str">
        <f>NULL_VALUE</f>
        <v>n/a</v>
      </c>
      <c r="V48" s="16" t="s">
        <v>32652</v>
      </c>
      <c r="W48" s="33">
        <f>SUM(D6L628C10,D6L637C10,D6L640C10)</f>
        <v>68002.01115034167</v>
      </c>
      <c r="X48" s="16" t="s">
        <v>32653</v>
      </c>
      <c r="Y48" s="33">
        <f>SUM(D6L628C11,D6L637C11,D6L640C11)</f>
        <v>2619.232356536515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5.2577539386931334E-2</v>
      </c>
      <c r="AD48" s="16" t="s">
        <v>32655</v>
      </c>
      <c r="AE48" s="33">
        <f>IF(D6L641C5=0,0,D6L641C10/D6L641C5)</f>
        <v>0.28477206262596333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0.13670160240602114</v>
      </c>
      <c r="AJ48" s="16" t="s">
        <v>32657</v>
      </c>
      <c r="AK48" s="33">
        <f>IF(D6L641C5=0,0,D6L641C11/D6L641C5)</f>
        <v>1.0968560900625927E-2</v>
      </c>
      <c r="AL48" s="16" t="s">
        <v>32658</v>
      </c>
      <c r="AM48" s="33">
        <f>SUM(D6L628C18,D6L637C18,D6L640C18)</f>
        <v>40567.11430763208</v>
      </c>
      <c r="AN48" s="16" t="s">
        <v>32659</v>
      </c>
      <c r="AO48" s="33">
        <f>SUM(D6L628C19,D6L637C19,D6L640C19)</f>
        <v>127606.17323350052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14.30745683550647</v>
      </c>
      <c r="AT48" s="16" t="s">
        <v>32661</v>
      </c>
      <c r="AU48" s="33">
        <f>IF(D6L641C5=0,0,D6L641C18/D6L641C5)</f>
        <v>0.16988292876554975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14.30745683550647</v>
      </c>
      <c r="AZ48" s="16" t="s">
        <v>32663</v>
      </c>
      <c r="BA48" s="33">
        <f>IF(D6L641C5=0,0,D6L641C19/D6L641C5)</f>
        <v>0.53437644770786097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7055.17047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6067.4466042000004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3033.7233021000002</v>
      </c>
      <c r="R8" s="16" t="s">
        <v>32673</v>
      </c>
      <c r="S8" s="15">
        <f>D6L701C5-D6L701C7</f>
        <v>3033.7233021000002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2898.2895200271219</v>
      </c>
      <c r="X8" s="16" t="s">
        <v>32675</v>
      </c>
      <c r="Y8" s="33">
        <f>D6L701C7-D6L701C10</f>
        <v>135.43378207287833</v>
      </c>
      <c r="Z8" s="16" t="s">
        <v>32676</v>
      </c>
      <c r="AA8" s="33">
        <f>CHOOSE(MIN(D6L701C9,RUN_YEARS),B7L807C7,B7L807C16,B7L807C25,B7L807C34,B7L807C43)</f>
        <v>115627.33333333334</v>
      </c>
      <c r="AB8" s="16" t="s">
        <v>32677</v>
      </c>
      <c r="AC8" s="33">
        <f>IF(D6L701C12=0,0,D6L701C10/D6L701C12)</f>
        <v>2.5065781908779828E-2</v>
      </c>
      <c r="AD8" s="16" t="s">
        <v>32678</v>
      </c>
      <c r="AE8" s="33">
        <f>IF(D6L701C5=0,0,D6L701C10/D6L701C5)</f>
        <v>0.4776786198696617</v>
      </c>
      <c r="AF8" s="16" t="s">
        <v>32679</v>
      </c>
      <c r="AG8" s="33">
        <f>CHOOSE(MIN(D6L701C9,RUN_YEARS),B7L807C5,B7L807C14,B7L807C23,B7L807C32,B7L807C41)</f>
        <v>2078.1285168539116</v>
      </c>
      <c r="AH8" s="16" t="s">
        <v>32680</v>
      </c>
      <c r="AI8" s="33">
        <f>IF(D6L701C15=0,0,D6L701C11/D6L701C15)</f>
        <v>6.5171032962827613E-2</v>
      </c>
      <c r="AJ8" s="16" t="s">
        <v>32681</v>
      </c>
      <c r="AK8" s="33">
        <f>IF(D6L701C5=0,0,D6L701C11/D6L701C5)</f>
        <v>2.2321380130338277E-2</v>
      </c>
      <c r="AL8" s="16" t="s">
        <v>32682</v>
      </c>
      <c r="AM8" s="33">
        <f>D6L701C8*CHOOSE(MIN(D6L701C9,RUN_YEARS),B7L807C4,B7L807C13,B7L807C22,B7L807C31,B7L807C40)</f>
        <v>636.00153028448619</v>
      </c>
      <c r="AN8" s="16" t="s">
        <v>32683</v>
      </c>
      <c r="AO8" s="33">
        <f>D6L701C8-D6L701C18</f>
        <v>2397.7217718155139</v>
      </c>
      <c r="AP8" s="16" t="s">
        <v>32684</v>
      </c>
      <c r="AQ8" s="33">
        <f>CHOOSE(MIN(D6L701C9,RUN_YEARS),B7L807C2,B7L807C11,B7L807C20,B7L807C29,B7L807C38)</f>
        <v>254.52808394706801</v>
      </c>
      <c r="AR8" s="16" t="s">
        <v>32685</v>
      </c>
      <c r="AS8" s="33">
        <f>IF(D6L701C20=0,0,D6L701C18/D6L701C20)</f>
        <v>2.4987479590533117</v>
      </c>
      <c r="AT8" s="16" t="s">
        <v>32686</v>
      </c>
      <c r="AU8" s="33">
        <f>IF(D6L701C5=0,0,D6L701C18/D6L701C5)</f>
        <v>0.10482194105247404</v>
      </c>
      <c r="AV8" s="16" t="s">
        <v>32687</v>
      </c>
      <c r="AW8" s="33">
        <f>CHOOSE(MIN(D6L701C9,RUN_YEARS),B7L807C1,B7L807C10,B7L807C19,B7L807C28,B7L807C37)</f>
        <v>959.56927673646885</v>
      </c>
      <c r="AX8" s="16" t="s">
        <v>32688</v>
      </c>
      <c r="AY8" s="33">
        <f>IF(D6L701C23=0,0,D6L701C19/D6L701C23)</f>
        <v>2.4987479590533117</v>
      </c>
      <c r="AZ8" s="16" t="s">
        <v>32689</v>
      </c>
      <c r="BA8" s="33">
        <f>IF(D6L701C5=0,0,D6L701C19/D6L701C5)</f>
        <v>0.39517805894752595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24.982897131681035</v>
      </c>
      <c r="J9" s="16" t="s">
        <v>32710</v>
      </c>
      <c r="K9" s="21">
        <f>IF(FLOW_THRU_100PCT="Y",1,INDEX(VariabilityMatrix,D6L702C1,D6L702C9))</f>
        <v>0.64237513599353491</v>
      </c>
      <c r="L9" s="16" t="s">
        <v>32690</v>
      </c>
      <c r="M9" s="15">
        <f>IF(D6L702C2&lt;&gt;0,D6L702C2*D6L702C4,D6L702C3*D6L702C4)</f>
        <v>16.048391942476098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8.0241959712380488</v>
      </c>
      <c r="R9" s="16" t="s">
        <v>32692</v>
      </c>
      <c r="S9" s="15">
        <f>D6L702C5-D6L702C7</f>
        <v>8.0241959712380488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7.6454092731144669</v>
      </c>
      <c r="X9" s="16" t="s">
        <v>32694</v>
      </c>
      <c r="Y9" s="33">
        <f>D6L702C7-D6L702C10</f>
        <v>0.3787866981235819</v>
      </c>
      <c r="Z9" s="16" t="s">
        <v>32695</v>
      </c>
      <c r="AA9" s="33">
        <f>CHOOSE(MIN(D6L702C9,RUN_YEARS),B7L807C7,B7L807C16,B7L807C25,B7L807C34,B7L807C43)</f>
        <v>117816.2</v>
      </c>
      <c r="AB9" s="16" t="s">
        <v>32696</v>
      </c>
      <c r="AC9" s="33">
        <f>IF(D6L702C12=0,0,D6L702C10/D6L702C12)</f>
        <v>6.489268261168216E-5</v>
      </c>
      <c r="AD9" s="16" t="s">
        <v>32697</v>
      </c>
      <c r="AE9" s="33">
        <f>IF(D6L702C5=0,0,D6L702C10/D6L702C5)</f>
        <v>0.47639721789688921</v>
      </c>
      <c r="AF9" s="16" t="s">
        <v>32698</v>
      </c>
      <c r="AG9" s="33">
        <f>CHOOSE(MIN(D6L702C9,RUN_YEARS),B7L807C5,B7L807C14,B7L807C23,B7L807C32,B7L807C41)</f>
        <v>2245.0480658626111</v>
      </c>
      <c r="AH9" s="16" t="s">
        <v>32699</v>
      </c>
      <c r="AI9" s="33">
        <f>IF(D6L702C15=0,0,D6L702C11/D6L702C15)</f>
        <v>1.6872097479037328E-4</v>
      </c>
      <c r="AJ9" s="16" t="s">
        <v>32700</v>
      </c>
      <c r="AK9" s="33">
        <f>IF(D6L702C5=0,0,D6L702C11/D6L702C5)</f>
        <v>2.3602782103110769E-2</v>
      </c>
      <c r="AL9" s="16" t="s">
        <v>32701</v>
      </c>
      <c r="AM9" s="33">
        <f>D6L702C8*CHOOSE(MIN(D6L702C9,RUN_YEARS),B7L807C4,B7L807C13,B7L807C22,B7L807C31,B7L807C40)</f>
        <v>1.5905206280877975</v>
      </c>
      <c r="AN9" s="16" t="s">
        <v>32702</v>
      </c>
      <c r="AO9" s="33">
        <f>D6L702C8-D6L702C18</f>
        <v>6.4336753431502514</v>
      </c>
      <c r="AP9" s="16" t="s">
        <v>32703</v>
      </c>
      <c r="AQ9" s="33">
        <f>CHOOSE(MIN(D6L702C9,RUN_YEARS),B7L807C2,B7L807C11,B7L807C20,B7L807C29,B7L807C38)</f>
        <v>250.84850946917004</v>
      </c>
      <c r="AR9" s="16" t="s">
        <v>32704</v>
      </c>
      <c r="AS9" s="33">
        <f>IF(D6L702C20=0,0,D6L702C18/D6L702C20)</f>
        <v>6.3405624033946147E-3</v>
      </c>
      <c r="AT9" s="16" t="s">
        <v>32705</v>
      </c>
      <c r="AU9" s="33">
        <f>IF(D6L702C5=0,0,D6L702C18/D6L702C5)</f>
        <v>9.9107788106675379E-2</v>
      </c>
      <c r="AV9" s="16" t="s">
        <v>32706</v>
      </c>
      <c r="AW9" s="33">
        <f>CHOOSE(MIN(D6L702C9,RUN_YEARS),B7L807C1,B7L807C10,B7L807C19,B7L807C28,B7L807C37)</f>
        <v>1014.6852808681112</v>
      </c>
      <c r="AX9" s="16" t="s">
        <v>32707</v>
      </c>
      <c r="AY9" s="33">
        <f>IF(D6L702C23=0,0,D6L702C19/D6L702C23)</f>
        <v>6.3405624033946147E-3</v>
      </c>
      <c r="AZ9" s="16" t="s">
        <v>32708</v>
      </c>
      <c r="BA9" s="33">
        <f>IF(D6L702C5=0,0,D6L702C19/D6L702C5)</f>
        <v>0.40089221189332463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2.4249772605171924</v>
      </c>
      <c r="J10" s="16" t="s">
        <v>32731</v>
      </c>
      <c r="K10" s="21">
        <f>IF(FLOW_THRU_100PCT="Y",1,INDEX(VariabilityMatrix,D6L703C1,D6L703C9))</f>
        <v>0.64237513599353491</v>
      </c>
      <c r="L10" s="16" t="s">
        <v>32711</v>
      </c>
      <c r="M10" s="15">
        <f>IF(D6L703C2&lt;&gt;0,D6L703C2*D6L703C4,D6L703C3*D6L703C4)</f>
        <v>1.5577450975059612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0.77887254875298062</v>
      </c>
      <c r="R10" s="16" t="s">
        <v>32713</v>
      </c>
      <c r="S10" s="15">
        <f>D6L703C5-D6L703C7</f>
        <v>0.77887254875298062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0.7421054306443583</v>
      </c>
      <c r="X10" s="16" t="s">
        <v>32715</v>
      </c>
      <c r="Y10" s="33">
        <f>D6L703C7-D6L703C10</f>
        <v>3.6767118108622321E-2</v>
      </c>
      <c r="Z10" s="16" t="s">
        <v>32716</v>
      </c>
      <c r="AA10" s="33">
        <f>CHOOSE(MIN(D6L703C9,RUN_YEARS),B7L807C7,B7L807C16,B7L807C25,B7L807C34,B7L807C43)</f>
        <v>117816.2</v>
      </c>
      <c r="AB10" s="16" t="s">
        <v>32717</v>
      </c>
      <c r="AC10" s="33">
        <f>IF(D6L703C12=0,0,D6L703C10/D6L703C12)</f>
        <v>6.2988403177522137E-6</v>
      </c>
      <c r="AD10" s="16" t="s">
        <v>32718</v>
      </c>
      <c r="AE10" s="33">
        <f>IF(D6L703C5=0,0,D6L703C10/D6L703C5)</f>
        <v>0.47639721789688916</v>
      </c>
      <c r="AF10" s="16" t="s">
        <v>32719</v>
      </c>
      <c r="AG10" s="33">
        <f>CHOOSE(MIN(D6L703C9,RUN_YEARS),B7L807C5,B7L807C14,B7L807C23,B7L807C32,B7L807C41)</f>
        <v>2245.0480658626111</v>
      </c>
      <c r="AH10" s="16" t="s">
        <v>32720</v>
      </c>
      <c r="AI10" s="33">
        <f>IF(D6L703C15=0,0,D6L703C11/D6L703C15)</f>
        <v>1.6376984826155759E-5</v>
      </c>
      <c r="AJ10" s="16" t="s">
        <v>32721</v>
      </c>
      <c r="AK10" s="33">
        <f>IF(D6L703C5=0,0,D6L703C11/D6L703C5)</f>
        <v>2.3602782103110821E-2</v>
      </c>
      <c r="AL10" s="16" t="s">
        <v>32722</v>
      </c>
      <c r="AM10" s="33">
        <f>D6L703C8*CHOOSE(MIN(D6L703C9,RUN_YEARS),B7L807C4,B7L807C13,B7L807C22,B7L807C31,B7L807C40)</f>
        <v>0.15438467104783318</v>
      </c>
      <c r="AN10" s="16" t="s">
        <v>32723</v>
      </c>
      <c r="AO10" s="33">
        <f>D6L703C8-D6L703C18</f>
        <v>0.62448787770514746</v>
      </c>
      <c r="AP10" s="16" t="s">
        <v>32724</v>
      </c>
      <c r="AQ10" s="33">
        <f>CHOOSE(MIN(D6L703C9,RUN_YEARS),B7L807C2,B7L807C11,B7L807C20,B7L807C29,B7L807C38)</f>
        <v>250.84850946917004</v>
      </c>
      <c r="AR10" s="16" t="s">
        <v>32725</v>
      </c>
      <c r="AS10" s="33">
        <f>IF(D6L703C20=0,0,D6L703C18/D6L703C20)</f>
        <v>6.1544982417688029E-4</v>
      </c>
      <c r="AT10" s="16" t="s">
        <v>32726</v>
      </c>
      <c r="AU10" s="33">
        <f>IF(D6L703C5=0,0,D6L703C18/D6L703C5)</f>
        <v>9.9107788106675379E-2</v>
      </c>
      <c r="AV10" s="16" t="s">
        <v>32727</v>
      </c>
      <c r="AW10" s="33">
        <f>CHOOSE(MIN(D6L703C9,RUN_YEARS),B7L807C1,B7L807C10,B7L807C19,B7L807C28,B7L807C37)</f>
        <v>1014.6852808681112</v>
      </c>
      <c r="AX10" s="16" t="s">
        <v>32728</v>
      </c>
      <c r="AY10" s="33">
        <f>IF(D6L703C23=0,0,D6L703C19/D6L703C23)</f>
        <v>6.1544982417688029E-4</v>
      </c>
      <c r="AZ10" s="16" t="s">
        <v>32729</v>
      </c>
      <c r="BA10" s="33">
        <f>IF(D6L703C5=0,0,D6L703C19/D6L703C5)</f>
        <v>0.40089221189332463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0.6544546754204853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112736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2020.7770717714798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259.02843025189969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936.45984421117828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72.63717410350435</v>
      </c>
      <c r="J12" s="16" t="s">
        <v>32773</v>
      </c>
      <c r="K12" s="21">
        <f>IF(FLOW_THRU_100PCT="Y",1,INDEX(VariabilityMatrix,D6L705C1,D6L705C9))</f>
        <v>0.34187659277900639</v>
      </c>
      <c r="L12" s="16" t="s">
        <v>32753</v>
      </c>
      <c r="M12" s="15">
        <f>IF(D6L705C2&lt;&gt;0,D6L705C2*D6L705C4,D6L705C3*D6L705C4)</f>
        <v>24.832949591601544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12.416474795800772</v>
      </c>
      <c r="R12" s="16" t="s">
        <v>32755</v>
      </c>
      <c r="S12" s="15">
        <f>D6L705C5-D6L705C7</f>
        <v>12.416474795800772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11.830348097612667</v>
      </c>
      <c r="X12" s="16" t="s">
        <v>32757</v>
      </c>
      <c r="Y12" s="33">
        <f>D6L705C7-D6L705C10</f>
        <v>0.58612669818810481</v>
      </c>
      <c r="Z12" s="16" t="s">
        <v>32758</v>
      </c>
      <c r="AA12" s="33">
        <f>CHOOSE(MIN(D6L705C9,RUN_YEARS),B7L807C7,B7L807C16,B7L807C25,B7L807C34,B7L807C43)</f>
        <v>117816.2</v>
      </c>
      <c r="AB12" s="16" t="s">
        <v>32759</v>
      </c>
      <c r="AC12" s="33">
        <f>IF(D6L705C12=0,0,D6L705C10/D6L705C12)</f>
        <v>1.0041359420531869E-4</v>
      </c>
      <c r="AD12" s="16" t="s">
        <v>32760</v>
      </c>
      <c r="AE12" s="33">
        <f>IF(D6L705C5=0,0,D6L705C10/D6L705C5)</f>
        <v>0.47639721789688921</v>
      </c>
      <c r="AF12" s="16" t="s">
        <v>32761</v>
      </c>
      <c r="AG12" s="33">
        <f>CHOOSE(MIN(D6L705C9,RUN_YEARS),B7L807C5,B7L807C14,B7L807C23,B7L807C32,B7L807C41)</f>
        <v>2245.0480658626111</v>
      </c>
      <c r="AH12" s="16" t="s">
        <v>32762</v>
      </c>
      <c r="AI12" s="33">
        <f>IF(D6L705C15=0,0,D6L705C11/D6L705C15)</f>
        <v>2.6107534493382807E-4</v>
      </c>
      <c r="AJ12" s="16" t="s">
        <v>32763</v>
      </c>
      <c r="AK12" s="33">
        <f>IF(D6L705C5=0,0,D6L705C11/D6L705C5)</f>
        <v>2.3602782103110769E-2</v>
      </c>
      <c r="AL12" s="16" t="s">
        <v>32764</v>
      </c>
      <c r="AM12" s="33">
        <f>D6L705C8*CHOOSE(MIN(D6L705C9,RUN_YEARS),B7L807C4,B7L807C13,B7L807C22,B7L807C31,B7L807C40)</f>
        <v>2.4611387061881969</v>
      </c>
      <c r="AN12" s="16" t="s">
        <v>32765</v>
      </c>
      <c r="AO12" s="33">
        <f>D6L705C8-D6L705C18</f>
        <v>9.955336089612576</v>
      </c>
      <c r="AP12" s="16" t="s">
        <v>32766</v>
      </c>
      <c r="AQ12" s="33">
        <f>CHOOSE(MIN(D6L705C9,RUN_YEARS),B7L807C2,B7L807C11,B7L807C20,B7L807C29,B7L807C38)</f>
        <v>250.84850946917004</v>
      </c>
      <c r="AR12" s="16" t="s">
        <v>32767</v>
      </c>
      <c r="AS12" s="33">
        <f>IF(D6L705C20=0,0,D6L705C18/D6L705C20)</f>
        <v>9.811255053483495E-3</v>
      </c>
      <c r="AT12" s="16" t="s">
        <v>32768</v>
      </c>
      <c r="AU12" s="33">
        <f>IF(D6L705C5=0,0,D6L705C18/D6L705C5)</f>
        <v>9.9107788106675379E-2</v>
      </c>
      <c r="AV12" s="16" t="s">
        <v>32769</v>
      </c>
      <c r="AW12" s="33">
        <f>CHOOSE(MIN(D6L705C9,RUN_YEARS),B7L807C1,B7L807C10,B7L807C19,B7L807C28,B7L807C37)</f>
        <v>1014.6852808681112</v>
      </c>
      <c r="AX12" s="16" t="s">
        <v>32770</v>
      </c>
      <c r="AY12" s="33">
        <f>IF(D6L705C23=0,0,D6L705C19/D6L705C23)</f>
        <v>9.811255053483495E-3</v>
      </c>
      <c r="AZ12" s="16" t="s">
        <v>32771</v>
      </c>
      <c r="BA12" s="33">
        <f>IF(D6L705C5=0,0,D6L705C19/D6L705C5)</f>
        <v>0.40089221189332463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10.574148933023308</v>
      </c>
      <c r="J13" s="16" t="s">
        <v>32794</v>
      </c>
      <c r="K13" s="21">
        <f>IF(FLOW_THRU_100PCT="Y",1,INDEX(VariabilityMatrix,D6L706C1,D6L706C9))</f>
        <v>0.64237513599353491</v>
      </c>
      <c r="L13" s="16" t="s">
        <v>32774</v>
      </c>
      <c r="M13" s="15">
        <f>IF(D6L706C2&lt;&gt;0,D6L706C2*D6L706C4,D6L706C3*D6L706C4)</f>
        <v>6.7925703588667394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3.3962851794333697</v>
      </c>
      <c r="R13" s="16" t="s">
        <v>32776</v>
      </c>
      <c r="S13" s="15">
        <f>D6L706C5-D6L706C7</f>
        <v>3.3962851794333697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3.2359616213329891</v>
      </c>
      <c r="X13" s="16" t="s">
        <v>32778</v>
      </c>
      <c r="Y13" s="33">
        <f>D6L706C7-D6L706C10</f>
        <v>0.16032355810038057</v>
      </c>
      <c r="Z13" s="16" t="s">
        <v>32779</v>
      </c>
      <c r="AA13" s="33">
        <f>CHOOSE(MIN(D6L706C9,RUN_YEARS),B7L807C7,B7L807C16,B7L807C25,B7L807C34,B7L807C43)</f>
        <v>117816.2</v>
      </c>
      <c r="AB13" s="16" t="s">
        <v>32780</v>
      </c>
      <c r="AC13" s="33">
        <f>IF(D6L706C12=0,0,D6L706C10/D6L706C12)</f>
        <v>2.7466185646226826E-5</v>
      </c>
      <c r="AD13" s="16" t="s">
        <v>32781</v>
      </c>
      <c r="AE13" s="33">
        <f>IF(D6L706C5=0,0,D6L706C10/D6L706C5)</f>
        <v>0.47639721789688921</v>
      </c>
      <c r="AF13" s="16" t="s">
        <v>32782</v>
      </c>
      <c r="AG13" s="33">
        <f>CHOOSE(MIN(D6L706C9,RUN_YEARS),B7L807C5,B7L807C14,B7L807C23,B7L807C32,B7L807C41)</f>
        <v>2245.0480658626111</v>
      </c>
      <c r="AH13" s="16" t="s">
        <v>32783</v>
      </c>
      <c r="AI13" s="33">
        <f>IF(D6L706C15=0,0,D6L706C11/D6L706C15)</f>
        <v>7.1412082680189613E-5</v>
      </c>
      <c r="AJ13" s="16" t="s">
        <v>32784</v>
      </c>
      <c r="AK13" s="33">
        <f>IF(D6L706C5=0,0,D6L706C11/D6L706C5)</f>
        <v>2.3602782103110769E-2</v>
      </c>
      <c r="AL13" s="16" t="s">
        <v>32785</v>
      </c>
      <c r="AM13" s="33">
        <f>D6L706C8*CHOOSE(MIN(D6L706C9,RUN_YEARS),B7L807C4,B7L807C13,B7L807C22,B7L807C31,B7L807C40)</f>
        <v>0.67319662382624879</v>
      </c>
      <c r="AN13" s="16" t="s">
        <v>32786</v>
      </c>
      <c r="AO13" s="33">
        <f>D6L706C8-D6L706C18</f>
        <v>2.7230885556071209</v>
      </c>
      <c r="AP13" s="16" t="s">
        <v>32787</v>
      </c>
      <c r="AQ13" s="33">
        <f>CHOOSE(MIN(D6L706C9,RUN_YEARS),B7L807C2,B7L807C11,B7L807C20,B7L807C29,B7L807C38)</f>
        <v>250.84850946917004</v>
      </c>
      <c r="AR13" s="16" t="s">
        <v>32788</v>
      </c>
      <c r="AS13" s="33">
        <f>IF(D6L706C20=0,0,D6L706C18/D6L706C20)</f>
        <v>2.6836779905562345E-3</v>
      </c>
      <c r="AT13" s="16" t="s">
        <v>32789</v>
      </c>
      <c r="AU13" s="33">
        <f>IF(D6L706C5=0,0,D6L706C18/D6L706C5)</f>
        <v>9.9107788106675379E-2</v>
      </c>
      <c r="AV13" s="16" t="s">
        <v>32790</v>
      </c>
      <c r="AW13" s="33">
        <f>CHOOSE(MIN(D6L706C9,RUN_YEARS),B7L807C1,B7L807C10,B7L807C19,B7L807C28,B7L807C37)</f>
        <v>1014.6852808681112</v>
      </c>
      <c r="AX13" s="16" t="s">
        <v>32791</v>
      </c>
      <c r="AY13" s="33">
        <f>IF(D6L706C23=0,0,D6L706C19/D6L706C23)</f>
        <v>2.683677990556234E-3</v>
      </c>
      <c r="AZ13" s="16" t="s">
        <v>32792</v>
      </c>
      <c r="BA13" s="33">
        <f>IF(D6L706C5=0,0,D6L706C19/D6L706C5)</f>
        <v>0.40089221189332463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0.83542210992846988</v>
      </c>
      <c r="J14" s="16" t="s">
        <v>32815</v>
      </c>
      <c r="K14" s="21">
        <f>IF(FLOW_THRU_100PCT="Y",1,INDEX(VariabilityMatrix,D6L707C1,D6L707C9))</f>
        <v>0.6544546754204853</v>
      </c>
      <c r="L14" s="16" t="s">
        <v>32795</v>
      </c>
      <c r="M14" s="15">
        <f>IF(D6L707C2&lt;&gt;0,D6L707C2*D6L707C4,D6L707C3*D6L707C4)</f>
        <v>0.54674590579233373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0.27337295289616687</v>
      </c>
      <c r="R14" s="16" t="s">
        <v>32797</v>
      </c>
      <c r="S14" s="15">
        <f>D6L707C5-D6L707C7</f>
        <v>0.27337295289616687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0.2611998295849165</v>
      </c>
      <c r="X14" s="16" t="s">
        <v>32799</v>
      </c>
      <c r="Y14" s="33">
        <f>D6L707C7-D6L707C10</f>
        <v>1.2173123311250367E-2</v>
      </c>
      <c r="Z14" s="16" t="s">
        <v>32800</v>
      </c>
      <c r="AA14" s="33">
        <f>CHOOSE(MIN(D6L707C9,RUN_YEARS),B7L807C7,B7L807C16,B7L807C25,B7L807C34,B7L807C43)</f>
        <v>112736</v>
      </c>
      <c r="AB14" s="16" t="s">
        <v>32801</v>
      </c>
      <c r="AC14" s="33">
        <f>IF(D6L707C12=0,0,D6L707C10/D6L707C12)</f>
        <v>2.3169158883135511E-6</v>
      </c>
      <c r="AD14" s="16" t="s">
        <v>32802</v>
      </c>
      <c r="AE14" s="33">
        <f>IF(D6L707C5=0,0,D6L707C10/D6L707C5)</f>
        <v>0.47773531876089809</v>
      </c>
      <c r="AF14" s="16" t="s">
        <v>32803</v>
      </c>
      <c r="AG14" s="33">
        <f>CHOOSE(MIN(D6L707C9,RUN_YEARS),B7L807C5,B7L807C14,B7L807C23,B7L807C32,B7L807C41)</f>
        <v>2020.7770717714798</v>
      </c>
      <c r="AH14" s="16" t="s">
        <v>32804</v>
      </c>
      <c r="AI14" s="33">
        <f>IF(D6L707C15=0,0,D6L707C11/D6L707C15)</f>
        <v>6.0239813096152196E-6</v>
      </c>
      <c r="AJ14" s="16" t="s">
        <v>32805</v>
      </c>
      <c r="AK14" s="33">
        <f>IF(D6L707C5=0,0,D6L707C11/D6L707C5)</f>
        <v>2.2264681239101934E-2</v>
      </c>
      <c r="AL14" s="16" t="s">
        <v>32806</v>
      </c>
      <c r="AM14" s="33">
        <f>D6L707C8*CHOOSE(MIN(D6L707C9,RUN_YEARS),B7L807C4,B7L807C13,B7L807C22,B7L807C31,B7L807C40)</f>
        <v>5.9232171803461381E-2</v>
      </c>
      <c r="AN14" s="16" t="s">
        <v>32807</v>
      </c>
      <c r="AO14" s="33">
        <f>D6L707C8-D6L707C18</f>
        <v>0.21414078109270548</v>
      </c>
      <c r="AP14" s="16" t="s">
        <v>32808</v>
      </c>
      <c r="AQ14" s="33">
        <f>CHOOSE(MIN(D6L707C9,RUN_YEARS),B7L807C2,B7L807C11,B7L807C20,B7L807C29,B7L807C38)</f>
        <v>259.02843025189969</v>
      </c>
      <c r="AR14" s="16" t="s">
        <v>32809</v>
      </c>
      <c r="AS14" s="33">
        <f>IF(D6L707C20=0,0,D6L707C18/D6L707C20)</f>
        <v>2.2867054302054543E-4</v>
      </c>
      <c r="AT14" s="16" t="s">
        <v>32810</v>
      </c>
      <c r="AU14" s="33">
        <f>IF(D6L707C5=0,0,D6L707C18/D6L707C5)</f>
        <v>0.10833583054933579</v>
      </c>
      <c r="AV14" s="16" t="s">
        <v>32811</v>
      </c>
      <c r="AW14" s="33">
        <f>CHOOSE(MIN(D6L707C9,RUN_YEARS),B7L807C1,B7L807C10,B7L807C19,B7L807C28,B7L807C37)</f>
        <v>936.45984421117828</v>
      </c>
      <c r="AX14" s="16" t="s">
        <v>32812</v>
      </c>
      <c r="AY14" s="33">
        <f>IF(D6L707C23=0,0,D6L707C19/D6L707C23)</f>
        <v>2.286705430205454E-4</v>
      </c>
      <c r="AZ14" s="16" t="s">
        <v>32813</v>
      </c>
      <c r="BA14" s="33">
        <f>IF(D6L707C5=0,0,D6L707C19/D6L707C5)</f>
        <v>0.39166416945066418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0.76377890139619986</v>
      </c>
      <c r="J15" s="16" t="s">
        <v>32836</v>
      </c>
      <c r="K15" s="21">
        <f>IF(FLOW_THRU_100PCT="Y",1,INDEX(VariabilityMatrix,D6L708C1,D6L708C9))</f>
        <v>0.6544546754204853</v>
      </c>
      <c r="L15" s="16" t="s">
        <v>32816</v>
      </c>
      <c r="M15" s="15">
        <f>IF(D6L708C2&lt;&gt;0,D6L708C2*D6L708C4,D6L708C3*D6L708C4)</f>
        <v>0.49985867300626485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0.24992933650313243</v>
      </c>
      <c r="R15" s="16" t="s">
        <v>32818</v>
      </c>
      <c r="S15" s="15">
        <f>D6L708C5-D6L708C7</f>
        <v>0.24992933650313243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0.23880014248404743</v>
      </c>
      <c r="X15" s="16" t="s">
        <v>32820</v>
      </c>
      <c r="Y15" s="33">
        <f>D6L708C7-D6L708C10</f>
        <v>1.1129194019084993E-2</v>
      </c>
      <c r="Z15" s="16" t="s">
        <v>32821</v>
      </c>
      <c r="AA15" s="33">
        <f>CHOOSE(MIN(D6L708C9,RUN_YEARS),B7L807C7,B7L807C16,B7L807C25,B7L807C34,B7L807C43)</f>
        <v>112736</v>
      </c>
      <c r="AB15" s="16" t="s">
        <v>32822</v>
      </c>
      <c r="AC15" s="33">
        <f>IF(D6L708C12=0,0,D6L708C10/D6L708C12)</f>
        <v>2.1182243691815163E-6</v>
      </c>
      <c r="AD15" s="16" t="s">
        <v>32823</v>
      </c>
      <c r="AE15" s="33">
        <f>IF(D6L708C5=0,0,D6L708C10/D6L708C5)</f>
        <v>0.47773531876089803</v>
      </c>
      <c r="AF15" s="16" t="s">
        <v>32824</v>
      </c>
      <c r="AG15" s="33">
        <f>CHOOSE(MIN(D6L708C9,RUN_YEARS),B7L807C5,B7L807C14,B7L807C23,B7L807C32,B7L807C41)</f>
        <v>2020.7770717714798</v>
      </c>
      <c r="AH15" s="16" t="s">
        <v>32825</v>
      </c>
      <c r="AI15" s="33">
        <f>IF(D6L708C15=0,0,D6L708C11/D6L708C15)</f>
        <v>5.5073833598719402E-6</v>
      </c>
      <c r="AJ15" s="16" t="s">
        <v>32826</v>
      </c>
      <c r="AK15" s="33">
        <f>IF(D6L708C5=0,0,D6L708C11/D6L708C5)</f>
        <v>2.2264681239101972E-2</v>
      </c>
      <c r="AL15" s="16" t="s">
        <v>32827</v>
      </c>
      <c r="AM15" s="33">
        <f>D6L708C8*CHOOSE(MIN(D6L708C9,RUN_YEARS),B7L807C4,B7L807C13,B7L807C22,B7L807C31,B7L807C40)</f>
        <v>5.4152604497422561E-2</v>
      </c>
      <c r="AN15" s="16" t="s">
        <v>32828</v>
      </c>
      <c r="AO15" s="33">
        <f>D6L708C8-D6L708C18</f>
        <v>0.19577673200570986</v>
      </c>
      <c r="AP15" s="16" t="s">
        <v>32829</v>
      </c>
      <c r="AQ15" s="33">
        <f>CHOOSE(MIN(D6L708C9,RUN_YEARS),B7L807C2,B7L807C11,B7L807C20,B7L807C29,B7L807C38)</f>
        <v>259.02843025189969</v>
      </c>
      <c r="AR15" s="16" t="s">
        <v>32830</v>
      </c>
      <c r="AS15" s="33">
        <f>IF(D6L708C20=0,0,D6L708C18/D6L708C20)</f>
        <v>2.0906046662430179E-4</v>
      </c>
      <c r="AT15" s="16" t="s">
        <v>32831</v>
      </c>
      <c r="AU15" s="33">
        <f>IF(D6L708C5=0,0,D6L708C18/D6L708C5)</f>
        <v>0.10833583054933579</v>
      </c>
      <c r="AV15" s="16" t="s">
        <v>32832</v>
      </c>
      <c r="AW15" s="33">
        <f>CHOOSE(MIN(D6L708C9,RUN_YEARS),B7L807C1,B7L807C10,B7L807C19,B7L807C28,B7L807C37)</f>
        <v>936.45984421117828</v>
      </c>
      <c r="AX15" s="16" t="s">
        <v>32833</v>
      </c>
      <c r="AY15" s="33">
        <f>IF(D6L708C23=0,0,D6L708C19/D6L708C23)</f>
        <v>2.0906046662430176E-4</v>
      </c>
      <c r="AZ15" s="16" t="s">
        <v>32834</v>
      </c>
      <c r="BA15" s="33">
        <f>IF(D6L708C5=0,0,D6L708C19/D6L708C5)</f>
        <v>0.39166416945066418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1.3500072425167742</v>
      </c>
      <c r="J16" s="16" t="s">
        <v>32857</v>
      </c>
      <c r="K16" s="21">
        <f>IF(FLOW_THRU_100PCT="Y",1,INDEX(VariabilityMatrix,D6L709C1,D6L709C9))</f>
        <v>0.6544546754204853</v>
      </c>
      <c r="L16" s="16" t="s">
        <v>32837</v>
      </c>
      <c r="M16" s="15">
        <f>IF(D6L709C2&lt;&gt;0,D6L709C2*D6L709C4,D6L709C3*D6L709C4)</f>
        <v>0.88351855171661986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0.44175927585830993</v>
      </c>
      <c r="R16" s="16" t="s">
        <v>32839</v>
      </c>
      <c r="S16" s="15">
        <f>D6L709C5-D6L709C7</f>
        <v>0.44175927585830993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0.42208801693550635</v>
      </c>
      <c r="X16" s="16" t="s">
        <v>32841</v>
      </c>
      <c r="Y16" s="33">
        <f>D6L709C7-D6L709C10</f>
        <v>1.9671258922803581E-2</v>
      </c>
      <c r="Z16" s="16" t="s">
        <v>32842</v>
      </c>
      <c r="AA16" s="33">
        <f>CHOOSE(MIN(D6L709C9,RUN_YEARS),B7L807C7,B7L807C16,B7L807C25,B7L807C34,B7L807C43)</f>
        <v>112736</v>
      </c>
      <c r="AB16" s="16" t="s">
        <v>32843</v>
      </c>
      <c r="AC16" s="33">
        <f>IF(D6L709C12=0,0,D6L709C10/D6L709C12)</f>
        <v>3.7440393213836427E-6</v>
      </c>
      <c r="AD16" s="16" t="s">
        <v>32844</v>
      </c>
      <c r="AE16" s="33">
        <f>IF(D6L709C5=0,0,D6L709C10/D6L709C5)</f>
        <v>0.47773531876089803</v>
      </c>
      <c r="AF16" s="16" t="s">
        <v>32845</v>
      </c>
      <c r="AG16" s="33">
        <f>CHOOSE(MIN(D6L709C9,RUN_YEARS),B7L807C5,B7L807C14,B7L807C23,B7L807C32,B7L807C41)</f>
        <v>2020.7770717714798</v>
      </c>
      <c r="AH16" s="16" t="s">
        <v>32846</v>
      </c>
      <c r="AI16" s="33">
        <f>IF(D6L709C15=0,0,D6L709C11/D6L709C15)</f>
        <v>9.7345022355974711E-6</v>
      </c>
      <c r="AJ16" s="16" t="s">
        <v>32847</v>
      </c>
      <c r="AK16" s="33">
        <f>IF(D6L709C5=0,0,D6L709C11/D6L709C5)</f>
        <v>2.2264681239101983E-2</v>
      </c>
      <c r="AL16" s="16" t="s">
        <v>32848</v>
      </c>
      <c r="AM16" s="33">
        <f>D6L709C8*CHOOSE(MIN(D6L709C9,RUN_YEARS),B7L807C4,B7L807C13,B7L807C22,B7L807C31,B7L807C40)</f>
        <v>9.5716716105966299E-2</v>
      </c>
      <c r="AN16" s="16" t="s">
        <v>32849</v>
      </c>
      <c r="AO16" s="33">
        <f>D6L709C8-D6L709C18</f>
        <v>0.34604255975234366</v>
      </c>
      <c r="AP16" s="16" t="s">
        <v>32850</v>
      </c>
      <c r="AQ16" s="33">
        <f>CHOOSE(MIN(D6L709C9,RUN_YEARS),B7L807C2,B7L807C11,B7L807C20,B7L807C29,B7L807C38)</f>
        <v>259.02843025189969</v>
      </c>
      <c r="AR16" s="16" t="s">
        <v>32851</v>
      </c>
      <c r="AS16" s="33">
        <f>IF(D6L709C20=0,0,D6L709C18/D6L709C20)</f>
        <v>3.6952204826660843E-4</v>
      </c>
      <c r="AT16" s="16" t="s">
        <v>32852</v>
      </c>
      <c r="AU16" s="33">
        <f>IF(D6L709C5=0,0,D6L709C18/D6L709C5)</f>
        <v>0.10833583054933579</v>
      </c>
      <c r="AV16" s="16" t="s">
        <v>32853</v>
      </c>
      <c r="AW16" s="33">
        <f>CHOOSE(MIN(D6L709C9,RUN_YEARS),B7L807C1,B7L807C10,B7L807C19,B7L807C28,B7L807C37)</f>
        <v>936.45984421117828</v>
      </c>
      <c r="AX16" s="16" t="s">
        <v>32854</v>
      </c>
      <c r="AY16" s="33">
        <f>IF(D6L709C23=0,0,D6L709C19/D6L709C23)</f>
        <v>3.6952204826660849E-4</v>
      </c>
      <c r="AZ16" s="16" t="s">
        <v>32855</v>
      </c>
      <c r="BA16" s="33">
        <f>IF(D6L709C5=0,0,D6L709C19/D6L709C5)</f>
        <v>0.39166416945066423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0.6544546754204853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112736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2020.7770717714798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259.02843025189969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936.45984421117828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0.6544546754204853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112736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2020.7770717714798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259.02843025189969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936.45984421117828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0.6544546754204853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112736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2020.7770717714798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259.02843025189969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936.45984421117828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0.19888941478039598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0.17104489671114054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8.5522448355570269E-2</v>
      </c>
      <c r="R20" s="16" t="s">
        <v>32923</v>
      </c>
      <c r="S20" s="15">
        <f>D6L713C5-D6L713C7</f>
        <v>8.5522448355570269E-2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8.1714188252721601E-2</v>
      </c>
      <c r="X20" s="16" t="s">
        <v>32925</v>
      </c>
      <c r="Y20" s="33">
        <f>D6L713C7-D6L713C10</f>
        <v>3.8082601028486679E-3</v>
      </c>
      <c r="Z20" s="16" t="s">
        <v>32926</v>
      </c>
      <c r="AA20" s="33">
        <f>CHOOSE(MIN(D6L713C9,RUN_YEARS),B7L807C7,B7L807C16,B7L807C25,B7L807C34,B7L807C43)</f>
        <v>112736</v>
      </c>
      <c r="AB20" s="16" t="s">
        <v>32927</v>
      </c>
      <c r="AC20" s="33">
        <f>IF(D6L713C12=0,0,D6L713C10/D6L713C12)</f>
        <v>7.2482781234673571E-7</v>
      </c>
      <c r="AD20" s="16" t="s">
        <v>32928</v>
      </c>
      <c r="AE20" s="33">
        <f>IF(D6L713C5=0,0,D6L713C10/D6L713C5)</f>
        <v>0.47773531876089803</v>
      </c>
      <c r="AF20" s="16" t="s">
        <v>32929</v>
      </c>
      <c r="AG20" s="33">
        <f>CHOOSE(MIN(D6L713C9,RUN_YEARS),B7L807C5,B7L807C14,B7L807C23,B7L807C32,B7L807C41)</f>
        <v>2020.7770717714798</v>
      </c>
      <c r="AH20" s="16" t="s">
        <v>32930</v>
      </c>
      <c r="AI20" s="33">
        <f>IF(D6L713C15=0,0,D6L713C11/D6L713C15)</f>
        <v>1.8845523121015132E-6</v>
      </c>
      <c r="AJ20" s="16" t="s">
        <v>32931</v>
      </c>
      <c r="AK20" s="33">
        <f>IF(D6L713C5=0,0,D6L713C11/D6L713C5)</f>
        <v>2.2264681239101986E-2</v>
      </c>
      <c r="AL20" s="16" t="s">
        <v>32932</v>
      </c>
      <c r="AM20" s="33">
        <f>D6L713C8*CHOOSE(MIN(D6L713C9,RUN_YEARS),B7L807C4,B7L807C13,B7L807C22,B7L807C31,B7L807C40)</f>
        <v>1.8530290946426765E-2</v>
      </c>
      <c r="AN20" s="16" t="s">
        <v>32933</v>
      </c>
      <c r="AO20" s="33">
        <f>D6L713C8-D6L713C18</f>
        <v>6.6992157409143507E-2</v>
      </c>
      <c r="AP20" s="16" t="s">
        <v>32934</v>
      </c>
      <c r="AQ20" s="33">
        <f>CHOOSE(MIN(D6L713C9,RUN_YEARS),B7L807C2,B7L807C11,B7L807C20,B7L807C29,B7L807C38)</f>
        <v>259.02843025189969</v>
      </c>
      <c r="AR20" s="16" t="s">
        <v>32935</v>
      </c>
      <c r="AS20" s="33">
        <f>IF(D6L713C20=0,0,D6L713C18/D6L713C20)</f>
        <v>7.1537672248588491E-5</v>
      </c>
      <c r="AT20" s="16" t="s">
        <v>32936</v>
      </c>
      <c r="AU20" s="33">
        <f>IF(D6L713C5=0,0,D6L713C18/D6L713C5)</f>
        <v>0.10833583054933579</v>
      </c>
      <c r="AV20" s="16" t="s">
        <v>32937</v>
      </c>
      <c r="AW20" s="33">
        <f>CHOOSE(MIN(D6L713C9,RUN_YEARS),B7L807C1,B7L807C10,B7L807C19,B7L807C28,B7L807C37)</f>
        <v>936.45984421117828</v>
      </c>
      <c r="AX20" s="16" t="s">
        <v>32938</v>
      </c>
      <c r="AY20" s="33">
        <f>IF(D6L713C23=0,0,D6L713C19/D6L713C23)</f>
        <v>7.1537672248588491E-5</v>
      </c>
      <c r="AZ20" s="16" t="s">
        <v>32939</v>
      </c>
      <c r="BA20" s="33">
        <f>IF(D6L713C5=0,0,D6L713C19/D6L713C5)</f>
        <v>0.39166416945066423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5.4890183574491562</v>
      </c>
      <c r="J21" s="16" t="s">
        <v>32961</v>
      </c>
      <c r="K21" s="21">
        <f>IF(FLOW_THRU_100PCT="Y",1,INDEX(VariabilityMatrix,D6L714C1,D6L714C9))</f>
        <v>0.64237513599353491</v>
      </c>
      <c r="L21" s="16" t="s">
        <v>32941</v>
      </c>
      <c r="M21" s="15">
        <f>IF(D6L714C2&lt;&gt;0,D6L714C2*D6L714C4,D6L714C3*D6L714C4)</f>
        <v>3.5260089138374116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1.7630044569187058</v>
      </c>
      <c r="R21" s="16" t="s">
        <v>32943</v>
      </c>
      <c r="S21" s="15">
        <f>D6L714C5-D6L714C7</f>
        <v>1.7630044569187058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1.679780836831775</v>
      </c>
      <c r="X21" s="16" t="s">
        <v>32945</v>
      </c>
      <c r="Y21" s="33">
        <f>D6L714C7-D6L714C10</f>
        <v>8.3223620086930739E-2</v>
      </c>
      <c r="Z21" s="16" t="s">
        <v>32946</v>
      </c>
      <c r="AA21" s="33">
        <f>CHOOSE(MIN(D6L714C9,RUN_YEARS),B7L807C7,B7L807C16,B7L807C25,B7L807C34,B7L807C43)</f>
        <v>117816.2</v>
      </c>
      <c r="AB21" s="16" t="s">
        <v>32947</v>
      </c>
      <c r="AC21" s="33">
        <f>IF(D6L714C12=0,0,D6L714C10/D6L714C12)</f>
        <v>1.4257638905615485E-5</v>
      </c>
      <c r="AD21" s="16" t="s">
        <v>32948</v>
      </c>
      <c r="AE21" s="33">
        <f>IF(D6L714C5=0,0,D6L714C10/D6L714C5)</f>
        <v>0.47639721789688921</v>
      </c>
      <c r="AF21" s="16" t="s">
        <v>32949</v>
      </c>
      <c r="AG21" s="33">
        <f>CHOOSE(MIN(D6L714C9,RUN_YEARS),B7L807C5,B7L807C14,B7L807C23,B7L807C32,B7L807C41)</f>
        <v>2245.0480658626111</v>
      </c>
      <c r="AH21" s="16" t="s">
        <v>32950</v>
      </c>
      <c r="AI21" s="33">
        <f>IF(D6L714C15=0,0,D6L714C11/D6L714C15)</f>
        <v>3.7069861154600212E-5</v>
      </c>
      <c r="AJ21" s="16" t="s">
        <v>32951</v>
      </c>
      <c r="AK21" s="33">
        <f>IF(D6L714C5=0,0,D6L714C11/D6L714C5)</f>
        <v>2.360278210311078E-2</v>
      </c>
      <c r="AL21" s="16" t="s">
        <v>32952</v>
      </c>
      <c r="AM21" s="33">
        <f>D6L714C8*CHOOSE(MIN(D6L714C9,RUN_YEARS),B7L807C4,B7L807C13,B7L807C22,B7L807C31,B7L807C40)</f>
        <v>0.3494549442948468</v>
      </c>
      <c r="AN21" s="16" t="s">
        <v>32953</v>
      </c>
      <c r="AO21" s="33">
        <f>D6L714C8-D6L714C18</f>
        <v>1.4135495126238591</v>
      </c>
      <c r="AP21" s="16" t="s">
        <v>32954</v>
      </c>
      <c r="AQ21" s="33">
        <f>CHOOSE(MIN(D6L714C9,RUN_YEARS),B7L807C2,B7L807C11,B7L807C20,B7L807C29,B7L807C38)</f>
        <v>250.84850946917004</v>
      </c>
      <c r="AR21" s="16" t="s">
        <v>32955</v>
      </c>
      <c r="AS21" s="33">
        <f>IF(D6L714C20=0,0,D6L714C18/D6L714C20)</f>
        <v>1.3930915716196264E-3</v>
      </c>
      <c r="AT21" s="16" t="s">
        <v>32956</v>
      </c>
      <c r="AU21" s="33">
        <f>IF(D6L714C5=0,0,D6L714C18/D6L714C5)</f>
        <v>9.9107788106675379E-2</v>
      </c>
      <c r="AV21" s="16" t="s">
        <v>32957</v>
      </c>
      <c r="AW21" s="33">
        <f>CHOOSE(MIN(D6L714C9,RUN_YEARS),B7L807C1,B7L807C10,B7L807C19,B7L807C28,B7L807C37)</f>
        <v>1014.6852808681112</v>
      </c>
      <c r="AX21" s="16" t="s">
        <v>32958</v>
      </c>
      <c r="AY21" s="33">
        <f>IF(D6L714C23=0,0,D6L714C19/D6L714C23)</f>
        <v>1.3930915716196264E-3</v>
      </c>
      <c r="AZ21" s="16" t="s">
        <v>32959</v>
      </c>
      <c r="BA21" s="33">
        <f>IF(D6L714C5=0,0,D6L714C19/D6L714C5)</f>
        <v>0.40089221189332463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3.2199524353696338</v>
      </c>
      <c r="J22" s="16" t="s">
        <v>32982</v>
      </c>
      <c r="K22" s="21">
        <f>IF(FLOW_THRU_100PCT="Y",1,INDEX(VariabilityMatrix,D6L715C1,D6L715C9))</f>
        <v>0.64891777064612743</v>
      </c>
      <c r="L22" s="16" t="s">
        <v>32962</v>
      </c>
      <c r="M22" s="15">
        <f>IF(D6L715C2&lt;&gt;0,D6L715C2*D6L715C4,D6L715C3*D6L715C4)</f>
        <v>2.0894843559466314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1.0447421779733157</v>
      </c>
      <c r="R22" s="16" t="s">
        <v>32964</v>
      </c>
      <c r="S22" s="15">
        <f>D6L715C5-D6L715C7</f>
        <v>1.0447421779733157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0.99810200338783583</v>
      </c>
      <c r="X22" s="16" t="s">
        <v>32966</v>
      </c>
      <c r="Y22" s="33">
        <f>D6L715C7-D6L715C10</f>
        <v>4.6640174585479865E-2</v>
      </c>
      <c r="Z22" s="16" t="s">
        <v>32967</v>
      </c>
      <c r="AA22" s="33">
        <f>CHOOSE(MIN(D6L715C9,RUN_YEARS),B7L807C7,B7L807C16,B7L807C25,B7L807C34,B7L807C43)</f>
        <v>115627.33333333334</v>
      </c>
      <c r="AB22" s="16" t="s">
        <v>32968</v>
      </c>
      <c r="AC22" s="33">
        <f>IF(D6L715C12=0,0,D6L715C10/D6L715C12)</f>
        <v>8.6320593463007802E-6</v>
      </c>
      <c r="AD22" s="16" t="s">
        <v>32969</v>
      </c>
      <c r="AE22" s="33">
        <f>IF(D6L715C5=0,0,D6L715C10/D6L715C5)</f>
        <v>0.4776786198696617</v>
      </c>
      <c r="AF22" s="16" t="s">
        <v>32970</v>
      </c>
      <c r="AG22" s="33">
        <f>CHOOSE(MIN(D6L715C9,RUN_YEARS),B7L807C5,B7L807C14,B7L807C23,B7L807C32,B7L807C41)</f>
        <v>2078.1285168539116</v>
      </c>
      <c r="AH22" s="16" t="s">
        <v>32971</v>
      </c>
      <c r="AI22" s="33">
        <f>IF(D6L715C15=0,0,D6L715C11/D6L715C15)</f>
        <v>2.2443354300382078E-5</v>
      </c>
      <c r="AJ22" s="16" t="s">
        <v>32972</v>
      </c>
      <c r="AK22" s="33">
        <f>IF(D6L715C5=0,0,D6L715C11/D6L715C5)</f>
        <v>2.2321380130338304E-2</v>
      </c>
      <c r="AL22" s="16" t="s">
        <v>32973</v>
      </c>
      <c r="AM22" s="33">
        <f>D6L715C8*CHOOSE(MIN(D6L715C9,RUN_YEARS),B7L807C4,B7L807C13,B7L807C22,B7L807C31,B7L807C40)</f>
        <v>0.21902380598910445</v>
      </c>
      <c r="AN22" s="16" t="s">
        <v>32974</v>
      </c>
      <c r="AO22" s="33">
        <f>D6L715C8-D6L715C18</f>
        <v>0.82571837198421127</v>
      </c>
      <c r="AP22" s="16" t="s">
        <v>32975</v>
      </c>
      <c r="AQ22" s="33">
        <f>CHOOSE(MIN(D6L715C9,RUN_YEARS),B7L807C2,B7L807C11,B7L807C20,B7L807C29,B7L807C38)</f>
        <v>254.52808394706801</v>
      </c>
      <c r="AR22" s="16" t="s">
        <v>32976</v>
      </c>
      <c r="AS22" s="33">
        <f>IF(D6L715C20=0,0,D6L715C18/D6L715C20)</f>
        <v>8.6050938895470934E-4</v>
      </c>
      <c r="AT22" s="16" t="s">
        <v>32977</v>
      </c>
      <c r="AU22" s="33">
        <f>IF(D6L715C5=0,0,D6L715C18/D6L715C5)</f>
        <v>0.10482194105247403</v>
      </c>
      <c r="AV22" s="16" t="s">
        <v>32978</v>
      </c>
      <c r="AW22" s="33">
        <f>CHOOSE(MIN(D6L715C9,RUN_YEARS),B7L807C1,B7L807C10,B7L807C19,B7L807C28,B7L807C37)</f>
        <v>959.56927673646885</v>
      </c>
      <c r="AX22" s="16" t="s">
        <v>32979</v>
      </c>
      <c r="AY22" s="33">
        <f>IF(D6L715C23=0,0,D6L715C19/D6L715C23)</f>
        <v>8.6050938895470945E-4</v>
      </c>
      <c r="AZ22" s="16" t="s">
        <v>32980</v>
      </c>
      <c r="BA22" s="33">
        <f>IF(D6L715C5=0,0,D6L715C19/D6L715C5)</f>
        <v>0.395178058947526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724.78894423986787</v>
      </c>
      <c r="J23" s="16" t="s">
        <v>33003</v>
      </c>
      <c r="K23" s="21">
        <f>IF(FLOW_THRU_100PCT="Y",1,INDEX(VariabilityMatrix,D6L716C1,D6L716C9))</f>
        <v>0.34059718361901697</v>
      </c>
      <c r="L23" s="16" t="s">
        <v>32983</v>
      </c>
      <c r="M23" s="15">
        <f>IF(D6L716C2&lt;&gt;0,D6L716C2*D6L716C4,D6L716C3*D6L716C4)</f>
        <v>246.86107312629974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123.43053656314987</v>
      </c>
      <c r="R23" s="16" t="s">
        <v>32985</v>
      </c>
      <c r="S23" s="15">
        <f>D6L716C5-D6L716C7</f>
        <v>123.43053656314987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117.92025671051449</v>
      </c>
      <c r="X23" s="16" t="s">
        <v>32987</v>
      </c>
      <c r="Y23" s="33">
        <f>D6L716C7-D6L716C10</f>
        <v>5.510279852635378</v>
      </c>
      <c r="Z23" s="16" t="s">
        <v>32988</v>
      </c>
      <c r="AA23" s="33">
        <f>CHOOSE(MIN(D6L716C9,RUN_YEARS),B7L807C7,B7L807C16,B7L807C25,B7L807C34,B7L807C43)</f>
        <v>115627.33333333334</v>
      </c>
      <c r="AB23" s="16" t="s">
        <v>32989</v>
      </c>
      <c r="AC23" s="33">
        <f>IF(D6L716C12=0,0,D6L716C10/D6L716C12)</f>
        <v>1.0198302884887179E-3</v>
      </c>
      <c r="AD23" s="16" t="s">
        <v>32990</v>
      </c>
      <c r="AE23" s="33">
        <f>IF(D6L716C5=0,0,D6L716C10/D6L716C5)</f>
        <v>0.4776786198696617</v>
      </c>
      <c r="AF23" s="16" t="s">
        <v>32991</v>
      </c>
      <c r="AG23" s="33">
        <f>CHOOSE(MIN(D6L716C9,RUN_YEARS),B7L807C5,B7L807C14,B7L807C23,B7L807C32,B7L807C41)</f>
        <v>2078.1285168539116</v>
      </c>
      <c r="AH23" s="16" t="s">
        <v>32992</v>
      </c>
      <c r="AI23" s="33">
        <f>IF(D6L716C15=0,0,D6L716C11/D6L716C15)</f>
        <v>2.6515587500706723E-3</v>
      </c>
      <c r="AJ23" s="16" t="s">
        <v>32993</v>
      </c>
      <c r="AK23" s="33">
        <f>IF(D6L716C5=0,0,D6L716C11/D6L716C5)</f>
        <v>2.2321380130338304E-2</v>
      </c>
      <c r="AL23" s="16" t="s">
        <v>32994</v>
      </c>
      <c r="AM23" s="33">
        <f>D6L716C8*CHOOSE(MIN(D6L716C9,RUN_YEARS),B7L807C4,B7L807C13,B7L807C22,B7L807C31,B7L807C40)</f>
        <v>25.876456855395471</v>
      </c>
      <c r="AN23" s="16" t="s">
        <v>32995</v>
      </c>
      <c r="AO23" s="33">
        <f>D6L716C8-D6L716C18</f>
        <v>97.554079707754397</v>
      </c>
      <c r="AP23" s="16" t="s">
        <v>32996</v>
      </c>
      <c r="AQ23" s="33">
        <f>CHOOSE(MIN(D6L716C9,RUN_YEARS),B7L807C2,B7L807C11,B7L807C20,B7L807C29,B7L807C38)</f>
        <v>254.52808394706801</v>
      </c>
      <c r="AR23" s="16" t="s">
        <v>32997</v>
      </c>
      <c r="AS23" s="33">
        <f>IF(D6L716C20=0,0,D6L716C18/D6L716C20)</f>
        <v>0.10166444682299487</v>
      </c>
      <c r="AT23" s="16" t="s">
        <v>32998</v>
      </c>
      <c r="AU23" s="33">
        <f>IF(D6L716C5=0,0,D6L716C18/D6L716C5)</f>
        <v>0.10482194105247403</v>
      </c>
      <c r="AV23" s="16" t="s">
        <v>32999</v>
      </c>
      <c r="AW23" s="33">
        <f>CHOOSE(MIN(D6L716C9,RUN_YEARS),B7L807C1,B7L807C10,B7L807C19,B7L807C28,B7L807C37)</f>
        <v>959.56927673646885</v>
      </c>
      <c r="AX23" s="16" t="s">
        <v>33000</v>
      </c>
      <c r="AY23" s="33">
        <f>IF(D6L716C23=0,0,D6L716C19/D6L716C23)</f>
        <v>0.10166444682299489</v>
      </c>
      <c r="AZ23" s="16" t="s">
        <v>33001</v>
      </c>
      <c r="BA23" s="33">
        <f>IF(D6L716C5=0,0,D6L716C19/D6L716C5)</f>
        <v>0.39517805894752595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21.14175388970234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18.181908345144013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9.0909541725720064</v>
      </c>
      <c r="R24" s="16" t="s">
        <v>33006</v>
      </c>
      <c r="S24" s="15">
        <f>D6L717C5-D6L717C7</f>
        <v>9.0909541725720064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8.6851088849050768</v>
      </c>
      <c r="X24" s="16" t="s">
        <v>33008</v>
      </c>
      <c r="Y24" s="33">
        <f>D6L717C7-D6L717C10</f>
        <v>0.40584528766692962</v>
      </c>
      <c r="Z24" s="16" t="s">
        <v>33009</v>
      </c>
      <c r="AA24" s="33">
        <f>CHOOSE(MIN(D6L717C9,RUN_YEARS),B7L807C7,B7L807C16,B7L807C25,B7L807C34,B7L807C43)</f>
        <v>115627.33333333334</v>
      </c>
      <c r="AB24" s="16" t="s">
        <v>33010</v>
      </c>
      <c r="AC24" s="33">
        <f>IF(D6L717C12=0,0,D6L717C10/D6L717C12)</f>
        <v>7.5112939428149131E-5</v>
      </c>
      <c r="AD24" s="16" t="s">
        <v>33011</v>
      </c>
      <c r="AE24" s="33">
        <f>IF(D6L717C5=0,0,D6L717C10/D6L717C5)</f>
        <v>0.4776786198696617</v>
      </c>
      <c r="AF24" s="16" t="s">
        <v>33012</v>
      </c>
      <c r="AG24" s="33">
        <f>CHOOSE(MIN(D6L717C9,RUN_YEARS),B7L807C5,B7L807C14,B7L807C23,B7L807C32,B7L807C41)</f>
        <v>2078.1285168539116</v>
      </c>
      <c r="AH24" s="16" t="s">
        <v>33013</v>
      </c>
      <c r="AI24" s="33">
        <f>IF(D6L717C15=0,0,D6L717C11/D6L717C15)</f>
        <v>1.9529364251318811E-4</v>
      </c>
      <c r="AJ24" s="16" t="s">
        <v>33014</v>
      </c>
      <c r="AK24" s="33">
        <f>IF(D6L717C5=0,0,D6L717C11/D6L717C5)</f>
        <v>2.2321380130338297E-2</v>
      </c>
      <c r="AL24" s="16" t="s">
        <v>33015</v>
      </c>
      <c r="AM24" s="33">
        <f>D6L717C8*CHOOSE(MIN(D6L717C9,RUN_YEARS),B7L807C4,B7L807C13,B7L807C22,B7L807C31,B7L807C40)</f>
        <v>1.9058629247761714</v>
      </c>
      <c r="AN24" s="16" t="s">
        <v>33016</v>
      </c>
      <c r="AO24" s="33">
        <f>D6L717C8-D6L717C18</f>
        <v>7.1850912477958353</v>
      </c>
      <c r="AP24" s="16" t="s">
        <v>33017</v>
      </c>
      <c r="AQ24" s="33">
        <f>CHOOSE(MIN(D6L717C9,RUN_YEARS),B7L807C2,B7L807C11,B7L807C20,B7L807C29,B7L807C38)</f>
        <v>254.52808394706801</v>
      </c>
      <c r="AR24" s="16" t="s">
        <v>33018</v>
      </c>
      <c r="AS24" s="33">
        <f>IF(D6L717C20=0,0,D6L717C18/D6L717C20)</f>
        <v>7.4878296147961303E-3</v>
      </c>
      <c r="AT24" s="16" t="s">
        <v>33019</v>
      </c>
      <c r="AU24" s="33">
        <f>IF(D6L717C5=0,0,D6L717C18/D6L717C5)</f>
        <v>0.10482194105247403</v>
      </c>
      <c r="AV24" s="16" t="s">
        <v>33020</v>
      </c>
      <c r="AW24" s="33">
        <f>CHOOSE(MIN(D6L717C9,RUN_YEARS),B7L807C1,B7L807C10,B7L807C19,B7L807C28,B7L807C37)</f>
        <v>959.56927673646885</v>
      </c>
      <c r="AX24" s="16" t="s">
        <v>33021</v>
      </c>
      <c r="AY24" s="33">
        <f>IF(D6L717C23=0,0,D6L717C19/D6L717C23)</f>
        <v>7.4878296147961303E-3</v>
      </c>
      <c r="AZ24" s="16" t="s">
        <v>33022</v>
      </c>
      <c r="BA24" s="33">
        <f>IF(D6L717C5=0,0,D6L717C19/D6L717C5)</f>
        <v>0.395178058947526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696.53517239464088</v>
      </c>
      <c r="J25" s="16" t="s">
        <v>33044</v>
      </c>
      <c r="K25" s="21">
        <f>IF(FLOW_THRU_100PCT="Y",1,INDEX(VariabilityMatrix,D6L718C1,D6L718C9))</f>
        <v>0.3284318250205</v>
      </c>
      <c r="L25" s="16" t="s">
        <v>33024</v>
      </c>
      <c r="M25" s="15">
        <f>IF(D6L718C2&lt;&gt;0,D6L718C2*D6L718C4,D6L718C3*D6L718C4)</f>
        <v>228.7643178605405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114.38215893027025</v>
      </c>
      <c r="R25" s="16" t="s">
        <v>33026</v>
      </c>
      <c r="S25" s="15">
        <f>D6L718C5-D6L718C7</f>
        <v>114.38215893027025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109.28879431422472</v>
      </c>
      <c r="X25" s="16" t="s">
        <v>33028</v>
      </c>
      <c r="Y25" s="33">
        <f>D6L718C7-D6L718C10</f>
        <v>5.0933646160455339</v>
      </c>
      <c r="Z25" s="16" t="s">
        <v>33029</v>
      </c>
      <c r="AA25" s="33">
        <f>CHOOSE(MIN(D6L718C9,RUN_YEARS),B7L807C7,B7L807C16,B7L807C25,B7L807C34,B7L807C43)</f>
        <v>112736</v>
      </c>
      <c r="AB25" s="16" t="s">
        <v>33030</v>
      </c>
      <c r="AC25" s="33">
        <f>IF(D6L718C12=0,0,D6L718C10/D6L718C12)</f>
        <v>9.694223168661716E-4</v>
      </c>
      <c r="AD25" s="16" t="s">
        <v>33031</v>
      </c>
      <c r="AE25" s="33">
        <f>IF(D6L718C5=0,0,D6L718C10/D6L718C5)</f>
        <v>0.47773531876089803</v>
      </c>
      <c r="AF25" s="16" t="s">
        <v>33032</v>
      </c>
      <c r="AG25" s="33">
        <f>CHOOSE(MIN(D6L718C9,RUN_YEARS),B7L807C5,B7L807C14,B7L807C23,B7L807C32,B7L807C41)</f>
        <v>2020.7770717714798</v>
      </c>
      <c r="AH25" s="16" t="s">
        <v>33033</v>
      </c>
      <c r="AI25" s="33">
        <f>IF(D6L718C15=0,0,D6L718C11/D6L718C15)</f>
        <v>2.5204980238520435E-3</v>
      </c>
      <c r="AJ25" s="16" t="s">
        <v>33034</v>
      </c>
      <c r="AK25" s="33">
        <f>IF(D6L718C5=0,0,D6L718C11/D6L718C5)</f>
        <v>2.2264681239101962E-2</v>
      </c>
      <c r="AL25" s="16" t="s">
        <v>33035</v>
      </c>
      <c r="AM25" s="33">
        <f>D6L718C8*CHOOSE(MIN(D6L718C9,RUN_YEARS),B7L807C4,B7L807C13,B7L807C22,B7L807C31,B7L807C40)</f>
        <v>24.783372375473906</v>
      </c>
      <c r="AN25" s="16" t="s">
        <v>33036</v>
      </c>
      <c r="AO25" s="33">
        <f>D6L718C8-D6L718C18</f>
        <v>89.598786554796348</v>
      </c>
      <c r="AP25" s="16" t="s">
        <v>33037</v>
      </c>
      <c r="AQ25" s="33">
        <f>CHOOSE(MIN(D6L718C9,RUN_YEARS),B7L807C2,B7L807C11,B7L807C20,B7L807C29,B7L807C38)</f>
        <v>259.02843025189969</v>
      </c>
      <c r="AR25" s="16" t="s">
        <v>33038</v>
      </c>
      <c r="AS25" s="33">
        <f>IF(D6L718C20=0,0,D6L718C18/D6L718C20)</f>
        <v>9.5678193900849418E-2</v>
      </c>
      <c r="AT25" s="16" t="s">
        <v>33039</v>
      </c>
      <c r="AU25" s="33">
        <f>IF(D6L718C5=0,0,D6L718C18/D6L718C5)</f>
        <v>0.10833583054933579</v>
      </c>
      <c r="AV25" s="16" t="s">
        <v>33040</v>
      </c>
      <c r="AW25" s="33">
        <f>CHOOSE(MIN(D6L718C9,RUN_YEARS),B7L807C1,B7L807C10,B7L807C19,B7L807C28,B7L807C37)</f>
        <v>936.45984421117828</v>
      </c>
      <c r="AX25" s="16" t="s">
        <v>33041</v>
      </c>
      <c r="AY25" s="33">
        <f>IF(D6L718C23=0,0,D6L718C19/D6L718C23)</f>
        <v>9.5678193900849418E-2</v>
      </c>
      <c r="AZ25" s="16" t="s">
        <v>33042</v>
      </c>
      <c r="BA25" s="33">
        <f>IF(D6L718C5=0,0,D6L718C19/D6L718C5)</f>
        <v>0.39166416945066423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1252.2752108035288</v>
      </c>
      <c r="J26" s="16" t="s">
        <v>33065</v>
      </c>
      <c r="K26" s="21">
        <f>IF(FLOW_THRU_100PCT="Y",1,INDEX(VariabilityMatrix,D6L719C1,D6L719C9))</f>
        <v>0.34059718361901697</v>
      </c>
      <c r="L26" s="16" t="s">
        <v>33045</v>
      </c>
      <c r="M26" s="15">
        <f>IF(D6L719C2&lt;&gt;0,D6L719C2*D6L719C4,D6L719C3*D6L719C4)</f>
        <v>426.5214099155927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213.26070495779635</v>
      </c>
      <c r="R26" s="16" t="s">
        <v>33047</v>
      </c>
      <c r="S26" s="15">
        <f>D6L719C5-D6L719C7</f>
        <v>213.26070495779635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203.74015843334257</v>
      </c>
      <c r="X26" s="16" t="s">
        <v>33049</v>
      </c>
      <c r="Y26" s="33">
        <f>D6L719C7-D6L719C10</f>
        <v>9.5205465244537777</v>
      </c>
      <c r="Z26" s="16" t="s">
        <v>33050</v>
      </c>
      <c r="AA26" s="33">
        <f>CHOOSE(MIN(D6L719C9,RUN_YEARS),B7L807C7,B7L807C16,B7L807C25,B7L807C34,B7L807C43)</f>
        <v>115627.33333333334</v>
      </c>
      <c r="AB26" s="16" t="s">
        <v>33051</v>
      </c>
      <c r="AC26" s="33">
        <f>IF(D6L719C12=0,0,D6L719C10/D6L719C12)</f>
        <v>1.7620414875952851E-3</v>
      </c>
      <c r="AD26" s="16" t="s">
        <v>33052</v>
      </c>
      <c r="AE26" s="33">
        <f>IF(D6L719C5=0,0,D6L719C10/D6L719C5)</f>
        <v>0.4776786198696617</v>
      </c>
      <c r="AF26" s="16" t="s">
        <v>33053</v>
      </c>
      <c r="AG26" s="33">
        <f>CHOOSE(MIN(D6L719C9,RUN_YEARS),B7L807C5,B7L807C14,B7L807C23,B7L807C32,B7L807C41)</f>
        <v>2078.1285168539116</v>
      </c>
      <c r="AH26" s="16" t="s">
        <v>33054</v>
      </c>
      <c r="AI26" s="33">
        <f>IF(D6L719C15=0,0,D6L719C11/D6L719C15)</f>
        <v>4.5813078677477449E-3</v>
      </c>
      <c r="AJ26" s="16" t="s">
        <v>33055</v>
      </c>
      <c r="AK26" s="33">
        <f>IF(D6L719C5=0,0,D6L719C11/D6L719C5)</f>
        <v>2.2321380130338277E-2</v>
      </c>
      <c r="AL26" s="16" t="s">
        <v>33056</v>
      </c>
      <c r="AM26" s="33">
        <f>D6L719C8*CHOOSE(MIN(D6L719C9,RUN_YEARS),B7L807C4,B7L807C13,B7L807C22,B7L807C31,B7L807C40)</f>
        <v>44.708802087790367</v>
      </c>
      <c r="AN26" s="16" t="s">
        <v>33057</v>
      </c>
      <c r="AO26" s="33">
        <f>D6L719C8-D6L719C18</f>
        <v>168.55190287000599</v>
      </c>
      <c r="AP26" s="16" t="s">
        <v>33058</v>
      </c>
      <c r="AQ26" s="33">
        <f>CHOOSE(MIN(D6L719C9,RUN_YEARS),B7L807C2,B7L807C11,B7L807C20,B7L807C29,B7L807C38)</f>
        <v>254.52808394706801</v>
      </c>
      <c r="AR26" s="16" t="s">
        <v>33059</v>
      </c>
      <c r="AS26" s="33">
        <f>IF(D6L719C20=0,0,D6L719C18/D6L719C20)</f>
        <v>0.1756537093843368</v>
      </c>
      <c r="AT26" s="16" t="s">
        <v>33060</v>
      </c>
      <c r="AU26" s="33">
        <f>IF(D6L719C5=0,0,D6L719C18/D6L719C5)</f>
        <v>0.10482194105247403</v>
      </c>
      <c r="AV26" s="16" t="s">
        <v>33061</v>
      </c>
      <c r="AW26" s="33">
        <f>CHOOSE(MIN(D6L719C9,RUN_YEARS),B7L807C1,B7L807C10,B7L807C19,B7L807C28,B7L807C37)</f>
        <v>959.56927673646885</v>
      </c>
      <c r="AX26" s="16" t="s">
        <v>33062</v>
      </c>
      <c r="AY26" s="33">
        <f>IF(D6L719C23=0,0,D6L719C19/D6L719C23)</f>
        <v>0.17565370938433683</v>
      </c>
      <c r="AZ26" s="16" t="s">
        <v>33063</v>
      </c>
      <c r="BA26" s="33">
        <f>IF(D6L719C5=0,0,D6L719C19/D6L719C5)</f>
        <v>0.395178058947526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12.598037874254343</v>
      </c>
      <c r="J27" s="16" t="s">
        <v>33086</v>
      </c>
      <c r="K27" s="21">
        <f>IF(FLOW_THRU_100PCT="Y",1,INDEX(VariabilityMatrix,D6L720C1,D6L720C9))</f>
        <v>0.3284318250205</v>
      </c>
      <c r="L27" s="16" t="s">
        <v>33066</v>
      </c>
      <c r="M27" s="15">
        <f>IF(D6L720C2&lt;&gt;0,D6L720C2*D6L720C4,D6L720C3*D6L720C4)</f>
        <v>4.1375965707187339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2.0687982853593669</v>
      </c>
      <c r="R27" s="16" t="s">
        <v>33068</v>
      </c>
      <c r="S27" s="15">
        <f>D6L720C5-D6L720C7</f>
        <v>2.0687982853593669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1.9766760166163129</v>
      </c>
      <c r="X27" s="16" t="s">
        <v>33070</v>
      </c>
      <c r="Y27" s="33">
        <f>D6L720C7-D6L720C10</f>
        <v>9.212226874305407E-2</v>
      </c>
      <c r="Z27" s="16" t="s">
        <v>33071</v>
      </c>
      <c r="AA27" s="33">
        <f>CHOOSE(MIN(D6L720C9,RUN_YEARS),B7L807C7,B7L807C16,B7L807C25,B7L807C34,B7L807C43)</f>
        <v>112736</v>
      </c>
      <c r="AB27" s="16" t="s">
        <v>33072</v>
      </c>
      <c r="AC27" s="33">
        <f>IF(D6L720C12=0,0,D6L720C10/D6L720C12)</f>
        <v>1.7533671734107232E-5</v>
      </c>
      <c r="AD27" s="16" t="s">
        <v>33073</v>
      </c>
      <c r="AE27" s="33">
        <f>IF(D6L720C5=0,0,D6L720C10/D6L720C5)</f>
        <v>0.47773531876089803</v>
      </c>
      <c r="AF27" s="16" t="s">
        <v>33074</v>
      </c>
      <c r="AG27" s="33">
        <f>CHOOSE(MIN(D6L720C9,RUN_YEARS),B7L807C5,B7L807C14,B7L807C23,B7L807C32,B7L807C41)</f>
        <v>2020.7770717714798</v>
      </c>
      <c r="AH27" s="16" t="s">
        <v>33075</v>
      </c>
      <c r="AI27" s="33">
        <f>IF(D6L720C15=0,0,D6L720C11/D6L720C15)</f>
        <v>4.5587546508678788E-5</v>
      </c>
      <c r="AJ27" s="16" t="s">
        <v>33076</v>
      </c>
      <c r="AK27" s="33">
        <f>IF(D6L720C5=0,0,D6L720C11/D6L720C5)</f>
        <v>2.2264681239101976E-2</v>
      </c>
      <c r="AL27" s="16" t="s">
        <v>33077</v>
      </c>
      <c r="AM27" s="33">
        <f>D6L720C8*CHOOSE(MIN(D6L720C9,RUN_YEARS),B7L807C4,B7L807C13,B7L807C22,B7L807C31,B7L807C40)</f>
        <v>0.44824996096689762</v>
      </c>
      <c r="AN27" s="16" t="s">
        <v>33078</v>
      </c>
      <c r="AO27" s="33">
        <f>D6L720C8-D6L720C18</f>
        <v>1.6205483243924692</v>
      </c>
      <c r="AP27" s="16" t="s">
        <v>33079</v>
      </c>
      <c r="AQ27" s="33">
        <f>CHOOSE(MIN(D6L720C9,RUN_YEARS),B7L807C2,B7L807C11,B7L807C20,B7L807C29,B7L807C38)</f>
        <v>259.02843025189969</v>
      </c>
      <c r="AR27" s="16" t="s">
        <v>33080</v>
      </c>
      <c r="AS27" s="33">
        <f>IF(D6L720C20=0,0,D6L720C18/D6L720C20)</f>
        <v>1.730504873658015E-3</v>
      </c>
      <c r="AT27" s="16" t="s">
        <v>33081</v>
      </c>
      <c r="AU27" s="33">
        <f>IF(D6L720C5=0,0,D6L720C18/D6L720C5)</f>
        <v>0.10833583054933579</v>
      </c>
      <c r="AV27" s="16" t="s">
        <v>33082</v>
      </c>
      <c r="AW27" s="33">
        <f>CHOOSE(MIN(D6L720C9,RUN_YEARS),B7L807C1,B7L807C10,B7L807C19,B7L807C28,B7L807C37)</f>
        <v>936.45984421117828</v>
      </c>
      <c r="AX27" s="16" t="s">
        <v>33083</v>
      </c>
      <c r="AY27" s="33">
        <f>IF(D6L720C23=0,0,D6L720C19/D6L720C23)</f>
        <v>1.7305048736580148E-3</v>
      </c>
      <c r="AZ27" s="16" t="s">
        <v>33084</v>
      </c>
      <c r="BA27" s="33">
        <f>IF(D6L720C5=0,0,D6L720C19/D6L720C5)</f>
        <v>0.39166416945066418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0.3284318250205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112736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2020.7770717714798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259.02843025189969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936.45984421117828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0.3284318250205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112736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2020.7770717714798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259.02843025189969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936.45984421117828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0.3284318250205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112736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2020.7770717714798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259.02843025189969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936.45984421117828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0.3284318250205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112736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2020.7770717714798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259.02843025189969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936.45984421117828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0.3284318250205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112736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2020.7770717714798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259.02843025189969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936.45984421117828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39.909455803141562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34.322131990701742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17.161065995350871</v>
      </c>
      <c r="R33" s="16" t="s">
        <v>33194</v>
      </c>
      <c r="S33" s="15">
        <f>D6L726C5-D6L726C7</f>
        <v>17.161065995350871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16.396894667131512</v>
      </c>
      <c r="X33" s="16" t="s">
        <v>33196</v>
      </c>
      <c r="Y33" s="33">
        <f>D6L726C7-D6L726C10</f>
        <v>0.76417132821935851</v>
      </c>
      <c r="Z33" s="16" t="s">
        <v>33197</v>
      </c>
      <c r="AA33" s="33">
        <f>CHOOSE(MIN(D6L726C9,RUN_YEARS),B7L807C7,B7L807C16,B7L807C25,B7L807C34,B7L807C43)</f>
        <v>112736</v>
      </c>
      <c r="AB33" s="16" t="s">
        <v>33198</v>
      </c>
      <c r="AC33" s="33">
        <f>IF(D6L726C12=0,0,D6L726C10/D6L726C12)</f>
        <v>1.4544506339706493E-4</v>
      </c>
      <c r="AD33" s="16" t="s">
        <v>33199</v>
      </c>
      <c r="AE33" s="33">
        <f>IF(D6L726C5=0,0,D6L726C10/D6L726C5)</f>
        <v>0.47773531876089803</v>
      </c>
      <c r="AF33" s="16" t="s">
        <v>33200</v>
      </c>
      <c r="AG33" s="33">
        <f>CHOOSE(MIN(D6L726C9,RUN_YEARS),B7L807C5,B7L807C14,B7L807C23,B7L807C32,B7L807C41)</f>
        <v>2020.7770717714798</v>
      </c>
      <c r="AH33" s="16" t="s">
        <v>33201</v>
      </c>
      <c r="AI33" s="33">
        <f>IF(D6L726C15=0,0,D6L726C11/D6L726C15)</f>
        <v>3.7815716483236857E-4</v>
      </c>
      <c r="AJ33" s="16" t="s">
        <v>33202</v>
      </c>
      <c r="AK33" s="33">
        <f>IF(D6L726C5=0,0,D6L726C11/D6L726C5)</f>
        <v>2.2264681239101965E-2</v>
      </c>
      <c r="AL33" s="16" t="s">
        <v>33203</v>
      </c>
      <c r="AM33" s="33">
        <f>D6L726C8*CHOOSE(MIN(D6L726C9,RUN_YEARS),B7L807C4,B7L807C13,B7L807C22,B7L807C31,B7L807C40)</f>
        <v>3.718316675436601</v>
      </c>
      <c r="AN33" s="16" t="s">
        <v>33204</v>
      </c>
      <c r="AO33" s="33">
        <f>D6L726C8-D6L726C18</f>
        <v>13.44274931991427</v>
      </c>
      <c r="AP33" s="16" t="s">
        <v>33205</v>
      </c>
      <c r="AQ33" s="33">
        <f>CHOOSE(MIN(D6L726C9,RUN_YEARS),B7L807C2,B7L807C11,B7L807C20,B7L807C29,B7L807C38)</f>
        <v>259.02843025189969</v>
      </c>
      <c r="AR33" s="16" t="s">
        <v>33206</v>
      </c>
      <c r="AS33" s="33">
        <f>IF(D6L726C20=0,0,D6L726C18/D6L726C20)</f>
        <v>1.4354859317259563E-2</v>
      </c>
      <c r="AT33" s="16" t="s">
        <v>33207</v>
      </c>
      <c r="AU33" s="33">
        <f>IF(D6L726C5=0,0,D6L726C18/D6L726C5)</f>
        <v>0.10833583054933579</v>
      </c>
      <c r="AV33" s="16" t="s">
        <v>33208</v>
      </c>
      <c r="AW33" s="33">
        <f>CHOOSE(MIN(D6L726C9,RUN_YEARS),B7L807C1,B7L807C10,B7L807C19,B7L807C28,B7L807C37)</f>
        <v>936.45984421117828</v>
      </c>
      <c r="AX33" s="16" t="s">
        <v>33209</v>
      </c>
      <c r="AY33" s="33">
        <f>IF(D6L726C23=0,0,D6L726C19/D6L726C23)</f>
        <v>1.4354859317259562E-2</v>
      </c>
      <c r="AZ33" s="16" t="s">
        <v>33210</v>
      </c>
      <c r="BA33" s="33">
        <f>IF(D6L726C5=0,0,D6L726C19/D6L726C5)</f>
        <v>0.39166416945066423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-5.0296952480832173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-4.3255379133515666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-2.1627689566757833</v>
      </c>
      <c r="R34" s="16" t="s">
        <v>33214</v>
      </c>
      <c r="S34" s="15">
        <f>D6L727C5-D6L727C7</f>
        <v>-2.1627689566757833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-2.0662169806436728</v>
      </c>
      <c r="X34" s="16" t="s">
        <v>33216</v>
      </c>
      <c r="Y34" s="33">
        <f>D6L727C7-D6L727C10</f>
        <v>-9.655197603211052E-2</v>
      </c>
      <c r="Z34" s="16" t="s">
        <v>33217</v>
      </c>
      <c r="AA34" s="33">
        <f>CHOOSE(MIN(D6L727C9,RUN_YEARS),B7L807C7,B7L807C16,B7L807C25,B7L807C34,B7L807C43)</f>
        <v>115627.33333333334</v>
      </c>
      <c r="AB34" s="16" t="s">
        <v>33218</v>
      </c>
      <c r="AC34" s="33">
        <f>IF(D6L727C12=0,0,D6L727C10/D6L727C12)</f>
        <v>-1.7869624085224997E-5</v>
      </c>
      <c r="AD34" s="16" t="s">
        <v>33219</v>
      </c>
      <c r="AE34" s="33">
        <f>IF(D6L727C5=0,0,D6L727C10/D6L727C5)</f>
        <v>0.4776786198696617</v>
      </c>
      <c r="AF34" s="16" t="s">
        <v>33220</v>
      </c>
      <c r="AG34" s="33">
        <f>CHOOSE(MIN(D6L727C9,RUN_YEARS),B7L807C5,B7L807C14,B7L807C23,B7L807C32,B7L807C41)</f>
        <v>2078.1285168539116</v>
      </c>
      <c r="AH34" s="16" t="s">
        <v>33221</v>
      </c>
      <c r="AI34" s="33">
        <f>IF(D6L727C15=0,0,D6L727C11/D6L727C15)</f>
        <v>-4.6461022621585026E-5</v>
      </c>
      <c r="AJ34" s="16" t="s">
        <v>33222</v>
      </c>
      <c r="AK34" s="33">
        <f>IF(D6L727C5=0,0,D6L727C11/D6L727C5)</f>
        <v>2.232138013033827E-2</v>
      </c>
      <c r="AL34" s="16" t="s">
        <v>33223</v>
      </c>
      <c r="AM34" s="33">
        <f>D6L727C8*CHOOSE(MIN(D6L727C9,RUN_YEARS),B7L807C4,B7L807C13,B7L807C22,B7L807C31,B7L807C40)</f>
        <v>-0.4534112801735794</v>
      </c>
      <c r="AN34" s="16" t="s">
        <v>33224</v>
      </c>
      <c r="AO34" s="33">
        <f>D6L727C8-D6L727C18</f>
        <v>-1.7093576765022038</v>
      </c>
      <c r="AP34" s="16" t="s">
        <v>33225</v>
      </c>
      <c r="AQ34" s="33">
        <f>CHOOSE(MIN(D6L727C9,RUN_YEARS),B7L807C2,B7L807C11,B7L807C20,B7L807C29,B7L807C38)</f>
        <v>254.52808394706801</v>
      </c>
      <c r="AR34" s="16" t="s">
        <v>33226</v>
      </c>
      <c r="AS34" s="33">
        <f>IF(D6L727C20=0,0,D6L727C18/D6L727C20)</f>
        <v>-1.7813801649796388E-3</v>
      </c>
      <c r="AT34" s="16" t="s">
        <v>33227</v>
      </c>
      <c r="AU34" s="33">
        <f>IF(D6L727C5=0,0,D6L727C18/D6L727C5)</f>
        <v>0.10482194105247403</v>
      </c>
      <c r="AV34" s="16" t="s">
        <v>33228</v>
      </c>
      <c r="AW34" s="33">
        <f>CHOOSE(MIN(D6L727C9,RUN_YEARS),B7L807C1,B7L807C10,B7L807C19,B7L807C28,B7L807C37)</f>
        <v>959.56927673646885</v>
      </c>
      <c r="AX34" s="16" t="s">
        <v>33229</v>
      </c>
      <c r="AY34" s="33">
        <f>IF(D6L727C23=0,0,D6L727C19/D6L727C23)</f>
        <v>-1.7813801649796391E-3</v>
      </c>
      <c r="AZ34" s="16" t="s">
        <v>33230</v>
      </c>
      <c r="BA34" s="33">
        <f>IF(D6L727C5=0,0,D6L727C19/D6L727C5)</f>
        <v>0.39517805894752595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9927.2249916583532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7085.7418611063758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3542.8709305531879</v>
      </c>
      <c r="R35" s="16" t="s">
        <v>33234</v>
      </c>
      <c r="S35" s="15">
        <f>SUM(D6L701C8:D6L727C8)-2*SUM(D6L709C8,D6L711C8,D6L722C8,D6L724C8,D6L727C8)</f>
        <v>3542.8709305531879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3384.6549594408107</v>
      </c>
      <c r="X35" s="16" t="s">
        <v>33236</v>
      </c>
      <c r="Y35" s="33">
        <f>SUM(D6L701C11:D6L727C11)-2*SUM(D6L709C11,D6L711C11,D6L722C11,D6L724C11,D6L727C11)</f>
        <v>158.21597111237796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2.9296414230155905E-2</v>
      </c>
      <c r="AD35" s="16" t="s">
        <v>33238</v>
      </c>
      <c r="AE35" s="33">
        <f>IF(D6L728C5=0,0,D6L728C10/D6L728C5)</f>
        <v>0.47767122000579437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7.617067699840542E-2</v>
      </c>
      <c r="AJ35" s="16" t="s">
        <v>33240</v>
      </c>
      <c r="AK35" s="33">
        <f>IF(D6L728C5=0,0,D6L728C11/D6L728C5)</f>
        <v>2.2328779994205707E-2</v>
      </c>
      <c r="AL35" s="16" t="s">
        <v>33241</v>
      </c>
      <c r="AM35" s="33">
        <f>SUM(D6L701C18:D6L727C18)-2*SUM(D6L709C18,D6L711C18,D6L722C18,D6L724C18,D6L727C18)</f>
        <v>743.37992017507463</v>
      </c>
      <c r="AN35" s="16" t="s">
        <v>33242</v>
      </c>
      <c r="AO35" s="33">
        <f>SUM(D6L701C19:D6L727C19)-2*SUM(D6L709C19,D6L711C19,D6L722C19,D6L724C19,D6L727C19)</f>
        <v>2799.4910103781135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2.9189431759979998</v>
      </c>
      <c r="AT35" s="16" t="s">
        <v>33244</v>
      </c>
      <c r="AU35" s="33">
        <f>IF(D6L728C5=0,0,D6L728C18/D6L728C5)</f>
        <v>0.10491208044925905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2.9189431759979998</v>
      </c>
      <c r="AZ35" s="16" t="s">
        <v>33246</v>
      </c>
      <c r="BA35" s="33">
        <f>IF(D6L728C5=0,0,D6L728C19/D6L728C5)</f>
        <v>0.39508791955074096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106.51785467473658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53.258927337368291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26.629463668684146</v>
      </c>
      <c r="R36" s="16" t="s">
        <v>33251</v>
      </c>
      <c r="S36" s="15">
        <f>D6L729C5-D6L729C7</f>
        <v>26.629463668684146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25.443670628381145</v>
      </c>
      <c r="X36" s="16" t="s">
        <v>33253</v>
      </c>
      <c r="Y36" s="33">
        <f>D6L729C7-D6L729C10</f>
        <v>1.1857930403030004</v>
      </c>
      <c r="Z36" s="16" t="s">
        <v>33254</v>
      </c>
      <c r="AA36" s="33">
        <f>CHOOSE(MIN(D6L729C9,RUN_YEARS),B7L807C7,B7L807C16,B7L807C25,B7L807C34,B7L807C43)</f>
        <v>112736</v>
      </c>
      <c r="AB36" s="16" t="s">
        <v>33255</v>
      </c>
      <c r="AC36" s="33">
        <f>IF(D6L729C12=0,0,D6L729C10/D6L729C12)</f>
        <v>2.2569250841240727E-4</v>
      </c>
      <c r="AD36" s="16" t="s">
        <v>33256</v>
      </c>
      <c r="AE36" s="33">
        <f>IF(D6L729C5=0,0,D6L729C10/D6L729C5)</f>
        <v>0.47773531876089798</v>
      </c>
      <c r="AF36" s="16" t="s">
        <v>33257</v>
      </c>
      <c r="AG36" s="33">
        <f>CHOOSE(MIN(D6L729C9,RUN_YEARS),B7L807C5,B7L807C14,B7L807C23,B7L807C32,B7L807C41)</f>
        <v>2020.7770717714798</v>
      </c>
      <c r="AH36" s="16" t="s">
        <v>33258</v>
      </c>
      <c r="AI36" s="33">
        <f>IF(D6L729C15=0,0,D6L729C11/D6L729C15)</f>
        <v>5.8680052187225933E-4</v>
      </c>
      <c r="AJ36" s="16" t="s">
        <v>33259</v>
      </c>
      <c r="AK36" s="33">
        <f>IF(D6L729C5=0,0,D6L729C11/D6L729C5)</f>
        <v>2.2264681239102E-2</v>
      </c>
      <c r="AL36" s="16" t="s">
        <v>33260</v>
      </c>
      <c r="AM36" s="33">
        <f>D6L729C8*CHOOSE(MIN(D6L729C9,RUN_YEARS),B7L807C4,B7L807C13,B7L807C22,B7L807C31,B7L807C40)</f>
        <v>5.7698501272605194</v>
      </c>
      <c r="AN36" s="16" t="s">
        <v>33261</v>
      </c>
      <c r="AO36" s="33">
        <f>D6L729C8-D6L729C18</f>
        <v>20.859613541423627</v>
      </c>
      <c r="AP36" s="16" t="s">
        <v>33262</v>
      </c>
      <c r="AQ36" s="33">
        <f>CHOOSE(MIN(D6L729C9,RUN_YEARS),B7L807C2,B7L807C11,B7L807C20,B7L807C29,B7L807C38)</f>
        <v>259.02843025189969</v>
      </c>
      <c r="AR36" s="16" t="s">
        <v>33263</v>
      </c>
      <c r="AS36" s="33">
        <f>IF(D6L729C20=0,0,D6L729C18/D6L729C20)</f>
        <v>2.2274968510790347E-2</v>
      </c>
      <c r="AT36" s="16" t="s">
        <v>33264</v>
      </c>
      <c r="AU36" s="33">
        <f>IF(D6L729C5=0,0,D6L729C18/D6L729C5)</f>
        <v>0.10833583054933581</v>
      </c>
      <c r="AV36" s="16" t="s">
        <v>33265</v>
      </c>
      <c r="AW36" s="33">
        <f>CHOOSE(MIN(D6L729C9,RUN_YEARS),B7L807C1,B7L807C10,B7L807C19,B7L807C28,B7L807C37)</f>
        <v>936.45984421117828</v>
      </c>
      <c r="AX36" s="16" t="s">
        <v>33266</v>
      </c>
      <c r="AY36" s="33">
        <f>IF(D6L729C23=0,0,D6L729C19/D6L729C23)</f>
        <v>2.2274968510790343E-2</v>
      </c>
      <c r="AZ36" s="16" t="s">
        <v>33267</v>
      </c>
      <c r="BA36" s="33">
        <f>IF(D6L729C5=0,0,D6L729C19/D6L729C5)</f>
        <v>0.39166416945066423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112736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2020.7770717714798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259.02843025189969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936.45984421117828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164.96323122857459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82.481615614287293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41.240807807143646</v>
      </c>
      <c r="R38" s="16" t="s">
        <v>33291</v>
      </c>
      <c r="S38" s="15">
        <f>D6L731C5-D6L731C7</f>
        <v>41.240807807143646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39.404380927405406</v>
      </c>
      <c r="X38" s="16" t="s">
        <v>33293</v>
      </c>
      <c r="Y38" s="33">
        <f>D6L731C7-D6L731C10</f>
        <v>1.8364268797382408</v>
      </c>
      <c r="Z38" s="16" t="s">
        <v>33294</v>
      </c>
      <c r="AA38" s="33">
        <f>CHOOSE(MIN(D6L731C9,RUN_YEARS),B7L807C7,B7L807C16,B7L807C25,B7L807C34,B7L807C43)</f>
        <v>112736</v>
      </c>
      <c r="AB38" s="16" t="s">
        <v>33295</v>
      </c>
      <c r="AC38" s="33">
        <f>IF(D6L731C12=0,0,D6L731C10/D6L731C12)</f>
        <v>3.4952793187096763E-4</v>
      </c>
      <c r="AD38" s="16" t="s">
        <v>33296</v>
      </c>
      <c r="AE38" s="33">
        <f>IF(D6L731C5=0,0,D6L731C10/D6L731C5)</f>
        <v>0.47773531876089803</v>
      </c>
      <c r="AF38" s="16" t="s">
        <v>33297</v>
      </c>
      <c r="AG38" s="33">
        <f>CHOOSE(MIN(D6L731C9,RUN_YEARS),B7L807C5,B7L807C14,B7L807C23,B7L807C32,B7L807C41)</f>
        <v>2020.7770717714798</v>
      </c>
      <c r="AH38" s="16" t="s">
        <v>33298</v>
      </c>
      <c r="AI38" s="33">
        <f>IF(D6L731C15=0,0,D6L731C11/D6L731C15)</f>
        <v>9.0877262286451449E-4</v>
      </c>
      <c r="AJ38" s="16" t="s">
        <v>33299</v>
      </c>
      <c r="AK38" s="33">
        <f>IF(D6L731C5=0,0,D6L731C11/D6L731C5)</f>
        <v>2.2264681239101951E-2</v>
      </c>
      <c r="AL38" s="16" t="s">
        <v>33300</v>
      </c>
      <c r="AM38" s="33">
        <f>D6L731C8*CHOOSE(MIN(D6L731C9,RUN_YEARS),B7L807C4,B7L807C13,B7L807C22,B7L807C31,B7L807C40)</f>
        <v>8.9357143326248778</v>
      </c>
      <c r="AN38" s="16" t="s">
        <v>33301</v>
      </c>
      <c r="AO38" s="33">
        <f>D6L731C8-D6L731C18</f>
        <v>32.30509347451877</v>
      </c>
      <c r="AP38" s="16" t="s">
        <v>33302</v>
      </c>
      <c r="AQ38" s="33">
        <f>CHOOSE(MIN(D6L731C9,RUN_YEARS),B7L807C2,B7L807C11,B7L807C20,B7L807C29,B7L807C38)</f>
        <v>259.02843025189969</v>
      </c>
      <c r="AR38" s="16" t="s">
        <v>33303</v>
      </c>
      <c r="AS38" s="33">
        <f>IF(D6L731C20=0,0,D6L731C18/D6L731C20)</f>
        <v>3.4497040822642842E-2</v>
      </c>
      <c r="AT38" s="16" t="s">
        <v>33304</v>
      </c>
      <c r="AU38" s="33">
        <f>IF(D6L731C5=0,0,D6L731C18/D6L731C5)</f>
        <v>0.10833583054933579</v>
      </c>
      <c r="AV38" s="16" t="s">
        <v>33305</v>
      </c>
      <c r="AW38" s="33">
        <f>CHOOSE(MIN(D6L731C9,RUN_YEARS),B7L807C1,B7L807C10,B7L807C19,B7L807C28,B7L807C37)</f>
        <v>936.45984421117828</v>
      </c>
      <c r="AX38" s="16" t="s">
        <v>33306</v>
      </c>
      <c r="AY38" s="33">
        <f>IF(D6L731C23=0,0,D6L731C19/D6L731C23)</f>
        <v>3.4497040822642842E-2</v>
      </c>
      <c r="AZ38" s="16" t="s">
        <v>33307</v>
      </c>
      <c r="BA38" s="33">
        <f>IF(D6L731C5=0,0,D6L731C19/D6L731C5)</f>
        <v>0.39166416945066423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112736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2020.7770717714798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259.02843025189969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936.45984421117828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3275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3275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1310</v>
      </c>
      <c r="R40" s="16" t="s">
        <v>33332</v>
      </c>
      <c r="S40" s="15">
        <f>D6L733C5-D6L733C7</f>
        <v>1965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1251.6665351535528</v>
      </c>
      <c r="X40" s="16" t="s">
        <v>33334</v>
      </c>
      <c r="Y40" s="33">
        <f>D6L733C7-D6L733C10</f>
        <v>58.333464846447214</v>
      </c>
      <c r="Z40" s="16" t="s">
        <v>33335</v>
      </c>
      <c r="AA40" s="33">
        <f>CHOOSE(MIN(D6L733C9,RUN_YEARS),B7L807C7,B7L807C16,B7L807C25,B7L807C34,B7L807C43)</f>
        <v>112736</v>
      </c>
      <c r="AB40" s="16" t="s">
        <v>33336</v>
      </c>
      <c r="AC40" s="33">
        <f>IF(D6L733C12=0,0,D6L733C10/D6L733C12)</f>
        <v>1.1102633898253909E-2</v>
      </c>
      <c r="AD40" s="16" t="s">
        <v>33337</v>
      </c>
      <c r="AE40" s="33">
        <f>IF(D6L733C5=0,0,D6L733C10/D6L733C5)</f>
        <v>0.38218825500871839</v>
      </c>
      <c r="AF40" s="16" t="s">
        <v>33338</v>
      </c>
      <c r="AG40" s="33">
        <f>CHOOSE(MIN(D6L733C9,RUN_YEARS),B7L807C5,B7L807C14,B7L807C23,B7L807C32,B7L807C41)</f>
        <v>2020.7770717714798</v>
      </c>
      <c r="AH40" s="16" t="s">
        <v>33339</v>
      </c>
      <c r="AI40" s="33">
        <f>IF(D6L733C15=0,0,D6L733C11/D6L733C15)</f>
        <v>2.8866848135460175E-2</v>
      </c>
      <c r="AJ40" s="16" t="s">
        <v>33340</v>
      </c>
      <c r="AK40" s="33">
        <f>IF(D6L733C5=0,0,D6L733C11/D6L733C5)</f>
        <v>1.7811744991281592E-2</v>
      </c>
      <c r="AL40" s="16" t="s">
        <v>33341</v>
      </c>
      <c r="AM40" s="33">
        <f>D6L733C8*CHOOSE(MIN(D6L733C9,RUN_YEARS),B7L807C4,B7L807C13,B7L807C22,B7L807C31,B7L807C40)</f>
        <v>425.75981405888967</v>
      </c>
      <c r="AN40" s="16" t="s">
        <v>33342</v>
      </c>
      <c r="AO40" s="33">
        <f>D6L733C8-D6L733C18</f>
        <v>1539.2401859411102</v>
      </c>
      <c r="AP40" s="16" t="s">
        <v>33343</v>
      </c>
      <c r="AQ40" s="33">
        <f>CHOOSE(MIN(D6L733C9,RUN_YEARS),B7L807C2,B7L807C11,B7L807C20,B7L807C29,B7L807C38)</f>
        <v>259.02843025189969</v>
      </c>
      <c r="AR40" s="16" t="s">
        <v>33344</v>
      </c>
      <c r="AS40" s="33">
        <f>IF(D6L733C20=0,0,D6L733C18/D6L733C20)</f>
        <v>1.64367986033366</v>
      </c>
      <c r="AT40" s="16" t="s">
        <v>33345</v>
      </c>
      <c r="AU40" s="33">
        <f>IF(D6L733C5=0,0,D6L733C18/D6L733C5)</f>
        <v>0.13000299665920295</v>
      </c>
      <c r="AV40" s="16" t="s">
        <v>33346</v>
      </c>
      <c r="AW40" s="33">
        <f>CHOOSE(MIN(D6L733C9,RUN_YEARS),B7L807C1,B7L807C10,B7L807C19,B7L807C28,B7L807C37)</f>
        <v>936.45984421117828</v>
      </c>
      <c r="AX40" s="16" t="s">
        <v>33347</v>
      </c>
      <c r="AY40" s="33">
        <f>IF(D6L733C23=0,0,D6L733C19/D6L733C23)</f>
        <v>1.6436798603336598</v>
      </c>
      <c r="AZ40" s="16" t="s">
        <v>33348</v>
      </c>
      <c r="BA40" s="33">
        <f>IF(D6L733C5=0,0,D6L733C19/D6L733C5)</f>
        <v>0.46999700334079703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112736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2020.7770717714798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259.02843025189969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936.45984421117828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-245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-245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-245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-234.09030619284005</v>
      </c>
      <c r="X42" s="16" t="s">
        <v>33374</v>
      </c>
      <c r="Y42" s="33">
        <f>D6L735C7-D6L735C10</f>
        <v>-10.909693807159954</v>
      </c>
      <c r="Z42" s="16" t="s">
        <v>33375</v>
      </c>
      <c r="AA42" s="33">
        <f>CHOOSE(MIN(D6L735C9,RUN_YEARS),B7L807C7,B7L807C16,B7L807C25,B7L807C34,B7L807C43)</f>
        <v>112736</v>
      </c>
      <c r="AB42" s="16" t="s">
        <v>33376</v>
      </c>
      <c r="AC42" s="33">
        <f>IF(D6L735C12=0,0,D6L735C10/D6L735C12)</f>
        <v>-2.0764467977650446E-3</v>
      </c>
      <c r="AD42" s="16" t="s">
        <v>33377</v>
      </c>
      <c r="AE42" s="33">
        <f>IF(D6L735C5=0,0,D6L735C10/D6L735C5)</f>
        <v>0.95547063752179606</v>
      </c>
      <c r="AF42" s="16" t="s">
        <v>33378</v>
      </c>
      <c r="AG42" s="33">
        <f>CHOOSE(MIN(D6L735C9,RUN_YEARS),B7L807C5,B7L807C14,B7L807C23,B7L807C32,B7L807C41)</f>
        <v>2020.7770717714798</v>
      </c>
      <c r="AH42" s="16" t="s">
        <v>33379</v>
      </c>
      <c r="AI42" s="33">
        <f>IF(D6L735C15=0,0,D6L735C11/D6L735C15)</f>
        <v>-5.3987616741891066E-3</v>
      </c>
      <c r="AJ42" s="16" t="s">
        <v>33380</v>
      </c>
      <c r="AK42" s="33">
        <f>IF(D6L735C5=0,0,D6L735C11/D6L735C5)</f>
        <v>4.4529362478203896E-2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259.02843025189969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936.45984421117828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-982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-982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-982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112736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2020.7770717714798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-212.77157119889549</v>
      </c>
      <c r="AN43" s="16" t="s">
        <v>33402</v>
      </c>
      <c r="AO43" s="33">
        <f>D6L736C8-D6L736C18</f>
        <v>-769.22842880110454</v>
      </c>
      <c r="AP43" s="16" t="s">
        <v>33403</v>
      </c>
      <c r="AQ43" s="33">
        <f>CHOOSE(MIN(D6L736C9,RUN_YEARS),B7L807C2,B7L807C11,B7L807C20,B7L807C29,B7L807C38)</f>
        <v>259.02843025189969</v>
      </c>
      <c r="AR43" s="16" t="s">
        <v>33404</v>
      </c>
      <c r="AS43" s="33">
        <f>IF(D6L736C20=0,0,D6L736C18/D6L736C20)</f>
        <v>-0.82142169101661777</v>
      </c>
      <c r="AT43" s="16" t="s">
        <v>33405</v>
      </c>
      <c r="AU43" s="33">
        <f>IF(D6L736C5=0,0,D6L736C18/D6L736C5)</f>
        <v>0.21667166109867159</v>
      </c>
      <c r="AV43" s="16" t="s">
        <v>33406</v>
      </c>
      <c r="AW43" s="33">
        <f>CHOOSE(MIN(D6L736C9,RUN_YEARS),B7L807C1,B7L807C10,B7L807C19,B7L807C28,B7L807C37)</f>
        <v>936.45984421117828</v>
      </c>
      <c r="AX43" s="16" t="s">
        <v>33407</v>
      </c>
      <c r="AY43" s="33">
        <f>IF(D6L736C23=0,0,D6L736C19/D6L736C23)</f>
        <v>-0.82142169101661777</v>
      </c>
      <c r="AZ43" s="16" t="s">
        <v>33408</v>
      </c>
      <c r="BA43" s="33">
        <f>IF(D6L736C5=0,0,D6L736C19/D6L736C5)</f>
        <v>0.78332833890132847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2319.4810859033114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2183.7405429516557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1132.8702714758278</v>
      </c>
      <c r="R44" s="16" t="s">
        <v>33412</v>
      </c>
      <c r="S44" s="15">
        <f>SUM(D6L729C8:D6L736C8)</f>
        <v>1050.8702714758278</v>
      </c>
      <c r="U44" s="21" t="str">
        <f>NULL_VALUE</f>
        <v>n/a</v>
      </c>
      <c r="V44" s="16" t="s">
        <v>33413</v>
      </c>
      <c r="W44" s="33">
        <f>SUM(D6L729C10:D6L736C10)</f>
        <v>1082.4242805164993</v>
      </c>
      <c r="X44" s="16" t="s">
        <v>33414</v>
      </c>
      <c r="Y44" s="33">
        <f>SUM(D6L729C11:D6L736C11)</f>
        <v>50.445990959328498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9.6014075407722405E-3</v>
      </c>
      <c r="AD44" s="16" t="s">
        <v>33416</v>
      </c>
      <c r="AE44" s="33">
        <f>IF(D6L737C5=0,0,D6L737C10/D6L737C5)</f>
        <v>0.49567439868723556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2.4963659606007844E-2</v>
      </c>
      <c r="AJ44" s="16" t="s">
        <v>33418</v>
      </c>
      <c r="AK44" s="33">
        <f>IF(D6L737C5=0,0,D6L737C11/D6L737C5)</f>
        <v>2.3100725551920703E-2</v>
      </c>
      <c r="AL44" s="16" t="s">
        <v>33419</v>
      </c>
      <c r="AM44" s="33">
        <f>SUM(D6L729C18:D6L736C18)</f>
        <v>227.6938073198796</v>
      </c>
      <c r="AN44" s="16" t="s">
        <v>33420</v>
      </c>
      <c r="AO44" s="33">
        <f>SUM(D6L729C19:D6L736C19)</f>
        <v>823.17646415594811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0.87903017865047539</v>
      </c>
      <c r="AT44" s="16" t="s">
        <v>33422</v>
      </c>
      <c r="AU44" s="33">
        <f>IF(D6L737C5=0,0,D6L737C18/D6L737C5)</f>
        <v>0.10426779319310386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0.87903017865047517</v>
      </c>
      <c r="AZ44" s="16" t="s">
        <v>33424</v>
      </c>
      <c r="BA44" s="33">
        <f>IF(D6L737C5=0,0,D6L737C19/D6L737C5)</f>
        <v>0.37695708256773974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667.18011469747671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333.59005734873836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166.79502867436918</v>
      </c>
      <c r="R45" s="16" t="s">
        <v>33429</v>
      </c>
      <c r="S45" s="15">
        <f>D6L738C5-D6L738C7</f>
        <v>166.79502867436918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159.36775238296576</v>
      </c>
      <c r="X45" s="16" t="s">
        <v>33431</v>
      </c>
      <c r="Y45" s="33">
        <f>D6L738C7-D6L738C10</f>
        <v>7.4272762914034161</v>
      </c>
      <c r="Z45" s="16" t="s">
        <v>33432</v>
      </c>
      <c r="AA45" s="33">
        <f>CHOOSE(MIN(D6L738C9,RUN_YEARS),B7L807C7,B7L807C16,B7L807C25,B7L807C34,B7L807C43)</f>
        <v>112736</v>
      </c>
      <c r="AB45" s="16" t="s">
        <v>33433</v>
      </c>
      <c r="AC45" s="33">
        <f>IF(D6L738C12=0,0,D6L738C10/D6L738C12)</f>
        <v>1.4136367476490718E-3</v>
      </c>
      <c r="AD45" s="16" t="s">
        <v>33434</v>
      </c>
      <c r="AE45" s="33">
        <f>IF(D6L738C5=0,0,D6L738C10/D6L738C5)</f>
        <v>0.47773531876089798</v>
      </c>
      <c r="AF45" s="16" t="s">
        <v>33435</v>
      </c>
      <c r="AG45" s="33">
        <f>CHOOSE(MIN(D6L738C9,RUN_YEARS),B7L807C5,B7L807C14,B7L807C23,B7L807C32,B7L807C41)</f>
        <v>2020.7770717714798</v>
      </c>
      <c r="AH45" s="16" t="s">
        <v>33436</v>
      </c>
      <c r="AI45" s="33">
        <f>IF(D6L738C15=0,0,D6L738C11/D6L738C15)</f>
        <v>3.6754555438875901E-3</v>
      </c>
      <c r="AJ45" s="16" t="s">
        <v>33437</v>
      </c>
      <c r="AK45" s="33">
        <f>IF(D6L738C5=0,0,D6L738C11/D6L738C5)</f>
        <v>2.2264681239102004E-2</v>
      </c>
      <c r="AL45" s="16" t="s">
        <v>33438</v>
      </c>
      <c r="AM45" s="33">
        <f>D6L738C8*CHOOSE(MIN(D6L738C9,RUN_YEARS),B7L807C4,B7L807C13,B7L807C22,B7L807C31,B7L807C40)</f>
        <v>36.139755925876131</v>
      </c>
      <c r="AN45" s="16" t="s">
        <v>33439</v>
      </c>
      <c r="AO45" s="33">
        <f>D6L738C8-D6L738C18</f>
        <v>130.65527274849305</v>
      </c>
      <c r="AP45" s="16" t="s">
        <v>33440</v>
      </c>
      <c r="AQ45" s="33">
        <f>CHOOSE(MIN(D6L738C9,RUN_YEARS),B7L807C2,B7L807C11,B7L807C20,B7L807C29,B7L807C38)</f>
        <v>259.02843025189969</v>
      </c>
      <c r="AR45" s="16" t="s">
        <v>33441</v>
      </c>
      <c r="AS45" s="33">
        <f>IF(D6L738C20=0,0,D6L738C18/D6L738C20)</f>
        <v>0.13952042210475113</v>
      </c>
      <c r="AT45" s="16" t="s">
        <v>33442</v>
      </c>
      <c r="AU45" s="33">
        <f>IF(D6L738C5=0,0,D6L738C18/D6L738C5)</f>
        <v>0.10833583054933581</v>
      </c>
      <c r="AV45" s="16" t="s">
        <v>33443</v>
      </c>
      <c r="AW45" s="33">
        <f>CHOOSE(MIN(D6L738C9,RUN_YEARS),B7L807C1,B7L807C10,B7L807C19,B7L807C28,B7L807C37)</f>
        <v>936.45984421117828</v>
      </c>
      <c r="AX45" s="16" t="s">
        <v>33444</v>
      </c>
      <c r="AY45" s="33">
        <f>IF(D6L738C23=0,0,D6L738C19/D6L738C23)</f>
        <v>0.1395204221047511</v>
      </c>
      <c r="AZ45" s="16" t="s">
        <v>33445</v>
      </c>
      <c r="BA45" s="33">
        <f>IF(D6L738C5=0,0,D6L738C19/D6L738C5)</f>
        <v>0.39166416945066418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6191.4706339812183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6191.4706339812183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2476.5882535924875</v>
      </c>
      <c r="R46" s="16" t="s">
        <v>33449</v>
      </c>
      <c r="S46" s="15">
        <f>D6L739C5-D6L739C7</f>
        <v>3714.8823803887308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2366.3073575390054</v>
      </c>
      <c r="X46" s="16" t="s">
        <v>33451</v>
      </c>
      <c r="Y46" s="33">
        <f>D6L739C7-D6L739C10</f>
        <v>110.28089605348214</v>
      </c>
      <c r="Z46" s="16" t="s">
        <v>33452</v>
      </c>
      <c r="AA46" s="33">
        <f>CHOOSE(MIN(D6L739C9,RUN_YEARS),B7L807C7,B7L807C16,B7L807C25,B7L807C34,B7L807C43)</f>
        <v>112736</v>
      </c>
      <c r="AB46" s="16" t="s">
        <v>33453</v>
      </c>
      <c r="AC46" s="33">
        <f>IF(D6L739C12=0,0,D6L739C10/D6L739C12)</f>
        <v>2.0989811218590382E-2</v>
      </c>
      <c r="AD46" s="16" t="s">
        <v>33454</v>
      </c>
      <c r="AE46" s="33">
        <f>IF(D6L739C5=0,0,D6L739C10/D6L739C5)</f>
        <v>0.38218825500871845</v>
      </c>
      <c r="AF46" s="16" t="s">
        <v>33455</v>
      </c>
      <c r="AG46" s="33">
        <f>CHOOSE(MIN(D6L739C9,RUN_YEARS),B7L807C5,B7L807C14,B7L807C23,B7L807C32,B7L807C41)</f>
        <v>2020.7770717714798</v>
      </c>
      <c r="AH46" s="16" t="s">
        <v>33456</v>
      </c>
      <c r="AI46" s="33">
        <f>IF(D6L739C15=0,0,D6L739C11/D6L739C15)</f>
        <v>5.4573509168335067E-2</v>
      </c>
      <c r="AJ46" s="16" t="s">
        <v>33457</v>
      </c>
      <c r="AK46" s="33">
        <f>IF(D6L739C5=0,0,D6L739C11/D6L739C5)</f>
        <v>1.781174499128161E-2</v>
      </c>
      <c r="AL46" s="16" t="s">
        <v>33458</v>
      </c>
      <c r="AM46" s="33">
        <f>D6L739C8*CHOOSE(MIN(D6L739C9,RUN_YEARS),B7L807C4,B7L807C13,B7L807C22,B7L807C31,B7L807C40)</f>
        <v>804.90973614501343</v>
      </c>
      <c r="AN46" s="16" t="s">
        <v>33459</v>
      </c>
      <c r="AO46" s="33">
        <f>D6L739C8-D6L739C18</f>
        <v>2909.9726442437172</v>
      </c>
      <c r="AP46" s="16" t="s">
        <v>33460</v>
      </c>
      <c r="AQ46" s="33">
        <f>CHOOSE(MIN(D6L739C9,RUN_YEARS),B7L807C2,B7L807C11,B7L807C20,B7L807C29,B7L807C38)</f>
        <v>259.02843025189969</v>
      </c>
      <c r="AR46" s="16" t="s">
        <v>33461</v>
      </c>
      <c r="AS46" s="33">
        <f>IF(D6L739C20=0,0,D6L739C18/D6L739C20)</f>
        <v>3.1074184998235741</v>
      </c>
      <c r="AT46" s="16" t="s">
        <v>33462</v>
      </c>
      <c r="AU46" s="33">
        <f>IF(D6L739C5=0,0,D6L739C18/D6L739C5)</f>
        <v>0.13000299665920295</v>
      </c>
      <c r="AV46" s="16" t="s">
        <v>33463</v>
      </c>
      <c r="AW46" s="33">
        <f>CHOOSE(MIN(D6L739C9,RUN_YEARS),B7L807C1,B7L807C10,B7L807C19,B7L807C28,B7L807C37)</f>
        <v>936.45984421117828</v>
      </c>
      <c r="AX46" s="16" t="s">
        <v>33464</v>
      </c>
      <c r="AY46" s="33">
        <f>IF(D6L739C23=0,0,D6L739C19/D6L739C23)</f>
        <v>3.1074184998235737</v>
      </c>
      <c r="AZ46" s="16" t="s">
        <v>33465</v>
      </c>
      <c r="BA46" s="33">
        <f>IF(D6L739C5=0,0,D6L739C19/D6L739C5)</f>
        <v>0.46999700334079703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6858.650748678695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6525.0606913299562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2643.3832822668564</v>
      </c>
      <c r="R47" s="16" t="s">
        <v>33469</v>
      </c>
      <c r="S47" s="15">
        <f>SUM(D6L738C8:D6L739C8)</f>
        <v>3881.6774090630997</v>
      </c>
      <c r="U47" s="21" t="str">
        <f>NULL_VALUE</f>
        <v>n/a</v>
      </c>
      <c r="V47" s="16" t="s">
        <v>33470</v>
      </c>
      <c r="W47" s="33">
        <f>SUM(D6L738C10:D6L739C10)</f>
        <v>2525.6751099219709</v>
      </c>
      <c r="X47" s="16" t="s">
        <v>33471</v>
      </c>
      <c r="Y47" s="33">
        <f>SUM(D6L738C11:D6L739C11)</f>
        <v>117.70817234488555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2.2403447966239453E-2</v>
      </c>
      <c r="AD47" s="16" t="s">
        <v>33473</v>
      </c>
      <c r="AE47" s="33">
        <f>IF(D6L740C5=0,0,D6L740C10/D6L740C5)</f>
        <v>0.38707304489564537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5.8248964712222656E-2</v>
      </c>
      <c r="AJ47" s="16" t="s">
        <v>33475</v>
      </c>
      <c r="AK47" s="33">
        <f>IF(D6L740C5=0,0,D6L740C11/D6L740C5)</f>
        <v>1.8039398852073198E-2</v>
      </c>
      <c r="AL47" s="16" t="s">
        <v>33476</v>
      </c>
      <c r="AM47" s="33">
        <f>SUM(D6L738C18:D6L739C18)</f>
        <v>841.04949207088953</v>
      </c>
      <c r="AN47" s="16" t="s">
        <v>33477</v>
      </c>
      <c r="AO47" s="33">
        <f>SUM(D6L738C19:D6L739C19)</f>
        <v>3040.6279169922104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3.2469389219283253</v>
      </c>
      <c r="AT47" s="16" t="s">
        <v>33479</v>
      </c>
      <c r="AU47" s="33">
        <f>IF(D6L740C5=0,0,D6L740C18/D6L740C5)</f>
        <v>0.12889527498011125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3.2469389219283249</v>
      </c>
      <c r="AZ47" s="16" t="s">
        <v>33481</v>
      </c>
      <c r="BA47" s="33">
        <f>IF(D6L740C5=0,0,D6L740C19/D6L740C5)</f>
        <v>0.46599228127217024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19105.356826240361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15794.543095387988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7319.1244842958722</v>
      </c>
      <c r="R48" s="16" t="s">
        <v>33486</v>
      </c>
      <c r="S48" s="15">
        <f>SUM(D6L728C8,D6L737C8,D6L740C8)</f>
        <v>8475.4186110921146</v>
      </c>
      <c r="U48" s="21" t="str">
        <f>NULL_VALUE</f>
        <v>n/a</v>
      </c>
      <c r="V48" s="16" t="s">
        <v>33487</v>
      </c>
      <c r="W48" s="33">
        <f>SUM(D6L728C10,D6L737C10,D6L740C10)</f>
        <v>6992.7543498792811</v>
      </c>
      <c r="X48" s="16" t="s">
        <v>33488</v>
      </c>
      <c r="Y48" s="33">
        <f>SUM(D6L728C11,D6L737C11,D6L740C11)</f>
        <v>326.37013441659201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6.1301269737167596E-2</v>
      </c>
      <c r="AD48" s="16" t="s">
        <v>33490</v>
      </c>
      <c r="AE48" s="33">
        <f>IF(D6L741C5=0,0,D6L741C10/D6L741C5)</f>
        <v>0.44273229732876335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0.15938330131663592</v>
      </c>
      <c r="AJ48" s="16" t="s">
        <v>33492</v>
      </c>
      <c r="AK48" s="33">
        <f>IF(D6L741C5=0,0,D6L741C11/D6L741C5)</f>
        <v>2.0663474242055929E-2</v>
      </c>
      <c r="AL48" s="16" t="s">
        <v>33493</v>
      </c>
      <c r="AM48" s="33">
        <f>SUM(D6L728C18,D6L737C18,D6L740C18)</f>
        <v>1812.1232195658438</v>
      </c>
      <c r="AN48" s="16" t="s">
        <v>33494</v>
      </c>
      <c r="AO48" s="33">
        <f>SUM(D6L728C19,D6L737C19,D6L740C19)</f>
        <v>6663.2953915262715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7.0449122765768006</v>
      </c>
      <c r="AT48" s="16" t="s">
        <v>33496</v>
      </c>
      <c r="AU48" s="33">
        <f>IF(D6L741C5=0,0,D6L741C18/D6L741C5)</f>
        <v>0.11473096807054738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7.0449122765767997</v>
      </c>
      <c r="AZ48" s="16" t="s">
        <v>33498</v>
      </c>
      <c r="BA48" s="33">
        <f>IF(D6L741C5=0,0,D6L741C19/D6L741C5)</f>
        <v>0.42187326035863337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22027.403060000001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18943.566631599999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9471.7833157999994</v>
      </c>
      <c r="R8" s="16" t="s">
        <v>33509</v>
      </c>
      <c r="S8" s="15">
        <f>D6L801C5-D6L801C7</f>
        <v>9471.7833157999994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9088.0870494601113</v>
      </c>
      <c r="X8" s="16" t="s">
        <v>33511</v>
      </c>
      <c r="Y8" s="33">
        <f>D6L801C7-D6L801C10</f>
        <v>383.6962663398881</v>
      </c>
      <c r="Z8" s="16" t="s">
        <v>33512</v>
      </c>
      <c r="AA8" s="33">
        <f>CHOOSE(MIN(D6L801C9,RUN_YEARS),B7L808C7,B7L808C16,B7L808C25,B7L808C34,B7L808C43)</f>
        <v>264978.33333333337</v>
      </c>
      <c r="AB8" s="16" t="s">
        <v>33513</v>
      </c>
      <c r="AC8" s="33">
        <f>IF(D6L801C12=0,0,D6L801C10/D6L801C12)</f>
        <v>3.4297472307019225E-2</v>
      </c>
      <c r="AD8" s="16" t="s">
        <v>33514</v>
      </c>
      <c r="AE8" s="33">
        <f>IF(D6L801C5=0,0,D6L801C10/D6L801C5)</f>
        <v>0.47974529961534068</v>
      </c>
      <c r="AF8" s="16" t="s">
        <v>33515</v>
      </c>
      <c r="AG8" s="33">
        <f>CHOOSE(MIN(D6L801C9,RUN_YEARS),B7L808C5,B7L808C14,B7L808C23,B7L808C32,B7L808C41)</f>
        <v>4302.8094237603755</v>
      </c>
      <c r="AH8" s="16" t="s">
        <v>33516</v>
      </c>
      <c r="AI8" s="33">
        <f>IF(D6L801C15=0,0,D6L801C11/D6L801C15)</f>
        <v>8.9173427998250163E-2</v>
      </c>
      <c r="AJ8" s="16" t="s">
        <v>33517</v>
      </c>
      <c r="AK8" s="33">
        <f>IF(D6L801C5=0,0,D6L801C11/D6L801C5)</f>
        <v>2.0254700384659329E-2</v>
      </c>
      <c r="AL8" s="16" t="s">
        <v>33518</v>
      </c>
      <c r="AM8" s="33">
        <f>D6L801C8*CHOOSE(MIN(D6L801C9,RUN_YEARS),B7L808C4,B7L808C13,B7L808C22,B7L808C31,B7L808C40)</f>
        <v>2112.1344502781822</v>
      </c>
      <c r="AN8" s="16" t="s">
        <v>33519</v>
      </c>
      <c r="AO8" s="33">
        <f>D6L801C8-D6L801C18</f>
        <v>7359.6488655218172</v>
      </c>
      <c r="AP8" s="16" t="s">
        <v>33520</v>
      </c>
      <c r="AQ8" s="33">
        <f>CHOOSE(MIN(D6L801C9,RUN_YEARS),B7L808C2,B7L808C11,B7L808C20,B7L808C29,B7L808C38)</f>
        <v>583.29138557913791</v>
      </c>
      <c r="AR8" s="16" t="s">
        <v>33521</v>
      </c>
      <c r="AS8" s="33">
        <f>IF(D6L801C20=0,0,D6L801C18/D6L801C20)</f>
        <v>3.6210623069310164</v>
      </c>
      <c r="AT8" s="16" t="s">
        <v>33522</v>
      </c>
      <c r="AU8" s="33">
        <f>IF(D6L801C5=0,0,D6L801C18/D6L801C5)</f>
        <v>0.11149613435280474</v>
      </c>
      <c r="AV8" s="16" t="s">
        <v>33523</v>
      </c>
      <c r="AW8" s="33">
        <f>CHOOSE(MIN(D6L801C9,RUN_YEARS),B7L808C1,B7L808C10,B7L808C19,B7L808C28,B7L808C37)</f>
        <v>2032.4557385921894</v>
      </c>
      <c r="AX8" s="16" t="s">
        <v>33524</v>
      </c>
      <c r="AY8" s="33">
        <f>IF(D6L801C23=0,0,D6L801C19/D6L801C23)</f>
        <v>3.6210623069310168</v>
      </c>
      <c r="AZ8" s="16" t="s">
        <v>33525</v>
      </c>
      <c r="BA8" s="33">
        <f>IF(D6L801C5=0,0,D6L801C19/D6L801C5)</f>
        <v>0.38850386564719525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78.00071551298123</v>
      </c>
      <c r="J9" s="16" t="s">
        <v>33546</v>
      </c>
      <c r="K9" s="21">
        <f>IF(FLOW_THRU_100PCT="Y",1,INDEX(VariabilityMatrix,D6L802C1,D6L802C9))</f>
        <v>0.64237513599353491</v>
      </c>
      <c r="L9" s="16" t="s">
        <v>33526</v>
      </c>
      <c r="M9" s="15">
        <f>IF(D6L802C2&lt;&gt;0,D6L802C2*D6L802C4,D6L802C3*D6L802C4)</f>
        <v>50.105720235244348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25.052860117622174</v>
      </c>
      <c r="R9" s="16" t="s">
        <v>33528</v>
      </c>
      <c r="S9" s="15">
        <f>D6L802C5-D6L802C7</f>
        <v>25.052860117622174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23.979061151207869</v>
      </c>
      <c r="X9" s="16" t="s">
        <v>33530</v>
      </c>
      <c r="Y9" s="33">
        <f>D6L802C7-D6L802C10</f>
        <v>1.0737989664143051</v>
      </c>
      <c r="Z9" s="16" t="s">
        <v>33531</v>
      </c>
      <c r="AA9" s="33">
        <f>CHOOSE(MIN(D6L802C9,RUN_YEARS),B7L808C7,B7L808C16,B7L808C25,B7L808C34,B7L808C43)</f>
        <v>261748</v>
      </c>
      <c r="AB9" s="16" t="s">
        <v>33532</v>
      </c>
      <c r="AC9" s="33">
        <f>IF(D6L802C12=0,0,D6L802C10/D6L802C12)</f>
        <v>9.1611248801167034E-5</v>
      </c>
      <c r="AD9" s="16" t="s">
        <v>33533</v>
      </c>
      <c r="AE9" s="33">
        <f>IF(D6L802C5=0,0,D6L802C10/D6L802C5)</f>
        <v>0.4785693337732127</v>
      </c>
      <c r="AF9" s="16" t="s">
        <v>33534</v>
      </c>
      <c r="AG9" s="33">
        <f>CHOOSE(MIN(D6L802C9,RUN_YEARS),B7L808C5,B7L808C14,B7L808C23,B7L808C32,B7L808C41)</f>
        <v>4508.1756647965149</v>
      </c>
      <c r="AH9" s="16" t="s">
        <v>33535</v>
      </c>
      <c r="AI9" s="33">
        <f>IF(D6L802C15=0,0,D6L802C11/D6L802C15)</f>
        <v>2.3818924688303445E-4</v>
      </c>
      <c r="AJ9" s="16" t="s">
        <v>33536</v>
      </c>
      <c r="AK9" s="33">
        <f>IF(D6L802C5=0,0,D6L802C11/D6L802C5)</f>
        <v>2.1430666226787319E-2</v>
      </c>
      <c r="AL9" s="16" t="s">
        <v>33537</v>
      </c>
      <c r="AM9" s="33">
        <f>D6L802C8*CHOOSE(MIN(D6L802C9,RUN_YEARS),B7L808C4,B7L808C13,B7L808C22,B7L808C31,B7L808C40)</f>
        <v>5.2214374002023627</v>
      </c>
      <c r="AN9" s="16" t="s">
        <v>33538</v>
      </c>
      <c r="AO9" s="33">
        <f>D6L802C8-D6L802C18</f>
        <v>19.831422717419812</v>
      </c>
      <c r="AP9" s="16" t="s">
        <v>33539</v>
      </c>
      <c r="AQ9" s="33">
        <f>CHOOSE(MIN(D6L802C9,RUN_YEARS),B7L808C2,B7L808C11,B7L808C20,B7L808C29,B7L808C38)</f>
        <v>557.3010813159508</v>
      </c>
      <c r="AR9" s="16" t="s">
        <v>33540</v>
      </c>
      <c r="AS9" s="33">
        <f>IF(D6L802C20=0,0,D6L802C18/D6L802C20)</f>
        <v>9.3691499536893465E-3</v>
      </c>
      <c r="AT9" s="16" t="s">
        <v>33541</v>
      </c>
      <c r="AU9" s="33">
        <f>IF(D6L802C5=0,0,D6L802C18/D6L802C5)</f>
        <v>0.10420840925323344</v>
      </c>
      <c r="AV9" s="16" t="s">
        <v>33542</v>
      </c>
      <c r="AW9" s="33">
        <f>CHOOSE(MIN(D6L802C9,RUN_YEARS),B7L808C1,B7L808C10,B7L808C19,B7L808C28,B7L808C37)</f>
        <v>2116.6725706648208</v>
      </c>
      <c r="AX9" s="16" t="s">
        <v>33543</v>
      </c>
      <c r="AY9" s="33">
        <f>IF(D6L802C23=0,0,D6L802C19/D6L802C23)</f>
        <v>9.3691499536893447E-3</v>
      </c>
      <c r="AZ9" s="16" t="s">
        <v>33544</v>
      </c>
      <c r="BA9" s="33">
        <f>IF(D6L802C5=0,0,D6L802C19/D6L802C5)</f>
        <v>0.39579159074676656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7.5711780113439016</v>
      </c>
      <c r="J10" s="16" t="s">
        <v>33567</v>
      </c>
      <c r="K10" s="21">
        <f>IF(FLOW_THRU_100PCT="Y",1,INDEX(VariabilityMatrix,D6L803C1,D6L803C9))</f>
        <v>0.64237513599353491</v>
      </c>
      <c r="L10" s="16" t="s">
        <v>33547</v>
      </c>
      <c r="M10" s="15">
        <f>IF(D6L803C2&lt;&gt;0,D6L803C2*D6L803C4,D6L803C3*D6L803C4)</f>
        <v>4.8635365046682999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2.4317682523341499</v>
      </c>
      <c r="R10" s="16" t="s">
        <v>33549</v>
      </c>
      <c r="S10" s="15">
        <f>D6L803C5-D6L803C7</f>
        <v>2.4317682523341499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2.3275394248208077</v>
      </c>
      <c r="X10" s="16" t="s">
        <v>33551</v>
      </c>
      <c r="Y10" s="33">
        <f>D6L803C7-D6L803C10</f>
        <v>0.10422882751334228</v>
      </c>
      <c r="Z10" s="16" t="s">
        <v>33552</v>
      </c>
      <c r="AA10" s="33">
        <f>CHOOSE(MIN(D6L803C9,RUN_YEARS),B7L808C7,B7L808C16,B7L808C25,B7L808C34,B7L808C43)</f>
        <v>261748</v>
      </c>
      <c r="AB10" s="16" t="s">
        <v>33553</v>
      </c>
      <c r="AC10" s="33">
        <f>IF(D6L803C12=0,0,D6L803C10/D6L803C12)</f>
        <v>8.8922911534025388E-6</v>
      </c>
      <c r="AD10" s="16" t="s">
        <v>33554</v>
      </c>
      <c r="AE10" s="33">
        <f>IF(D6L803C5=0,0,D6L803C10/D6L803C5)</f>
        <v>0.47856933377321265</v>
      </c>
      <c r="AF10" s="16" t="s">
        <v>33555</v>
      </c>
      <c r="AG10" s="33">
        <f>CHOOSE(MIN(D6L803C9,RUN_YEARS),B7L808C5,B7L808C14,B7L808C23,B7L808C32,B7L808C41)</f>
        <v>4508.1756647965149</v>
      </c>
      <c r="AH10" s="16" t="s">
        <v>33556</v>
      </c>
      <c r="AI10" s="33">
        <f>IF(D6L803C15=0,0,D6L803C11/D6L803C15)</f>
        <v>2.3119956998846637E-5</v>
      </c>
      <c r="AJ10" s="16" t="s">
        <v>33557</v>
      </c>
      <c r="AK10" s="33">
        <f>IF(D6L803C5=0,0,D6L803C11/D6L803C5)</f>
        <v>2.143066622678734E-2</v>
      </c>
      <c r="AL10" s="16" t="s">
        <v>33558</v>
      </c>
      <c r="AM10" s="33">
        <f>D6L803C8*CHOOSE(MIN(D6L803C9,RUN_YEARS),B7L808C4,B7L808C13,B7L808C22,B7L808C31,B7L808C40)</f>
        <v>0.50682140249651464</v>
      </c>
      <c r="AN10" s="16" t="s">
        <v>33559</v>
      </c>
      <c r="AO10" s="33">
        <f>D6L803C8-D6L803C18</f>
        <v>1.9249468498376352</v>
      </c>
      <c r="AP10" s="16" t="s">
        <v>33560</v>
      </c>
      <c r="AQ10" s="33">
        <f>CHOOSE(MIN(D6L803C9,RUN_YEARS),B7L808C2,B7L808C11,B7L808C20,B7L808C29,B7L808C38)</f>
        <v>557.3010813159508</v>
      </c>
      <c r="AR10" s="16" t="s">
        <v>33561</v>
      </c>
      <c r="AS10" s="33">
        <f>IF(D6L803C20=0,0,D6L803C18/D6L803C20)</f>
        <v>9.0942117194490481E-4</v>
      </c>
      <c r="AT10" s="16" t="s">
        <v>33562</v>
      </c>
      <c r="AU10" s="33">
        <f>IF(D6L803C5=0,0,D6L803C18/D6L803C5)</f>
        <v>0.10420840925323344</v>
      </c>
      <c r="AV10" s="16" t="s">
        <v>33563</v>
      </c>
      <c r="AW10" s="33">
        <f>CHOOSE(MIN(D6L803C9,RUN_YEARS),B7L808C1,B7L808C10,B7L808C19,B7L808C28,B7L808C37)</f>
        <v>2116.6725706648208</v>
      </c>
      <c r="AX10" s="16" t="s">
        <v>33564</v>
      </c>
      <c r="AY10" s="33">
        <f>IF(D6L803C23=0,0,D6L803C19/D6L803C23)</f>
        <v>9.094211719449046E-4</v>
      </c>
      <c r="AZ10" s="16" t="s">
        <v>33565</v>
      </c>
      <c r="BA10" s="33">
        <f>IF(D6L803C5=0,0,D6L803C19/D6L803C5)</f>
        <v>0.39579159074676656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0.6544546754204853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257474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4112.4333989593515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591.58641472712895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1957.1320609980639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226.78520921937192</v>
      </c>
      <c r="J12" s="16" t="s">
        <v>33609</v>
      </c>
      <c r="K12" s="21">
        <f>IF(FLOW_THRU_100PCT="Y",1,INDEX(VariabilityMatrix,D6L805C1,D6L805C9))</f>
        <v>0.34187659277900639</v>
      </c>
      <c r="L12" s="16" t="s">
        <v>33589</v>
      </c>
      <c r="M12" s="15">
        <f>IF(D6L805C2&lt;&gt;0,D6L805C2*D6L805C4,D6L805C3*D6L805C4)</f>
        <v>77.532554620592975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38.766277310296488</v>
      </c>
      <c r="R12" s="16" t="s">
        <v>33591</v>
      </c>
      <c r="S12" s="15">
        <f>D6L805C5-D6L805C7</f>
        <v>38.766277310296488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37.104703010512402</v>
      </c>
      <c r="X12" s="16" t="s">
        <v>33593</v>
      </c>
      <c r="Y12" s="33">
        <f>D6L805C7-D6L805C10</f>
        <v>1.6615742997840854</v>
      </c>
      <c r="Z12" s="16" t="s">
        <v>33594</v>
      </c>
      <c r="AA12" s="33">
        <f>CHOOSE(MIN(D6L805C9,RUN_YEARS),B7L808C7,B7L808C16,B7L808C25,B7L808C34,B7L808C43)</f>
        <v>261748</v>
      </c>
      <c r="AB12" s="16" t="s">
        <v>33595</v>
      </c>
      <c r="AC12" s="33">
        <f>IF(D6L805C12=0,0,D6L805C10/D6L805C12)</f>
        <v>1.417573506216376E-4</v>
      </c>
      <c r="AD12" s="16" t="s">
        <v>33596</v>
      </c>
      <c r="AE12" s="33">
        <f>IF(D6L805C5=0,0,D6L805C10/D6L805C5)</f>
        <v>0.4785693337732127</v>
      </c>
      <c r="AF12" s="16" t="s">
        <v>33597</v>
      </c>
      <c r="AG12" s="33">
        <f>CHOOSE(MIN(D6L805C9,RUN_YEARS),B7L808C5,B7L808C14,B7L808C23,B7L808C32,B7L808C41)</f>
        <v>4508.1756647965149</v>
      </c>
      <c r="AH12" s="16" t="s">
        <v>33598</v>
      </c>
      <c r="AI12" s="33">
        <f>IF(D6L805C15=0,0,D6L805C11/D6L805C15)</f>
        <v>3.6856911161625813E-4</v>
      </c>
      <c r="AJ12" s="16" t="s">
        <v>33599</v>
      </c>
      <c r="AK12" s="33">
        <f>IF(D6L805C5=0,0,D6L805C11/D6L805C5)</f>
        <v>2.1430666226787326E-2</v>
      </c>
      <c r="AL12" s="16" t="s">
        <v>33600</v>
      </c>
      <c r="AM12" s="33">
        <f>D6L805C8*CHOOSE(MIN(D6L805C9,RUN_YEARS),B7L808C4,B7L808C13,B7L808C22,B7L808C31,B7L808C40)</f>
        <v>8.0795441823514267</v>
      </c>
      <c r="AN12" s="16" t="s">
        <v>33601</v>
      </c>
      <c r="AO12" s="33">
        <f>D6L805C8-D6L805C18</f>
        <v>30.686733127945061</v>
      </c>
      <c r="AP12" s="16" t="s">
        <v>33602</v>
      </c>
      <c r="AQ12" s="33">
        <f>CHOOSE(MIN(D6L805C9,RUN_YEARS),B7L808C2,B7L808C11,B7L808C20,B7L808C29,B7L808C38)</f>
        <v>557.3010813159508</v>
      </c>
      <c r="AR12" s="16" t="s">
        <v>33603</v>
      </c>
      <c r="AS12" s="33">
        <f>IF(D6L805C20=0,0,D6L805C18/D6L805C20)</f>
        <v>1.4497628756207076E-2</v>
      </c>
      <c r="AT12" s="16" t="s">
        <v>33604</v>
      </c>
      <c r="AU12" s="33">
        <f>IF(D6L805C5=0,0,D6L805C18/D6L805C5)</f>
        <v>0.10420840925323342</v>
      </c>
      <c r="AV12" s="16" t="s">
        <v>33605</v>
      </c>
      <c r="AW12" s="33">
        <f>CHOOSE(MIN(D6L805C9,RUN_YEARS),B7L808C1,B7L808C10,B7L808C19,B7L808C28,B7L808C37)</f>
        <v>2116.6725706648208</v>
      </c>
      <c r="AX12" s="16" t="s">
        <v>33606</v>
      </c>
      <c r="AY12" s="33">
        <f>IF(D6L805C23=0,0,D6L805C19/D6L805C23)</f>
        <v>1.4497628756207076E-2</v>
      </c>
      <c r="AZ12" s="16" t="s">
        <v>33607</v>
      </c>
      <c r="BA12" s="33">
        <f>IF(D6L805C5=0,0,D6L805C19/D6L805C5)</f>
        <v>0.39579159074676656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33.014232831736713</v>
      </c>
      <c r="J13" s="16" t="s">
        <v>33630</v>
      </c>
      <c r="K13" s="21">
        <f>IF(FLOW_THRU_100PCT="Y",1,INDEX(VariabilityMatrix,D6L806C1,D6L806C9))</f>
        <v>0.64237513599353491</v>
      </c>
      <c r="L13" s="16" t="s">
        <v>33610</v>
      </c>
      <c r="M13" s="15">
        <f>IF(D6L806C2&lt;&gt;0,D6L806C2*D6L806C4,D6L806C3*D6L806C4)</f>
        <v>21.207522305009096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10.603761152504548</v>
      </c>
      <c r="R13" s="16" t="s">
        <v>33612</v>
      </c>
      <c r="S13" s="15">
        <f>D6L806C5-D6L806C7</f>
        <v>10.603761152504548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10.149269820488751</v>
      </c>
      <c r="X13" s="16" t="s">
        <v>33614</v>
      </c>
      <c r="Y13" s="33">
        <f>D6L806C7-D6L806C10</f>
        <v>0.45449133201579706</v>
      </c>
      <c r="Z13" s="16" t="s">
        <v>33615</v>
      </c>
      <c r="AA13" s="33">
        <f>CHOOSE(MIN(D6L806C9,RUN_YEARS),B7L808C7,B7L808C16,B7L808C25,B7L808C34,B7L808C43)</f>
        <v>261748</v>
      </c>
      <c r="AB13" s="16" t="s">
        <v>33616</v>
      </c>
      <c r="AC13" s="33">
        <f>IF(D6L806C12=0,0,D6L806C10/D6L806C12)</f>
        <v>3.8774966076106602E-5</v>
      </c>
      <c r="AD13" s="16" t="s">
        <v>33617</v>
      </c>
      <c r="AE13" s="33">
        <f>IF(D6L806C5=0,0,D6L806C10/D6L806C5)</f>
        <v>0.4785693337732127</v>
      </c>
      <c r="AF13" s="16" t="s">
        <v>33618</v>
      </c>
      <c r="AG13" s="33">
        <f>CHOOSE(MIN(D6L806C9,RUN_YEARS),B7L808C5,B7L808C14,B7L808C23,B7L808C32,B7L808C41)</f>
        <v>4508.1756647965149</v>
      </c>
      <c r="AH13" s="16" t="s">
        <v>33619</v>
      </c>
      <c r="AI13" s="33">
        <f>IF(D6L806C15=0,0,D6L806C11/D6L806C15)</f>
        <v>1.0081491179787721E-4</v>
      </c>
      <c r="AJ13" s="16" t="s">
        <v>33620</v>
      </c>
      <c r="AK13" s="33">
        <f>IF(D6L806C5=0,0,D6L806C11/D6L806C5)</f>
        <v>2.1430666226787312E-2</v>
      </c>
      <c r="AL13" s="16" t="s">
        <v>33621</v>
      </c>
      <c r="AM13" s="33">
        <f>D6L806C8*CHOOSE(MIN(D6L806C9,RUN_YEARS),B7L808C4,B7L808C13,B7L808C22,B7L808C31,B7L808C40)</f>
        <v>2.2100021636074643</v>
      </c>
      <c r="AN13" s="16" t="s">
        <v>33622</v>
      </c>
      <c r="AO13" s="33">
        <f>D6L806C8-D6L806C18</f>
        <v>8.3937589888970834</v>
      </c>
      <c r="AP13" s="16" t="s">
        <v>33623</v>
      </c>
      <c r="AQ13" s="33">
        <f>CHOOSE(MIN(D6L806C9,RUN_YEARS),B7L808C2,B7L808C11,B7L808C20,B7L808C29,B7L808C38)</f>
        <v>557.3010813159508</v>
      </c>
      <c r="AR13" s="16" t="s">
        <v>33624</v>
      </c>
      <c r="AS13" s="33">
        <f>IF(D6L806C20=0,0,D6L806C18/D6L806C20)</f>
        <v>3.9655443667702978E-3</v>
      </c>
      <c r="AT13" s="16" t="s">
        <v>33625</v>
      </c>
      <c r="AU13" s="33">
        <f>IF(D6L806C5=0,0,D6L806C18/D6L806C5)</f>
        <v>0.10420840925323344</v>
      </c>
      <c r="AV13" s="16" t="s">
        <v>33626</v>
      </c>
      <c r="AW13" s="33">
        <f>CHOOSE(MIN(D6L806C9,RUN_YEARS),B7L808C1,B7L808C10,B7L808C19,B7L808C28,B7L808C37)</f>
        <v>2116.6725706648208</v>
      </c>
      <c r="AX13" s="16" t="s">
        <v>33627</v>
      </c>
      <c r="AY13" s="33">
        <f>IF(D6L806C23=0,0,D6L806C19/D6L806C23)</f>
        <v>3.965544366770297E-3</v>
      </c>
      <c r="AZ13" s="16" t="s">
        <v>33628</v>
      </c>
      <c r="BA13" s="33">
        <f>IF(D6L806C5=0,0,D6L806C19/D6L806C5)</f>
        <v>0.39579159074676656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2.6083252869480322</v>
      </c>
      <c r="J14" s="16" t="s">
        <v>33651</v>
      </c>
      <c r="K14" s="21">
        <f>IF(FLOW_THRU_100PCT="Y",1,INDEX(VariabilityMatrix,D6L807C1,D6L807C9))</f>
        <v>0.6544546754204853</v>
      </c>
      <c r="L14" s="16" t="s">
        <v>33631</v>
      </c>
      <c r="M14" s="15">
        <f>IF(D6L807C2&lt;&gt;0,D6L807C2*D6L807C4,D6L807C3*D6L807C4)</f>
        <v>1.7070306790606187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0.85351533953030934</v>
      </c>
      <c r="R14" s="16" t="s">
        <v>33633</v>
      </c>
      <c r="S14" s="15">
        <f>D6L807C5-D6L807C7</f>
        <v>0.85351533953030934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0.81948397892462299</v>
      </c>
      <c r="X14" s="16" t="s">
        <v>33635</v>
      </c>
      <c r="Y14" s="33">
        <f>D6L807C7-D6L807C10</f>
        <v>3.4031360605686345E-2</v>
      </c>
      <c r="Z14" s="16" t="s">
        <v>33636</v>
      </c>
      <c r="AA14" s="33">
        <f>CHOOSE(MIN(D6L807C9,RUN_YEARS),B7L808C7,B7L808C16,B7L808C25,B7L808C34,B7L808C43)</f>
        <v>257474</v>
      </c>
      <c r="AB14" s="16" t="s">
        <v>33637</v>
      </c>
      <c r="AC14" s="33">
        <f>IF(D6L807C12=0,0,D6L807C10/D6L807C12)</f>
        <v>3.1827834224994484E-6</v>
      </c>
      <c r="AD14" s="16" t="s">
        <v>33638</v>
      </c>
      <c r="AE14" s="33">
        <f>IF(D6L807C5=0,0,D6L807C10/D6L807C5)</f>
        <v>0.48006400176450614</v>
      </c>
      <c r="AF14" s="16" t="s">
        <v>33639</v>
      </c>
      <c r="AG14" s="33">
        <f>CHOOSE(MIN(D6L807C9,RUN_YEARS),B7L808C5,B7L808C14,B7L808C23,B7L808C32,B7L808C41)</f>
        <v>4112.4333989593515</v>
      </c>
      <c r="AH14" s="16" t="s">
        <v>33640</v>
      </c>
      <c r="AI14" s="33">
        <f>IF(D6L807C15=0,0,D6L807C11/D6L807C15)</f>
        <v>8.2752368984985778E-6</v>
      </c>
      <c r="AJ14" s="16" t="s">
        <v>33641</v>
      </c>
      <c r="AK14" s="33">
        <f>IF(D6L807C5=0,0,D6L807C11/D6L807C5)</f>
        <v>1.993599823549384E-2</v>
      </c>
      <c r="AL14" s="16" t="s">
        <v>33642</v>
      </c>
      <c r="AM14" s="33">
        <f>D6L807C8*CHOOSE(MIN(D6L807C9,RUN_YEARS),B7L808C4,B7L808C13,B7L808C22,B7L808C31,B7L808C40)</f>
        <v>0.19811057377911284</v>
      </c>
      <c r="AN14" s="16" t="s">
        <v>33643</v>
      </c>
      <c r="AO14" s="33">
        <f>D6L807C8-D6L807C18</f>
        <v>0.65540476575119655</v>
      </c>
      <c r="AP14" s="16" t="s">
        <v>33644</v>
      </c>
      <c r="AQ14" s="33">
        <f>CHOOSE(MIN(D6L807C9,RUN_YEARS),B7L808C2,B7L808C11,B7L808C20,B7L808C29,B7L808C38)</f>
        <v>591.58641472712895</v>
      </c>
      <c r="AR14" s="16" t="s">
        <v>33645</v>
      </c>
      <c r="AS14" s="33">
        <f>IF(D6L807C20=0,0,D6L807C18/D6L807C20)</f>
        <v>3.34880194756487E-4</v>
      </c>
      <c r="AT14" s="16" t="s">
        <v>33646</v>
      </c>
      <c r="AU14" s="33">
        <f>IF(D6L807C5=0,0,D6L807C18/D6L807C5)</f>
        <v>0.11605566098444896</v>
      </c>
      <c r="AV14" s="16" t="s">
        <v>33647</v>
      </c>
      <c r="AW14" s="33">
        <f>CHOOSE(MIN(D6L807C9,RUN_YEARS),B7L808C1,B7L808C10,B7L808C19,B7L808C28,B7L808C37)</f>
        <v>1957.1320609980639</v>
      </c>
      <c r="AX14" s="16" t="s">
        <v>33648</v>
      </c>
      <c r="AY14" s="33">
        <f>IF(D6L807C23=0,0,D6L807C19/D6L807C23)</f>
        <v>3.3488019475648705E-4</v>
      </c>
      <c r="AZ14" s="16" t="s">
        <v>33649</v>
      </c>
      <c r="BA14" s="33">
        <f>IF(D6L807C5=0,0,D6L807C19/D6L807C5)</f>
        <v>0.38394433901555108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2.3846434017884324</v>
      </c>
      <c r="J15" s="16" t="s">
        <v>33672</v>
      </c>
      <c r="K15" s="21">
        <f>IF(FLOW_THRU_100PCT="Y",1,INDEX(VariabilityMatrix,D6L808C1,D6L808C9))</f>
        <v>0.6544546754204853</v>
      </c>
      <c r="L15" s="16" t="s">
        <v>33652</v>
      </c>
      <c r="M15" s="15">
        <f>IF(D6L808C2&lt;&gt;0,D6L808C2*D6L808C4,D6L808C3*D6L808C4)</f>
        <v>1.5606410235110504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0.78032051175552519</v>
      </c>
      <c r="R15" s="16" t="s">
        <v>33654</v>
      </c>
      <c r="S15" s="15">
        <f>D6L808C5-D6L808C7</f>
        <v>0.78032051175552519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0.74920757506456959</v>
      </c>
      <c r="X15" s="16" t="s">
        <v>33656</v>
      </c>
      <c r="Y15" s="33">
        <f>D6L808C7-D6L808C10</f>
        <v>3.1112936690955606E-2</v>
      </c>
      <c r="Z15" s="16" t="s">
        <v>33657</v>
      </c>
      <c r="AA15" s="33">
        <f>CHOOSE(MIN(D6L808C9,RUN_YEARS),B7L808C7,B7L808C16,B7L808C25,B7L808C34,B7L808C43)</f>
        <v>257474</v>
      </c>
      <c r="AB15" s="16" t="s">
        <v>33658</v>
      </c>
      <c r="AC15" s="33">
        <f>IF(D6L808C12=0,0,D6L808C10/D6L808C12)</f>
        <v>2.9098377896974823E-6</v>
      </c>
      <c r="AD15" s="16" t="s">
        <v>33659</v>
      </c>
      <c r="AE15" s="33">
        <f>IF(D6L808C5=0,0,D6L808C10/D6L808C5)</f>
        <v>0.48006400176450614</v>
      </c>
      <c r="AF15" s="16" t="s">
        <v>33660</v>
      </c>
      <c r="AG15" s="33">
        <f>CHOOSE(MIN(D6L808C9,RUN_YEARS),B7L808C5,B7L808C14,B7L808C23,B7L808C32,B7L808C41)</f>
        <v>4112.4333989593515</v>
      </c>
      <c r="AH15" s="16" t="s">
        <v>33661</v>
      </c>
      <c r="AI15" s="33">
        <f>IF(D6L808C15=0,0,D6L808C11/D6L808C15)</f>
        <v>7.5655782532134657E-6</v>
      </c>
      <c r="AJ15" s="16" t="s">
        <v>33662</v>
      </c>
      <c r="AK15" s="33">
        <f>IF(D6L808C5=0,0,D6L808C11/D6L808C5)</f>
        <v>1.9935998235493843E-2</v>
      </c>
      <c r="AL15" s="16" t="s">
        <v>33663</v>
      </c>
      <c r="AM15" s="33">
        <f>D6L808C8*CHOOSE(MIN(D6L808C9,RUN_YEARS),B7L808C4,B7L808C13,B7L808C22,B7L808C31,B7L808C40)</f>
        <v>0.18112122554302187</v>
      </c>
      <c r="AN15" s="16" t="s">
        <v>33664</v>
      </c>
      <c r="AO15" s="33">
        <f>D6L808C8-D6L808C18</f>
        <v>0.59919928621250329</v>
      </c>
      <c r="AP15" s="16" t="s">
        <v>33665</v>
      </c>
      <c r="AQ15" s="33">
        <f>CHOOSE(MIN(D6L808C9,RUN_YEARS),B7L808C2,B7L808C11,B7L808C20,B7L808C29,B7L808C38)</f>
        <v>591.58641472712895</v>
      </c>
      <c r="AR15" s="16" t="s">
        <v>33666</v>
      </c>
      <c r="AS15" s="33">
        <f>IF(D6L808C20=0,0,D6L808C18/D6L808C20)</f>
        <v>3.0616190810697471E-4</v>
      </c>
      <c r="AT15" s="16" t="s">
        <v>33667</v>
      </c>
      <c r="AU15" s="33">
        <f>IF(D6L808C5=0,0,D6L808C18/D6L808C5)</f>
        <v>0.11605566098444894</v>
      </c>
      <c r="AV15" s="16" t="s">
        <v>33668</v>
      </c>
      <c r="AW15" s="33">
        <f>CHOOSE(MIN(D6L808C9,RUN_YEARS),B7L808C1,B7L808C10,B7L808C19,B7L808C28,B7L808C37)</f>
        <v>1957.1320609980639</v>
      </c>
      <c r="AX15" s="16" t="s">
        <v>33669</v>
      </c>
      <c r="AY15" s="33">
        <f>IF(D6L808C23=0,0,D6L808C19/D6L808C23)</f>
        <v>3.0616190810697471E-4</v>
      </c>
      <c r="AZ15" s="16" t="s">
        <v>33670</v>
      </c>
      <c r="BA15" s="33">
        <f>IF(D6L808C5=0,0,D6L808C19/D6L808C5)</f>
        <v>0.38394433901555103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4.2149447403552474</v>
      </c>
      <c r="J16" s="16" t="s">
        <v>33693</v>
      </c>
      <c r="K16" s="21">
        <f>IF(FLOW_THRU_100PCT="Y",1,INDEX(VariabilityMatrix,D6L809C1,D6L809C9))</f>
        <v>0.6544546754204853</v>
      </c>
      <c r="L16" s="16" t="s">
        <v>33673</v>
      </c>
      <c r="M16" s="15">
        <f>IF(D6L809C2&lt;&gt;0,D6L809C2*D6L809C4,D6L809C3*D6L809C4)</f>
        <v>2.7584902919644749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1.3792451459822375</v>
      </c>
      <c r="R16" s="16" t="s">
        <v>33675</v>
      </c>
      <c r="S16" s="15">
        <f>D6L809C5-D6L809C7</f>
        <v>1.3792451459822375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1.3242518883890066</v>
      </c>
      <c r="X16" s="16" t="s">
        <v>33677</v>
      </c>
      <c r="Y16" s="33">
        <f>D6L809C7-D6L809C10</f>
        <v>5.4993257593230815E-2</v>
      </c>
      <c r="Z16" s="16" t="s">
        <v>33678</v>
      </c>
      <c r="AA16" s="33">
        <f>CHOOSE(MIN(D6L809C9,RUN_YEARS),B7L808C7,B7L808C16,B7L808C25,B7L808C34,B7L808C43)</f>
        <v>257474</v>
      </c>
      <c r="AB16" s="16" t="s">
        <v>33679</v>
      </c>
      <c r="AC16" s="33">
        <f>IF(D6L809C12=0,0,D6L809C10/D6L809C12)</f>
        <v>5.1432450981031356E-6</v>
      </c>
      <c r="AD16" s="16" t="s">
        <v>33680</v>
      </c>
      <c r="AE16" s="33">
        <f>IF(D6L809C5=0,0,D6L809C10/D6L809C5)</f>
        <v>0.48006400176450609</v>
      </c>
      <c r="AF16" s="16" t="s">
        <v>33681</v>
      </c>
      <c r="AG16" s="33">
        <f>CHOOSE(MIN(D6L809C9,RUN_YEARS),B7L808C5,B7L808C14,B7L808C23,B7L808C32,B7L808C41)</f>
        <v>4112.4333989593515</v>
      </c>
      <c r="AH16" s="16" t="s">
        <v>33682</v>
      </c>
      <c r="AI16" s="33">
        <f>IF(D6L809C15=0,0,D6L809C11/D6L809C15)</f>
        <v>1.3372437255068209E-5</v>
      </c>
      <c r="AJ16" s="16" t="s">
        <v>33683</v>
      </c>
      <c r="AK16" s="33">
        <f>IF(D6L809C5=0,0,D6L809C11/D6L809C5)</f>
        <v>1.9935998235493895E-2</v>
      </c>
      <c r="AL16" s="16" t="s">
        <v>33684</v>
      </c>
      <c r="AM16" s="33">
        <f>D6L809C8*CHOOSE(MIN(D6L809C9,RUN_YEARS),B7L808C4,B7L808C13,B7L808C22,B7L808C31,B7L808C40)</f>
        <v>0.32013841415312266</v>
      </c>
      <c r="AN16" s="16" t="s">
        <v>33685</v>
      </c>
      <c r="AO16" s="33">
        <f>D6L809C8-D6L809C18</f>
        <v>1.0591067318291147</v>
      </c>
      <c r="AP16" s="16" t="s">
        <v>33686</v>
      </c>
      <c r="AQ16" s="33">
        <f>CHOOSE(MIN(D6L809C9,RUN_YEARS),B7L808C2,B7L808C11,B7L808C20,B7L808C29,B7L808C38)</f>
        <v>591.58641472712895</v>
      </c>
      <c r="AR16" s="16" t="s">
        <v>33687</v>
      </c>
      <c r="AS16" s="33">
        <f>IF(D6L809C20=0,0,D6L809C18/D6L809C20)</f>
        <v>5.4115241016950582E-4</v>
      </c>
      <c r="AT16" s="16" t="s">
        <v>33688</v>
      </c>
      <c r="AU16" s="33">
        <f>IF(D6L809C5=0,0,D6L809C18/D6L809C5)</f>
        <v>0.11605566098444893</v>
      </c>
      <c r="AV16" s="16" t="s">
        <v>33689</v>
      </c>
      <c r="AW16" s="33">
        <f>CHOOSE(MIN(D6L809C9,RUN_YEARS),B7L808C1,B7L808C10,B7L808C19,B7L808C28,B7L808C37)</f>
        <v>1957.1320609980639</v>
      </c>
      <c r="AX16" s="16" t="s">
        <v>33690</v>
      </c>
      <c r="AY16" s="33">
        <f>IF(D6L809C23=0,0,D6L809C19/D6L809C23)</f>
        <v>5.4115241016950593E-4</v>
      </c>
      <c r="AZ16" s="16" t="s">
        <v>33691</v>
      </c>
      <c r="BA16" s="33">
        <f>IF(D6L809C5=0,0,D6L809C19/D6L809C5)</f>
        <v>0.38394433901555103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0.6544546754204853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257474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4112.4333989593515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591.58641472712895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1957.1320609980639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0.6544546754204853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257474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4112.4333989593515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591.58641472712895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1957.1320609980639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0.6544546754204853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257474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4112.4333989593515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591.58641472712895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1957.1320609980639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0.6209654780652385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0.53403031113610511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0.26701515556805255</v>
      </c>
      <c r="R20" s="16" t="s">
        <v>33759</v>
      </c>
      <c r="S20" s="15">
        <f>D6L813C5-D6L813C7</f>
        <v>0.26701515556805255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0.25636872822754292</v>
      </c>
      <c r="X20" s="16" t="s">
        <v>33761</v>
      </c>
      <c r="Y20" s="33">
        <f>D6L813C7-D6L813C10</f>
        <v>1.0646427340509634E-2</v>
      </c>
      <c r="Z20" s="16" t="s">
        <v>33762</v>
      </c>
      <c r="AA20" s="33">
        <f>CHOOSE(MIN(D6L813C9,RUN_YEARS),B7L808C7,B7L808C16,B7L808C25,B7L808C34,B7L808C43)</f>
        <v>257474</v>
      </c>
      <c r="AB20" s="16" t="s">
        <v>33763</v>
      </c>
      <c r="AC20" s="33">
        <f>IF(D6L813C12=0,0,D6L813C10/D6L813C12)</f>
        <v>9.9570724899423995E-7</v>
      </c>
      <c r="AD20" s="16" t="s">
        <v>33764</v>
      </c>
      <c r="AE20" s="33">
        <f>IF(D6L813C5=0,0,D6L813C10/D6L813C5)</f>
        <v>0.48006400176450614</v>
      </c>
      <c r="AF20" s="16" t="s">
        <v>33765</v>
      </c>
      <c r="AG20" s="33">
        <f>CHOOSE(MIN(D6L813C9,RUN_YEARS),B7L808C5,B7L808C14,B7L808C23,B7L808C32,B7L808C41)</f>
        <v>4112.4333989593515</v>
      </c>
      <c r="AH20" s="16" t="s">
        <v>33766</v>
      </c>
      <c r="AI20" s="33">
        <f>IF(D6L813C15=0,0,D6L813C11/D6L813C15)</f>
        <v>2.5888388473850312E-6</v>
      </c>
      <c r="AJ20" s="16" t="s">
        <v>33767</v>
      </c>
      <c r="AK20" s="33">
        <f>IF(D6L813C5=0,0,D6L813C11/D6L813C5)</f>
        <v>1.9935998235493871E-2</v>
      </c>
      <c r="AL20" s="16" t="s">
        <v>33768</v>
      </c>
      <c r="AM20" s="33">
        <f>D6L813C8*CHOOSE(MIN(D6L813C9,RUN_YEARS),B7L808C4,B7L808C13,B7L808C22,B7L808C31,B7L808C40)</f>
        <v>6.1977240744631602E-2</v>
      </c>
      <c r="AN20" s="16" t="s">
        <v>33769</v>
      </c>
      <c r="AO20" s="33">
        <f>D6L813C8-D6L813C18</f>
        <v>0.20503791482342096</v>
      </c>
      <c r="AP20" s="16" t="s">
        <v>33770</v>
      </c>
      <c r="AQ20" s="33">
        <f>CHOOSE(MIN(D6L813C9,RUN_YEARS),B7L808C2,B7L808C11,B7L808C20,B7L808C29,B7L808C38)</f>
        <v>591.58641472712895</v>
      </c>
      <c r="AR20" s="16" t="s">
        <v>33771</v>
      </c>
      <c r="AS20" s="33">
        <f>IF(D6L813C20=0,0,D6L813C18/D6L813C20)</f>
        <v>1.0476447599497158E-4</v>
      </c>
      <c r="AT20" s="16" t="s">
        <v>33772</v>
      </c>
      <c r="AU20" s="33">
        <f>IF(D6L813C5=0,0,D6L813C18/D6L813C5)</f>
        <v>0.11605566098444894</v>
      </c>
      <c r="AV20" s="16" t="s">
        <v>33773</v>
      </c>
      <c r="AW20" s="33">
        <f>CHOOSE(MIN(D6L813C9,RUN_YEARS),B7L808C1,B7L808C10,B7L808C19,B7L808C28,B7L808C37)</f>
        <v>1957.1320609980639</v>
      </c>
      <c r="AX20" s="16" t="s">
        <v>33774</v>
      </c>
      <c r="AY20" s="33">
        <f>IF(D6L813C23=0,0,D6L813C19/D6L813C23)</f>
        <v>1.047644759949716E-4</v>
      </c>
      <c r="AZ20" s="16" t="s">
        <v>33775</v>
      </c>
      <c r="BA20" s="33">
        <f>IF(D6L813C5=0,0,D6L813C19/D6L813C5)</f>
        <v>0.38394433901555108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17.137618471077385</v>
      </c>
      <c r="J21" s="16" t="s">
        <v>33797</v>
      </c>
      <c r="K21" s="21">
        <f>IF(FLOW_THRU_100PCT="Y",1,INDEX(VariabilityMatrix,D6L814C1,D6L814C9))</f>
        <v>0.64237513599353491</v>
      </c>
      <c r="L21" s="16" t="s">
        <v>33777</v>
      </c>
      <c r="M21" s="15">
        <f>IF(D6L814C2&lt;&gt;0,D6L814C2*D6L814C4,D6L814C3*D6L814C4)</f>
        <v>11.008779995963652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5.5043899979818258</v>
      </c>
      <c r="R21" s="16" t="s">
        <v>33779</v>
      </c>
      <c r="S21" s="15">
        <f>D6L814C5-D6L814C7</f>
        <v>5.5043899979818258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5.268464508324195</v>
      </c>
      <c r="X21" s="16" t="s">
        <v>33781</v>
      </c>
      <c r="Y21" s="33">
        <f>D6L814C7-D6L814C10</f>
        <v>0.23592548965763083</v>
      </c>
      <c r="Z21" s="16" t="s">
        <v>33782</v>
      </c>
      <c r="AA21" s="33">
        <f>CHOOSE(MIN(D6L814C9,RUN_YEARS),B7L808C7,B7L808C16,B7L808C25,B7L808C34,B7L808C43)</f>
        <v>261748</v>
      </c>
      <c r="AB21" s="16" t="s">
        <v>33783</v>
      </c>
      <c r="AC21" s="33">
        <f>IF(D6L814C12=0,0,D6L814C10/D6L814C12)</f>
        <v>2.0128002920076542E-5</v>
      </c>
      <c r="AD21" s="16" t="s">
        <v>33784</v>
      </c>
      <c r="AE21" s="33">
        <f>IF(D6L814C5=0,0,D6L814C10/D6L814C5)</f>
        <v>0.47856933377321259</v>
      </c>
      <c r="AF21" s="16" t="s">
        <v>33785</v>
      </c>
      <c r="AG21" s="33">
        <f>CHOOSE(MIN(D6L814C9,RUN_YEARS),B7L808C5,B7L808C14,B7L808C23,B7L808C32,B7L808C41)</f>
        <v>4508.1756647965149</v>
      </c>
      <c r="AH21" s="16" t="s">
        <v>33786</v>
      </c>
      <c r="AI21" s="33">
        <f>IF(D6L814C15=0,0,D6L814C11/D6L814C15)</f>
        <v>5.2332807592199223E-5</v>
      </c>
      <c r="AJ21" s="16" t="s">
        <v>33787</v>
      </c>
      <c r="AK21" s="33">
        <f>IF(D6L814C5=0,0,D6L814C11/D6L814C5)</f>
        <v>2.1430666226787388E-2</v>
      </c>
      <c r="AL21" s="16" t="s">
        <v>33788</v>
      </c>
      <c r="AM21" s="33">
        <f>D6L814C8*CHOOSE(MIN(D6L814C9,RUN_YEARS),B7L808C4,B7L808C13,B7L808C22,B7L808C31,B7L808C40)</f>
        <v>1.1472074511981896</v>
      </c>
      <c r="AN21" s="16" t="s">
        <v>33789</v>
      </c>
      <c r="AO21" s="33">
        <f>D6L814C8-D6L814C18</f>
        <v>4.357182546783636</v>
      </c>
      <c r="AP21" s="16" t="s">
        <v>33790</v>
      </c>
      <c r="AQ21" s="33">
        <f>CHOOSE(MIN(D6L814C9,RUN_YEARS),B7L808C2,B7L808C11,B7L808C20,B7L808C29,B7L808C38)</f>
        <v>557.3010813159508</v>
      </c>
      <c r="AR21" s="16" t="s">
        <v>33791</v>
      </c>
      <c r="AS21" s="33">
        <f>IF(D6L814C20=0,0,D6L814C18/D6L814C20)</f>
        <v>2.0585056976550223E-3</v>
      </c>
      <c r="AT21" s="16" t="s">
        <v>33792</v>
      </c>
      <c r="AU21" s="33">
        <f>IF(D6L814C5=0,0,D6L814C18/D6L814C5)</f>
        <v>0.10420840925323342</v>
      </c>
      <c r="AV21" s="16" t="s">
        <v>33793</v>
      </c>
      <c r="AW21" s="33">
        <f>CHOOSE(MIN(D6L814C9,RUN_YEARS),B7L808C1,B7L808C10,B7L808C19,B7L808C28,B7L808C37)</f>
        <v>2116.6725706648208</v>
      </c>
      <c r="AX21" s="16" t="s">
        <v>33794</v>
      </c>
      <c r="AY21" s="33">
        <f>IF(D6L814C23=0,0,D6L814C19/D6L814C23)</f>
        <v>2.0585056976550223E-3</v>
      </c>
      <c r="AZ21" s="16" t="s">
        <v>33795</v>
      </c>
      <c r="BA21" s="33">
        <f>IF(D6L814C5=0,0,D6L814C19/D6L814C5)</f>
        <v>0.39579159074676656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10.053221311875053</v>
      </c>
      <c r="J22" s="16" t="s">
        <v>33818</v>
      </c>
      <c r="K22" s="21">
        <f>IF(FLOW_THRU_100PCT="Y",1,INDEX(VariabilityMatrix,D6L815C1,D6L815C9))</f>
        <v>0.64891777064612743</v>
      </c>
      <c r="L22" s="16" t="s">
        <v>33798</v>
      </c>
      <c r="M22" s="15">
        <f>IF(D6L815C2&lt;&gt;0,D6L815C2*D6L815C4,D6L815C3*D6L815C4)</f>
        <v>6.5237139615140958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3.2618569807570479</v>
      </c>
      <c r="R22" s="16" t="s">
        <v>33800</v>
      </c>
      <c r="S22" s="15">
        <f>D6L815C5-D6L815C7</f>
        <v>3.2618569807570479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3.1297211090713608</v>
      </c>
      <c r="X22" s="16" t="s">
        <v>33802</v>
      </c>
      <c r="Y22" s="33">
        <f>D6L815C7-D6L815C10</f>
        <v>0.13213587168568708</v>
      </c>
      <c r="Z22" s="16" t="s">
        <v>33803</v>
      </c>
      <c r="AA22" s="33">
        <f>CHOOSE(MIN(D6L815C9,RUN_YEARS),B7L808C7,B7L808C16,B7L808C25,B7L808C34,B7L808C43)</f>
        <v>264978.33333333337</v>
      </c>
      <c r="AB22" s="16" t="s">
        <v>33804</v>
      </c>
      <c r="AC22" s="33">
        <f>IF(D6L815C12=0,0,D6L815C10/D6L815C12)</f>
        <v>1.181123403449852E-5</v>
      </c>
      <c r="AD22" s="16" t="s">
        <v>33805</v>
      </c>
      <c r="AE22" s="33">
        <f>IF(D6L815C5=0,0,D6L815C10/D6L815C5)</f>
        <v>0.47974529961534068</v>
      </c>
      <c r="AF22" s="16" t="s">
        <v>33806</v>
      </c>
      <c r="AG22" s="33">
        <f>CHOOSE(MIN(D6L815C9,RUN_YEARS),B7L808C5,B7L808C14,B7L808C23,B7L808C32,B7L808C41)</f>
        <v>4302.8094237603755</v>
      </c>
      <c r="AH22" s="16" t="s">
        <v>33807</v>
      </c>
      <c r="AI22" s="33">
        <f>IF(D6L815C15=0,0,D6L815C11/D6L815C15)</f>
        <v>3.0709208489696231E-5</v>
      </c>
      <c r="AJ22" s="16" t="s">
        <v>33808</v>
      </c>
      <c r="AK22" s="33">
        <f>IF(D6L815C5=0,0,D6L815C11/D6L815C5)</f>
        <v>2.0254700384659343E-2</v>
      </c>
      <c r="AL22" s="16" t="s">
        <v>33809</v>
      </c>
      <c r="AM22" s="33">
        <f>D6L815C8*CHOOSE(MIN(D6L815C9,RUN_YEARS),B7L808C4,B7L808C13,B7L808C22,B7L808C31,B7L808C40)</f>
        <v>0.72736888833224367</v>
      </c>
      <c r="AN22" s="16" t="s">
        <v>33810</v>
      </c>
      <c r="AO22" s="33">
        <f>D6L815C8-D6L815C18</f>
        <v>2.5344880924248043</v>
      </c>
      <c r="AP22" s="16" t="s">
        <v>33811</v>
      </c>
      <c r="AQ22" s="33">
        <f>CHOOSE(MIN(D6L815C9,RUN_YEARS),B7L808C2,B7L808C11,B7L808C20,B7L808C29,B7L808C38)</f>
        <v>583.29138557913791</v>
      </c>
      <c r="AR22" s="16" t="s">
        <v>33812</v>
      </c>
      <c r="AS22" s="33">
        <f>IF(D6L815C20=0,0,D6L815C18/D6L815C20)</f>
        <v>1.247007767155783E-3</v>
      </c>
      <c r="AT22" s="16" t="s">
        <v>33813</v>
      </c>
      <c r="AU22" s="33">
        <f>IF(D6L815C5=0,0,D6L815C18/D6L815C5)</f>
        <v>0.11149613435280474</v>
      </c>
      <c r="AV22" s="16" t="s">
        <v>33814</v>
      </c>
      <c r="AW22" s="33">
        <f>CHOOSE(MIN(D6L815C9,RUN_YEARS),B7L808C1,B7L808C10,B7L808C19,B7L808C28,B7L808C37)</f>
        <v>2032.4557385921894</v>
      </c>
      <c r="AX22" s="16" t="s">
        <v>33815</v>
      </c>
      <c r="AY22" s="33">
        <f>IF(D6L815C23=0,0,D6L815C19/D6L815C23)</f>
        <v>1.2470077671557832E-3</v>
      </c>
      <c r="AZ22" s="16" t="s">
        <v>33816</v>
      </c>
      <c r="BA22" s="33">
        <f>IF(D6L815C5=0,0,D6L815C19/D6L815C5)</f>
        <v>0.3885038656471953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2262.9103401669381</v>
      </c>
      <c r="J23" s="16" t="s">
        <v>33839</v>
      </c>
      <c r="K23" s="21">
        <f>IF(FLOW_THRU_100PCT="Y",1,INDEX(VariabilityMatrix,D6L816C1,D6L816C9))</f>
        <v>0.34059718361901697</v>
      </c>
      <c r="L23" s="16" t="s">
        <v>33819</v>
      </c>
      <c r="M23" s="15">
        <f>IF(D6L816C2&lt;&gt;0,D6L816C2*D6L816C4,D6L816C3*D6L816C4)</f>
        <v>770.74088864321084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385.37044432160542</v>
      </c>
      <c r="R23" s="16" t="s">
        <v>33821</v>
      </c>
      <c r="S23" s="15">
        <f>D6L816C5-D6L816C7</f>
        <v>385.37044432160542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369.75931854793112</v>
      </c>
      <c r="X23" s="16" t="s">
        <v>33823</v>
      </c>
      <c r="Y23" s="33">
        <f>D6L816C7-D6L816C10</f>
        <v>15.611125773674303</v>
      </c>
      <c r="Z23" s="16" t="s">
        <v>33824</v>
      </c>
      <c r="AA23" s="33">
        <f>CHOOSE(MIN(D6L816C9,RUN_YEARS),B7L808C7,B7L808C16,B7L808C25,B7L808C34,B7L808C43)</f>
        <v>264978.33333333337</v>
      </c>
      <c r="AB23" s="16" t="s">
        <v>33825</v>
      </c>
      <c r="AC23" s="33">
        <f>IF(D6L816C12=0,0,D6L816C10/D6L816C12)</f>
        <v>1.3954322751467644E-3</v>
      </c>
      <c r="AD23" s="16" t="s">
        <v>33826</v>
      </c>
      <c r="AE23" s="33">
        <f>IF(D6L816C5=0,0,D6L816C10/D6L816C5)</f>
        <v>0.47974529961534068</v>
      </c>
      <c r="AF23" s="16" t="s">
        <v>33827</v>
      </c>
      <c r="AG23" s="33">
        <f>CHOOSE(MIN(D6L816C9,RUN_YEARS),B7L808C5,B7L808C14,B7L808C23,B7L808C32,B7L808C41)</f>
        <v>4302.8094237603755</v>
      </c>
      <c r="AH23" s="16" t="s">
        <v>33828</v>
      </c>
      <c r="AI23" s="33">
        <f>IF(D6L816C15=0,0,D6L816C11/D6L816C15)</f>
        <v>3.6281239153815913E-3</v>
      </c>
      <c r="AJ23" s="16" t="s">
        <v>33829</v>
      </c>
      <c r="AK23" s="33">
        <f>IF(D6L816C5=0,0,D6L816C11/D6L816C5)</f>
        <v>2.0254700384659312E-2</v>
      </c>
      <c r="AL23" s="16" t="s">
        <v>33830</v>
      </c>
      <c r="AM23" s="33">
        <f>D6L816C8*CHOOSE(MIN(D6L816C9,RUN_YEARS),B7L808C4,B7L808C13,B7L808C22,B7L808C31,B7L808C40)</f>
        <v>85.934629671363552</v>
      </c>
      <c r="AN23" s="16" t="s">
        <v>33831</v>
      </c>
      <c r="AO23" s="33">
        <f>D6L816C8-D6L816C18</f>
        <v>299.43581465024187</v>
      </c>
      <c r="AP23" s="16" t="s">
        <v>33832</v>
      </c>
      <c r="AQ23" s="33">
        <f>CHOOSE(MIN(D6L816C9,RUN_YEARS),B7L808C2,B7L808C11,B7L808C20,B7L808C29,B7L808C38)</f>
        <v>583.29138557913791</v>
      </c>
      <c r="AR23" s="16" t="s">
        <v>33833</v>
      </c>
      <c r="AS23" s="33">
        <f>IF(D6L816C20=0,0,D6L816C18/D6L816C20)</f>
        <v>0.14732710236418259</v>
      </c>
      <c r="AT23" s="16" t="s">
        <v>33834</v>
      </c>
      <c r="AU23" s="33">
        <f>IF(D6L816C5=0,0,D6L816C18/D6L816C5)</f>
        <v>0.11149613435280474</v>
      </c>
      <c r="AV23" s="16" t="s">
        <v>33835</v>
      </c>
      <c r="AW23" s="33">
        <f>CHOOSE(MIN(D6L816C9,RUN_YEARS),B7L808C1,B7L808C10,B7L808C19,B7L808C28,B7L808C37)</f>
        <v>2032.4557385921894</v>
      </c>
      <c r="AX23" s="16" t="s">
        <v>33836</v>
      </c>
      <c r="AY23" s="33">
        <f>IF(D6L816C23=0,0,D6L816C19/D6L816C23)</f>
        <v>0.14732710236418262</v>
      </c>
      <c r="AZ23" s="16" t="s">
        <v>33837</v>
      </c>
      <c r="BA23" s="33">
        <f>IF(D6L816C5=0,0,D6L816C19/D6L816C5)</f>
        <v>0.38850386564719525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66.00803429258545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56.766909491623487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28.383454745811743</v>
      </c>
      <c r="R24" s="16" t="s">
        <v>33842</v>
      </c>
      <c r="S24" s="15">
        <f>D6L817C5-D6L817C7</f>
        <v>28.383454745811743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27.233658002295837</v>
      </c>
      <c r="X24" s="16" t="s">
        <v>33844</v>
      </c>
      <c r="Y24" s="33">
        <f>D6L817C7-D6L817C10</f>
        <v>1.1497967435159069</v>
      </c>
      <c r="Z24" s="16" t="s">
        <v>33845</v>
      </c>
      <c r="AA24" s="33">
        <f>CHOOSE(MIN(D6L817C9,RUN_YEARS),B7L808C7,B7L808C16,B7L808C25,B7L808C34,B7L808C43)</f>
        <v>264978.33333333337</v>
      </c>
      <c r="AB24" s="16" t="s">
        <v>33846</v>
      </c>
      <c r="AC24" s="33">
        <f>IF(D6L817C12=0,0,D6L817C10/D6L817C12)</f>
        <v>1.0277692390810255E-4</v>
      </c>
      <c r="AD24" s="16" t="s">
        <v>33847</v>
      </c>
      <c r="AE24" s="33">
        <f>IF(D6L817C5=0,0,D6L817C10/D6L817C5)</f>
        <v>0.47974529961534068</v>
      </c>
      <c r="AF24" s="16" t="s">
        <v>33848</v>
      </c>
      <c r="AG24" s="33">
        <f>CHOOSE(MIN(D6L817C9,RUN_YEARS),B7L808C5,B7L808C14,B7L808C23,B7L808C32,B7L808C41)</f>
        <v>4302.8094237603755</v>
      </c>
      <c r="AH24" s="16" t="s">
        <v>33849</v>
      </c>
      <c r="AI24" s="33">
        <f>IF(D6L817C15=0,0,D6L817C11/D6L817C15)</f>
        <v>2.6722000216106699E-4</v>
      </c>
      <c r="AJ24" s="16" t="s">
        <v>33850</v>
      </c>
      <c r="AK24" s="33">
        <f>IF(D6L817C5=0,0,D6L817C11/D6L817C5)</f>
        <v>2.0254700384659319E-2</v>
      </c>
      <c r="AL24" s="16" t="s">
        <v>33851</v>
      </c>
      <c r="AM24" s="33">
        <f>D6L817C8*CHOOSE(MIN(D6L817C9,RUN_YEARS),B7L808C4,B7L808C13,B7L808C22,B7L808C31,B7L808C40)</f>
        <v>6.3292909674715592</v>
      </c>
      <c r="AN24" s="16" t="s">
        <v>33852</v>
      </c>
      <c r="AO24" s="33">
        <f>D6L817C8-D6L817C18</f>
        <v>22.054163778340182</v>
      </c>
      <c r="AP24" s="16" t="s">
        <v>33853</v>
      </c>
      <c r="AQ24" s="33">
        <f>CHOOSE(MIN(D6L817C9,RUN_YEARS),B7L808C2,B7L808C11,B7L808C20,B7L808C29,B7L808C38)</f>
        <v>583.29138557913791</v>
      </c>
      <c r="AR24" s="16" t="s">
        <v>33854</v>
      </c>
      <c r="AS24" s="33">
        <f>IF(D6L817C20=0,0,D6L817C18/D6L817C20)</f>
        <v>1.0850993386757012E-2</v>
      </c>
      <c r="AT24" s="16" t="s">
        <v>33855</v>
      </c>
      <c r="AU24" s="33">
        <f>IF(D6L817C5=0,0,D6L817C18/D6L817C5)</f>
        <v>0.11149613435280474</v>
      </c>
      <c r="AV24" s="16" t="s">
        <v>33856</v>
      </c>
      <c r="AW24" s="33">
        <f>CHOOSE(MIN(D6L817C9,RUN_YEARS),B7L808C1,B7L808C10,B7L808C19,B7L808C28,B7L808C37)</f>
        <v>2032.4557385921894</v>
      </c>
      <c r="AX24" s="16" t="s">
        <v>33857</v>
      </c>
      <c r="AY24" s="33">
        <f>IF(D6L817C23=0,0,D6L817C19/D6L817C23)</f>
        <v>1.085099338675701E-2</v>
      </c>
      <c r="AZ24" s="16" t="s">
        <v>33858</v>
      </c>
      <c r="BA24" s="33">
        <f>IF(D6L817C5=0,0,D6L817C19/D6L817C5)</f>
        <v>0.38850386564719525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2174.6974156109</v>
      </c>
      <c r="J25" s="16" t="s">
        <v>33880</v>
      </c>
      <c r="K25" s="21">
        <f>IF(FLOW_THRU_100PCT="Y",1,INDEX(VariabilityMatrix,D6L818C1,D6L818C9))</f>
        <v>0.3284318250205</v>
      </c>
      <c r="L25" s="16" t="s">
        <v>33860</v>
      </c>
      <c r="M25" s="15">
        <f>IF(D6L818C2&lt;&gt;0,D6L818C2*D6L818C4,D6L818C3*D6L818C4)</f>
        <v>714.23984107645265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357.11992053822632</v>
      </c>
      <c r="R25" s="16" t="s">
        <v>33862</v>
      </c>
      <c r="S25" s="15">
        <f>D6L818C5-D6L818C7</f>
        <v>357.11992053822632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342.88083632680673</v>
      </c>
      <c r="X25" s="16" t="s">
        <v>33864</v>
      </c>
      <c r="Y25" s="33">
        <f>D6L818C7-D6L818C10</f>
        <v>14.239084211419595</v>
      </c>
      <c r="Z25" s="16" t="s">
        <v>33865</v>
      </c>
      <c r="AA25" s="33">
        <f>CHOOSE(MIN(D6L818C9,RUN_YEARS),B7L808C7,B7L808C16,B7L808C25,B7L808C34,B7L808C43)</f>
        <v>257474</v>
      </c>
      <c r="AB25" s="16" t="s">
        <v>33866</v>
      </c>
      <c r="AC25" s="33">
        <f>IF(D6L818C12=0,0,D6L818C10/D6L818C12)</f>
        <v>1.3317105273806548E-3</v>
      </c>
      <c r="AD25" s="16" t="s">
        <v>33867</v>
      </c>
      <c r="AE25" s="33">
        <f>IF(D6L818C5=0,0,D6L818C10/D6L818C5)</f>
        <v>0.48006400176450609</v>
      </c>
      <c r="AF25" s="16" t="s">
        <v>33868</v>
      </c>
      <c r="AG25" s="33">
        <f>CHOOSE(MIN(D6L818C9,RUN_YEARS),B7L808C5,B7L808C14,B7L808C23,B7L808C32,B7L808C41)</f>
        <v>4112.4333989593515</v>
      </c>
      <c r="AH25" s="16" t="s">
        <v>33869</v>
      </c>
      <c r="AI25" s="33">
        <f>IF(D6L818C15=0,0,D6L818C11/D6L818C15)</f>
        <v>3.4624473711897157E-3</v>
      </c>
      <c r="AJ25" s="16" t="s">
        <v>33870</v>
      </c>
      <c r="AK25" s="33">
        <f>IF(D6L818C5=0,0,D6L818C11/D6L818C5)</f>
        <v>1.9935998235493888E-2</v>
      </c>
      <c r="AL25" s="16" t="s">
        <v>33871</v>
      </c>
      <c r="AM25" s="33">
        <f>D6L818C8*CHOOSE(MIN(D6L818C9,RUN_YEARS),B7L808C4,B7L808C13,B7L808C22,B7L808C31,B7L808C40)</f>
        <v>82.891576857555478</v>
      </c>
      <c r="AN25" s="16" t="s">
        <v>33872</v>
      </c>
      <c r="AO25" s="33">
        <f>D6L818C8-D6L818C18</f>
        <v>274.22834368067083</v>
      </c>
      <c r="AP25" s="16" t="s">
        <v>33873</v>
      </c>
      <c r="AQ25" s="33">
        <f>CHOOSE(MIN(D6L818C9,RUN_YEARS),B7L808C2,B7L808C11,B7L808C20,B7L808C29,B7L808C38)</f>
        <v>591.58641472712895</v>
      </c>
      <c r="AR25" s="16" t="s">
        <v>33874</v>
      </c>
      <c r="AS25" s="33">
        <f>IF(D6L818C20=0,0,D6L818C18/D6L818C20)</f>
        <v>0.14011744488045669</v>
      </c>
      <c r="AT25" s="16" t="s">
        <v>33875</v>
      </c>
      <c r="AU25" s="33">
        <f>IF(D6L818C5=0,0,D6L818C18/D6L818C5)</f>
        <v>0.11605566098444894</v>
      </c>
      <c r="AV25" s="16" t="s">
        <v>33876</v>
      </c>
      <c r="AW25" s="33">
        <f>CHOOSE(MIN(D6L818C9,RUN_YEARS),B7L808C1,B7L808C10,B7L808C19,B7L808C28,B7L808C37)</f>
        <v>1957.1320609980639</v>
      </c>
      <c r="AX25" s="16" t="s">
        <v>33877</v>
      </c>
      <c r="AY25" s="33">
        <f>IF(D6L818C23=0,0,D6L818C19/D6L818C23)</f>
        <v>0.14011744488045669</v>
      </c>
      <c r="AZ25" s="16" t="s">
        <v>33878</v>
      </c>
      <c r="BA25" s="33">
        <f>IF(D6L818C5=0,0,D6L818C19/D6L818C5)</f>
        <v>0.38394433901555103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3909.809256588494</v>
      </c>
      <c r="J26" s="16" t="s">
        <v>33901</v>
      </c>
      <c r="K26" s="21">
        <f>IF(FLOW_THRU_100PCT="Y",1,INDEX(VariabilityMatrix,D6L819C1,D6L819C9))</f>
        <v>0.34059718361901697</v>
      </c>
      <c r="L26" s="16" t="s">
        <v>33881</v>
      </c>
      <c r="M26" s="15">
        <f>IF(D6L819C2&lt;&gt;0,D6L819C2*D6L819C4,D6L819C3*D6L819C4)</f>
        <v>1331.6700212816036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665.83501064080178</v>
      </c>
      <c r="R26" s="16" t="s">
        <v>33883</v>
      </c>
      <c r="S26" s="15">
        <f>D6L819C5-D6L819C7</f>
        <v>665.83501064080178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638.86243334850997</v>
      </c>
      <c r="X26" s="16" t="s">
        <v>33885</v>
      </c>
      <c r="Y26" s="33">
        <f>D6L819C7-D6L819C10</f>
        <v>26.972577292291817</v>
      </c>
      <c r="Z26" s="16" t="s">
        <v>33886</v>
      </c>
      <c r="AA26" s="33">
        <f>CHOOSE(MIN(D6L819C9,RUN_YEARS),B7L808C7,B7L808C16,B7L808C25,B7L808C34,B7L808C43)</f>
        <v>264978.33333333337</v>
      </c>
      <c r="AB26" s="16" t="s">
        <v>33887</v>
      </c>
      <c r="AC26" s="33">
        <f>IF(D6L819C12=0,0,D6L819C10/D6L819C12)</f>
        <v>2.4109987609622543E-3</v>
      </c>
      <c r="AD26" s="16" t="s">
        <v>33888</v>
      </c>
      <c r="AE26" s="33">
        <f>IF(D6L819C5=0,0,D6L819C10/D6L819C5)</f>
        <v>0.47974529961534063</v>
      </c>
      <c r="AF26" s="16" t="s">
        <v>33889</v>
      </c>
      <c r="AG26" s="33">
        <f>CHOOSE(MIN(D6L819C9,RUN_YEARS),B7L808C5,B7L808C14,B7L808C23,B7L808C32,B7L808C41)</f>
        <v>4302.8094237603755</v>
      </c>
      <c r="AH26" s="16" t="s">
        <v>33890</v>
      </c>
      <c r="AI26" s="33">
        <f>IF(D6L819C15=0,0,D6L819C11/D6L819C15)</f>
        <v>6.2685967785018788E-3</v>
      </c>
      <c r="AJ26" s="16" t="s">
        <v>33891</v>
      </c>
      <c r="AK26" s="33">
        <f>IF(D6L819C5=0,0,D6L819C11/D6L819C5)</f>
        <v>2.0254700384659347E-2</v>
      </c>
      <c r="AL26" s="16" t="s">
        <v>33892</v>
      </c>
      <c r="AM26" s="33">
        <f>D6L819C8*CHOOSE(MIN(D6L819C9,RUN_YEARS),B7L808C4,B7L808C13,B7L808C22,B7L808C31,B7L808C40)</f>
        <v>148.47605960641602</v>
      </c>
      <c r="AN26" s="16" t="s">
        <v>33893</v>
      </c>
      <c r="AO26" s="33">
        <f>D6L819C8-D6L819C18</f>
        <v>517.35895103438577</v>
      </c>
      <c r="AP26" s="16" t="s">
        <v>33894</v>
      </c>
      <c r="AQ26" s="33">
        <f>CHOOSE(MIN(D6L819C9,RUN_YEARS),B7L808C2,B7L808C11,B7L808C20,B7L808C29,B7L808C38)</f>
        <v>583.29138557913791</v>
      </c>
      <c r="AR26" s="16" t="s">
        <v>33895</v>
      </c>
      <c r="AS26" s="33">
        <f>IF(D6L819C20=0,0,D6L819C18/D6L819C20)</f>
        <v>0.25454869260412138</v>
      </c>
      <c r="AT26" s="16" t="s">
        <v>33896</v>
      </c>
      <c r="AU26" s="33">
        <f>IF(D6L819C5=0,0,D6L819C18/D6L819C5)</f>
        <v>0.11149613435280474</v>
      </c>
      <c r="AV26" s="16" t="s">
        <v>33897</v>
      </c>
      <c r="AW26" s="33">
        <f>CHOOSE(MIN(D6L819C9,RUN_YEARS),B7L808C1,B7L808C10,B7L808C19,B7L808C28,B7L808C37)</f>
        <v>2032.4557385921894</v>
      </c>
      <c r="AX26" s="16" t="s">
        <v>33898</v>
      </c>
      <c r="AY26" s="33">
        <f>IF(D6L819C23=0,0,D6L819C19/D6L819C23)</f>
        <v>0.25454869260412144</v>
      </c>
      <c r="AZ26" s="16" t="s">
        <v>33899</v>
      </c>
      <c r="BA26" s="33">
        <f>IF(D6L819C5=0,0,D6L819C19/D6L819C5)</f>
        <v>0.38850386564719525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39.333147115486497</v>
      </c>
      <c r="J27" s="16" t="s">
        <v>33922</v>
      </c>
      <c r="K27" s="21">
        <f>IF(FLOW_THRU_100PCT="Y",1,INDEX(VariabilityMatrix,D6L820C1,D6L820C9))</f>
        <v>0.3284318250205</v>
      </c>
      <c r="L27" s="16" t="s">
        <v>33902</v>
      </c>
      <c r="M27" s="15">
        <f>IF(D6L820C2&lt;&gt;0,D6L820C2*D6L820C4,D6L820C3*D6L820C4)</f>
        <v>12.918257290939046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6.4591286454695229</v>
      </c>
      <c r="R27" s="16" t="s">
        <v>33904</v>
      </c>
      <c r="S27" s="15">
        <f>D6L820C5-D6L820C7</f>
        <v>6.4591286454695229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6.2015902909117067</v>
      </c>
      <c r="X27" s="16" t="s">
        <v>33906</v>
      </c>
      <c r="Y27" s="33">
        <f>D6L820C7-D6L820C10</f>
        <v>0.25753835455781626</v>
      </c>
      <c r="Z27" s="16" t="s">
        <v>33907</v>
      </c>
      <c r="AA27" s="33">
        <f>CHOOSE(MIN(D6L820C9,RUN_YEARS),B7L808C7,B7L808C16,B7L808C25,B7L808C34,B7L808C43)</f>
        <v>257474</v>
      </c>
      <c r="AB27" s="16" t="s">
        <v>33908</v>
      </c>
      <c r="AC27" s="33">
        <f>IF(D6L820C12=0,0,D6L820C10/D6L820C12)</f>
        <v>2.4086277802464351E-5</v>
      </c>
      <c r="AD27" s="16" t="s">
        <v>33909</v>
      </c>
      <c r="AE27" s="33">
        <f>IF(D6L820C5=0,0,D6L820C10/D6L820C5)</f>
        <v>0.48006400176450614</v>
      </c>
      <c r="AF27" s="16" t="s">
        <v>33910</v>
      </c>
      <c r="AG27" s="33">
        <f>CHOOSE(MIN(D6L820C9,RUN_YEARS),B7L808C5,B7L808C14,B7L808C23,B7L808C32,B7L808C41)</f>
        <v>4112.4333989593515</v>
      </c>
      <c r="AH27" s="16" t="s">
        <v>33911</v>
      </c>
      <c r="AI27" s="33">
        <f>IF(D6L820C15=0,0,D6L820C11/D6L820C15)</f>
        <v>6.2624322286407403E-5</v>
      </c>
      <c r="AJ27" s="16" t="s">
        <v>33912</v>
      </c>
      <c r="AK27" s="33">
        <f>IF(D6L820C5=0,0,D6L820C11/D6L820C5)</f>
        <v>1.993599823549384E-2</v>
      </c>
      <c r="AL27" s="16" t="s">
        <v>33913</v>
      </c>
      <c r="AM27" s="33">
        <f>D6L820C8*CHOOSE(MIN(D6L820C9,RUN_YEARS),B7L808C4,B7L808C13,B7L808C22,B7L808C31,B7L808C40)</f>
        <v>1.4992368886671077</v>
      </c>
      <c r="AN27" s="16" t="s">
        <v>33914</v>
      </c>
      <c r="AO27" s="33">
        <f>D6L820C8-D6L820C18</f>
        <v>4.9598917568024152</v>
      </c>
      <c r="AP27" s="16" t="s">
        <v>33915</v>
      </c>
      <c r="AQ27" s="33">
        <f>CHOOSE(MIN(D6L820C9,RUN_YEARS),B7L808C2,B7L808C11,B7L808C20,B7L808C29,B7L808C38)</f>
        <v>591.58641472712895</v>
      </c>
      <c r="AR27" s="16" t="s">
        <v>33916</v>
      </c>
      <c r="AS27" s="33">
        <f>IF(D6L820C20=0,0,D6L820C18/D6L820C20)</f>
        <v>2.5342652423122921E-3</v>
      </c>
      <c r="AT27" s="16" t="s">
        <v>33917</v>
      </c>
      <c r="AU27" s="33">
        <f>IF(D6L820C5=0,0,D6L820C18/D6L820C5)</f>
        <v>0.11605566098444894</v>
      </c>
      <c r="AV27" s="16" t="s">
        <v>33918</v>
      </c>
      <c r="AW27" s="33">
        <f>CHOOSE(MIN(D6L820C9,RUN_YEARS),B7L808C1,B7L808C10,B7L808C19,B7L808C28,B7L808C37)</f>
        <v>1957.1320609980639</v>
      </c>
      <c r="AX27" s="16" t="s">
        <v>33919</v>
      </c>
      <c r="AY27" s="33">
        <f>IF(D6L820C23=0,0,D6L820C19/D6L820C23)</f>
        <v>2.5342652423122926E-3</v>
      </c>
      <c r="AZ27" s="16" t="s">
        <v>33920</v>
      </c>
      <c r="BA27" s="33">
        <f>IF(D6L820C5=0,0,D6L820C19/D6L820C5)</f>
        <v>0.38394433901555108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0.3284318250205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257474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4112.4333989593515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591.58641472712895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1957.1320609980639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0.3284318250205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257474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4112.4333989593515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591.58641472712895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1957.1320609980639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0.3284318250205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257474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4112.4333989593515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591.58641472712895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1957.1320609980639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0.3284318250205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257474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4112.4333989593515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591.58641472712895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1957.1320609980639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0.3284318250205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257474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4112.4333989593515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591.58641472712895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1957.1320609980639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124.60388769047776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107.15934341381087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53.579671706905437</v>
      </c>
      <c r="R33" s="16" t="s">
        <v>34030</v>
      </c>
      <c r="S33" s="15">
        <f>D6L826C5-D6L826C7</f>
        <v>53.579671706905437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51.443343225691024</v>
      </c>
      <c r="X33" s="16" t="s">
        <v>34032</v>
      </c>
      <c r="Y33" s="33">
        <f>D6L826C7-D6L826C10</f>
        <v>2.136328481214413</v>
      </c>
      <c r="Z33" s="16" t="s">
        <v>34033</v>
      </c>
      <c r="AA33" s="33">
        <f>CHOOSE(MIN(D6L826C9,RUN_YEARS),B7L808C7,B7L808C16,B7L808C25,B7L808C34,B7L808C43)</f>
        <v>257474</v>
      </c>
      <c r="AB33" s="16" t="s">
        <v>34034</v>
      </c>
      <c r="AC33" s="33">
        <f>IF(D6L826C12=0,0,D6L826C10/D6L826C12)</f>
        <v>1.9980014768749863E-4</v>
      </c>
      <c r="AD33" s="16" t="s">
        <v>34035</v>
      </c>
      <c r="AE33" s="33">
        <f>IF(D6L826C5=0,0,D6L826C10/D6L826C5)</f>
        <v>0.48006400176450614</v>
      </c>
      <c r="AF33" s="16" t="s">
        <v>34036</v>
      </c>
      <c r="AG33" s="33">
        <f>CHOOSE(MIN(D6L826C9,RUN_YEARS),B7L808C5,B7L808C14,B7L808C23,B7L808C32,B7L808C41)</f>
        <v>4112.4333989593515</v>
      </c>
      <c r="AH33" s="16" t="s">
        <v>34037</v>
      </c>
      <c r="AI33" s="33">
        <f>IF(D6L826C15=0,0,D6L826C11/D6L826C15)</f>
        <v>5.194803839874974E-4</v>
      </c>
      <c r="AJ33" s="16" t="s">
        <v>34038</v>
      </c>
      <c r="AK33" s="33">
        <f>IF(D6L826C5=0,0,D6L826C11/D6L826C5)</f>
        <v>1.993599823549385E-2</v>
      </c>
      <c r="AL33" s="16" t="s">
        <v>34039</v>
      </c>
      <c r="AM33" s="33">
        <f>D6L826C8*CHOOSE(MIN(D6L826C9,RUN_YEARS),B7L808C4,B7L808C13,B7L808C22,B7L808C31,B7L808C40)</f>
        <v>12.436448430549376</v>
      </c>
      <c r="AN33" s="16" t="s">
        <v>34040</v>
      </c>
      <c r="AO33" s="33">
        <f>D6L826C8-D6L826C18</f>
        <v>41.143223276356061</v>
      </c>
      <c r="AP33" s="16" t="s">
        <v>34041</v>
      </c>
      <c r="AQ33" s="33">
        <f>CHOOSE(MIN(D6L826C9,RUN_YEARS),B7L808C2,B7L808C11,B7L808C20,B7L808C29,B7L808C38)</f>
        <v>591.58641472712895</v>
      </c>
      <c r="AR33" s="16" t="s">
        <v>34042</v>
      </c>
      <c r="AS33" s="33">
        <f>IF(D6L826C20=0,0,D6L826C18/D6L826C20)</f>
        <v>2.1022200850041032E-2</v>
      </c>
      <c r="AT33" s="16" t="s">
        <v>34043</v>
      </c>
      <c r="AU33" s="33">
        <f>IF(D6L826C5=0,0,D6L826C18/D6L826C5)</f>
        <v>0.11605566098444894</v>
      </c>
      <c r="AV33" s="16" t="s">
        <v>34044</v>
      </c>
      <c r="AW33" s="33">
        <f>CHOOSE(MIN(D6L826C9,RUN_YEARS),B7L808C1,B7L808C10,B7L808C19,B7L808C28,B7L808C37)</f>
        <v>1957.1320609980639</v>
      </c>
      <c r="AX33" s="16" t="s">
        <v>34045</v>
      </c>
      <c r="AY33" s="33">
        <f>IF(D6L826C23=0,0,D6L826C19/D6L826C23)</f>
        <v>2.1022200850041035E-2</v>
      </c>
      <c r="AZ33" s="16" t="s">
        <v>34046</v>
      </c>
      <c r="BA33" s="33">
        <f>IF(D6L826C5=0,0,D6L826C19/D6L826C5)</f>
        <v>0.38394433901555108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-15.703536146943835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-13.505041086371698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-6.7525205431858488</v>
      </c>
      <c r="R34" s="16" t="s">
        <v>34050</v>
      </c>
      <c r="S34" s="15">
        <f>D6L827C5-D6L827C7</f>
        <v>-6.7525205431858488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-6.4789799822988758</v>
      </c>
      <c r="X34" s="16" t="s">
        <v>34052</v>
      </c>
      <c r="Y34" s="33">
        <f>D6L827C7-D6L827C10</f>
        <v>-0.27354056088697298</v>
      </c>
      <c r="Z34" s="16" t="s">
        <v>34053</v>
      </c>
      <c r="AA34" s="33">
        <f>CHOOSE(MIN(D6L827C9,RUN_YEARS),B7L808C7,B7L808C16,B7L808C25,B7L808C34,B7L808C43)</f>
        <v>264978.33333333337</v>
      </c>
      <c r="AB34" s="16" t="s">
        <v>34054</v>
      </c>
      <c r="AC34" s="33">
        <f>IF(D6L827C12=0,0,D6L827C10/D6L827C12)</f>
        <v>-2.4450980202024851E-5</v>
      </c>
      <c r="AD34" s="16" t="s">
        <v>34055</v>
      </c>
      <c r="AE34" s="33">
        <f>IF(D6L827C5=0,0,D6L827C10/D6L827C5)</f>
        <v>0.47974529961534068</v>
      </c>
      <c r="AF34" s="16" t="s">
        <v>34056</v>
      </c>
      <c r="AG34" s="33">
        <f>CHOOSE(MIN(D6L827C9,RUN_YEARS),B7L808C5,B7L808C14,B7L808C23,B7L808C32,B7L808C41)</f>
        <v>4302.8094237603755</v>
      </c>
      <c r="AH34" s="16" t="s">
        <v>34057</v>
      </c>
      <c r="AI34" s="33">
        <f>IF(D6L827C15=0,0,D6L827C11/D6L827C15)</f>
        <v>-6.3572548525264768E-5</v>
      </c>
      <c r="AJ34" s="16" t="s">
        <v>34058</v>
      </c>
      <c r="AK34" s="33">
        <f>IF(D6L827C5=0,0,D6L827C11/D6L827C5)</f>
        <v>2.0254700384659336E-2</v>
      </c>
      <c r="AL34" s="16" t="s">
        <v>34059</v>
      </c>
      <c r="AM34" s="33">
        <f>D6L827C8*CHOOSE(MIN(D6L827C9,RUN_YEARS),B7L808C4,B7L808C13,B7L808C22,B7L808C31,B7L808C40)</f>
        <v>-1.5057598754062469</v>
      </c>
      <c r="AN34" s="16" t="s">
        <v>34060</v>
      </c>
      <c r="AO34" s="33">
        <f>D6L827C8-D6L827C18</f>
        <v>-5.2467606677796024</v>
      </c>
      <c r="AP34" s="16" t="s">
        <v>34061</v>
      </c>
      <c r="AQ34" s="33">
        <f>CHOOSE(MIN(D6L827C9,RUN_YEARS),B7L808C2,B7L808C11,B7L808C20,B7L808C29,B7L808C38)</f>
        <v>583.29138557913791</v>
      </c>
      <c r="AR34" s="16" t="s">
        <v>34062</v>
      </c>
      <c r="AS34" s="33">
        <f>IF(D6L827C20=0,0,D6L827C18/D6L827C20)</f>
        <v>-2.5814882795006638E-3</v>
      </c>
      <c r="AT34" s="16" t="s">
        <v>34063</v>
      </c>
      <c r="AU34" s="33">
        <f>IF(D6L827C5=0,0,D6L827C18/D6L827C5)</f>
        <v>0.11149613435280474</v>
      </c>
      <c r="AV34" s="16" t="s">
        <v>34064</v>
      </c>
      <c r="AW34" s="33">
        <f>CHOOSE(MIN(D6L827C9,RUN_YEARS),B7L808C1,B7L808C10,B7L808C19,B7L808C28,B7L808C37)</f>
        <v>2032.4557385921894</v>
      </c>
      <c r="AX34" s="16" t="s">
        <v>34065</v>
      </c>
      <c r="AY34" s="33">
        <f>IF(D6L827C23=0,0,D6L827C19/D6L827C23)</f>
        <v>-2.5814882795006642E-3</v>
      </c>
      <c r="AZ34" s="16" t="s">
        <v>34066</v>
      </c>
      <c r="BA34" s="33">
        <f>IF(D6L827C5=0,0,D6L827C19/D6L827C5)</f>
        <v>0.3885038656471953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30994.429842396661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22122.851973228742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11061.425986614371</v>
      </c>
      <c r="R35" s="16" t="s">
        <v>34070</v>
      </c>
      <c r="S35" s="15">
        <f>SUM(D6L801C8:D6L827C8)-2*SUM(D6L809C8,D6L811C8,D6L822C8,D6L824C8,D6L827C8)</f>
        <v>11061.425986614371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10613.406776602811</v>
      </c>
      <c r="X35" s="16" t="s">
        <v>34072</v>
      </c>
      <c r="Y35" s="33">
        <f>SUM(D6L801C11:D6L827C11)-2*SUM(D6L809C11,D6L811C11,D6L822C11,D6L824C11,D6L827C11)</f>
        <v>448.01921001156376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4.0101648377078948E-2</v>
      </c>
      <c r="AD35" s="16" t="s">
        <v>34074</v>
      </c>
      <c r="AE35" s="33">
        <f>IF(D6L828C5=0,0,D6L828C10/D6L828C5)</f>
        <v>0.47974857805161303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0.10426428578040549</v>
      </c>
      <c r="AJ35" s="16" t="s">
        <v>34076</v>
      </c>
      <c r="AK35" s="33">
        <f>IF(D6L828C5=0,0,D6L828C11/D6L828C5)</f>
        <v>2.0251421948387114E-2</v>
      </c>
      <c r="AL35" s="16" t="s">
        <v>34077</v>
      </c>
      <c r="AM35" s="33">
        <f>SUM(D6L801C18:D6L827C18)-2*SUM(D6L809C18,D6L811C18,D6L822C18,D6L824C18,D6L827C18)</f>
        <v>2469.2209046897124</v>
      </c>
      <c r="AN35" s="16" t="s">
        <v>34078</v>
      </c>
      <c r="AO35" s="33">
        <f>SUM(D6L801C19:D6L827C19)-2*SUM(D6L809C19,D6L811C19,D6L822C19,D6L824C19,D6L827C19)</f>
        <v>8592.2050819246579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4.2322964064204989</v>
      </c>
      <c r="AT35" s="16" t="s">
        <v>34080</v>
      </c>
      <c r="AU35" s="33">
        <f>IF(D6L828C5=0,0,D6L828C18/D6L828C5)</f>
        <v>0.11161404088757455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4.2322964064204998</v>
      </c>
      <c r="AZ35" s="16" t="s">
        <v>34082</v>
      </c>
      <c r="BA35" s="33">
        <f>IF(D6L828C5=0,0,D6L828C19/D6L828C5)</f>
        <v>0.38838595911242541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332.5662686655009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166.28313433275045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83.141567166375225</v>
      </c>
      <c r="R36" s="16" t="s">
        <v>34087</v>
      </c>
      <c r="S36" s="15">
        <f>D6L829C5-D6L829C7</f>
        <v>83.141567166375225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79.826546893725123</v>
      </c>
      <c r="X36" s="16" t="s">
        <v>34089</v>
      </c>
      <c r="Y36" s="33">
        <f>D6L829C7-D6L829C10</f>
        <v>3.3150202726501021</v>
      </c>
      <c r="Z36" s="16" t="s">
        <v>34090</v>
      </c>
      <c r="AA36" s="33">
        <f>CHOOSE(MIN(D6L829C9,RUN_YEARS),B7L808C7,B7L808C16,B7L808C25,B7L808C34,B7L808C43)</f>
        <v>257474</v>
      </c>
      <c r="AB36" s="16" t="s">
        <v>34091</v>
      </c>
      <c r="AC36" s="33">
        <f>IF(D6L829C12=0,0,D6L829C10/D6L829C12)</f>
        <v>3.1003731209258071E-4</v>
      </c>
      <c r="AD36" s="16" t="s">
        <v>34092</v>
      </c>
      <c r="AE36" s="33">
        <f>IF(D6L829C5=0,0,D6L829C10/D6L829C5)</f>
        <v>0.48006400176450614</v>
      </c>
      <c r="AF36" s="16" t="s">
        <v>34093</v>
      </c>
      <c r="AG36" s="33">
        <f>CHOOSE(MIN(D6L829C9,RUN_YEARS),B7L808C5,B7L808C14,B7L808C23,B7L808C32,B7L808C41)</f>
        <v>4112.4333989593515</v>
      </c>
      <c r="AH36" s="16" t="s">
        <v>34094</v>
      </c>
      <c r="AI36" s="33">
        <f>IF(D6L829C15=0,0,D6L829C11/D6L829C15)</f>
        <v>8.0609701144071196E-4</v>
      </c>
      <c r="AJ36" s="16" t="s">
        <v>34095</v>
      </c>
      <c r="AK36" s="33">
        <f>IF(D6L829C5=0,0,D6L829C11/D6L829C5)</f>
        <v>1.9935998235493864E-2</v>
      </c>
      <c r="AL36" s="16" t="s">
        <v>34096</v>
      </c>
      <c r="AM36" s="33">
        <f>D6L829C8*CHOOSE(MIN(D6L829C9,RUN_YEARS),B7L808C4,B7L808C13,B7L808C22,B7L808C31,B7L808C40)</f>
        <v>19.29809906555327</v>
      </c>
      <c r="AN36" s="16" t="s">
        <v>34097</v>
      </c>
      <c r="AO36" s="33">
        <f>D6L829C8-D6L829C18</f>
        <v>63.843468100821951</v>
      </c>
      <c r="AP36" s="16" t="s">
        <v>34098</v>
      </c>
      <c r="AQ36" s="33">
        <f>CHOOSE(MIN(D6L829C9,RUN_YEARS),B7L808C2,B7L808C11,B7L808C20,B7L808C29,B7L808C38)</f>
        <v>591.58641472712895</v>
      </c>
      <c r="AR36" s="16" t="s">
        <v>34099</v>
      </c>
      <c r="AS36" s="33">
        <f>IF(D6L829C20=0,0,D6L829C18/D6L829C20)</f>
        <v>3.2620930070638245E-2</v>
      </c>
      <c r="AT36" s="16" t="s">
        <v>34100</v>
      </c>
      <c r="AU36" s="33">
        <f>IF(D6L829C5=0,0,D6L829C18/D6L829C5)</f>
        <v>0.11605566098444894</v>
      </c>
      <c r="AV36" s="16" t="s">
        <v>34101</v>
      </c>
      <c r="AW36" s="33">
        <f>CHOOSE(MIN(D6L829C9,RUN_YEARS),B7L808C1,B7L808C10,B7L808C19,B7L808C28,B7L808C37)</f>
        <v>1957.1320609980639</v>
      </c>
      <c r="AX36" s="16" t="s">
        <v>34102</v>
      </c>
      <c r="AY36" s="33">
        <f>IF(D6L829C23=0,0,D6L829C19/D6L829C23)</f>
        <v>3.2620930070638245E-2</v>
      </c>
      <c r="AZ36" s="16" t="s">
        <v>34103</v>
      </c>
      <c r="BA36" s="33">
        <f>IF(D6L829C5=0,0,D6L829C19/D6L829C5)</f>
        <v>0.38394433901555103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257474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4112.4333989593515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591.58641472712895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1957.1320609980639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138.51874377971913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69.259371889859565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34.629685944929783</v>
      </c>
      <c r="R38" s="16" t="s">
        <v>34127</v>
      </c>
      <c r="S38" s="15">
        <f>D6L831C5-D6L831C7</f>
        <v>34.629685944929783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33.24893122914213</v>
      </c>
      <c r="X38" s="16" t="s">
        <v>34129</v>
      </c>
      <c r="Y38" s="33">
        <f>D6L831C7-D6L831C10</f>
        <v>1.3807547157876527</v>
      </c>
      <c r="Z38" s="16" t="s">
        <v>34130</v>
      </c>
      <c r="AA38" s="33">
        <f>CHOOSE(MIN(D6L831C9,RUN_YEARS),B7L808C7,B7L808C16,B7L808C25,B7L808C34,B7L808C43)</f>
        <v>257474</v>
      </c>
      <c r="AB38" s="16" t="s">
        <v>34131</v>
      </c>
      <c r="AC38" s="33">
        <f>IF(D6L831C12=0,0,D6L831C10/D6L831C12)</f>
        <v>1.2913510190987101E-4</v>
      </c>
      <c r="AD38" s="16" t="s">
        <v>34132</v>
      </c>
      <c r="AE38" s="33">
        <f>IF(D6L831C5=0,0,D6L831C10/D6L831C5)</f>
        <v>0.48006400176450614</v>
      </c>
      <c r="AF38" s="16" t="s">
        <v>34133</v>
      </c>
      <c r="AG38" s="33">
        <f>CHOOSE(MIN(D6L831C9,RUN_YEARS),B7L808C5,B7L808C14,B7L808C23,B7L808C32,B7L808C41)</f>
        <v>4112.4333989593515</v>
      </c>
      <c r="AH38" s="16" t="s">
        <v>34134</v>
      </c>
      <c r="AI38" s="33">
        <f>IF(D6L831C15=0,0,D6L831C11/D6L831C15)</f>
        <v>3.3575126496566531E-4</v>
      </c>
      <c r="AJ38" s="16" t="s">
        <v>34135</v>
      </c>
      <c r="AK38" s="33">
        <f>IF(D6L831C5=0,0,D6L831C11/D6L831C5)</f>
        <v>1.993599823549385E-2</v>
      </c>
      <c r="AL38" s="16" t="s">
        <v>34136</v>
      </c>
      <c r="AM38" s="33">
        <f>D6L831C8*CHOOSE(MIN(D6L831C9,RUN_YEARS),B7L808C4,B7L808C13,B7L808C22,B7L808C31,B7L808C40)</f>
        <v>8.0379421840454146</v>
      </c>
      <c r="AN38" s="16" t="s">
        <v>34137</v>
      </c>
      <c r="AO38" s="33">
        <f>D6L831C8-D6L831C18</f>
        <v>26.59174376088437</v>
      </c>
      <c r="AP38" s="16" t="s">
        <v>34138</v>
      </c>
      <c r="AQ38" s="33">
        <f>CHOOSE(MIN(D6L831C9,RUN_YEARS),B7L808C2,B7L808C11,B7L808C20,B7L808C29,B7L808C38)</f>
        <v>591.58641472712895</v>
      </c>
      <c r="AR38" s="16" t="s">
        <v>34139</v>
      </c>
      <c r="AS38" s="33">
        <f>IF(D6L831C20=0,0,D6L831C18/D6L831C20)</f>
        <v>1.3587097309786838E-2</v>
      </c>
      <c r="AT38" s="16" t="s">
        <v>34140</v>
      </c>
      <c r="AU38" s="33">
        <f>IF(D6L831C5=0,0,D6L831C18/D6L831C5)</f>
        <v>0.11605566098444894</v>
      </c>
      <c r="AV38" s="16" t="s">
        <v>34141</v>
      </c>
      <c r="AW38" s="33">
        <f>CHOOSE(MIN(D6L831C9,RUN_YEARS),B7L808C1,B7L808C10,B7L808C19,B7L808C28,B7L808C37)</f>
        <v>1957.1320609980639</v>
      </c>
      <c r="AX38" s="16" t="s">
        <v>34142</v>
      </c>
      <c r="AY38" s="33">
        <f>IF(D6L831C23=0,0,D6L831C19/D6L831C23)</f>
        <v>1.3587097309786841E-2</v>
      </c>
      <c r="AZ38" s="16" t="s">
        <v>34143</v>
      </c>
      <c r="BA38" s="33">
        <f>IF(D6L831C5=0,0,D6L831C19/D6L831C5)</f>
        <v>0.38394433901555108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257474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4112.4333989593515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591.58641472712895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1957.1320609980639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2750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2750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1100</v>
      </c>
      <c r="R40" s="16" t="s">
        <v>34168</v>
      </c>
      <c r="S40" s="15">
        <f>D6L833C5-D6L833C7</f>
        <v>1650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1056.1408038819136</v>
      </c>
      <c r="X40" s="16" t="s">
        <v>34170</v>
      </c>
      <c r="Y40" s="33">
        <f>D6L833C7-D6L833C10</f>
        <v>43.859196118086402</v>
      </c>
      <c r="Z40" s="16" t="s">
        <v>34171</v>
      </c>
      <c r="AA40" s="33">
        <f>CHOOSE(MIN(D6L833C9,RUN_YEARS),B7L808C7,B7L808C16,B7L808C25,B7L808C34,B7L808C43)</f>
        <v>257474</v>
      </c>
      <c r="AB40" s="16" t="s">
        <v>34172</v>
      </c>
      <c r="AC40" s="33">
        <f>IF(D6L833C12=0,0,D6L833C10/D6L833C12)</f>
        <v>4.1019318606224844E-3</v>
      </c>
      <c r="AD40" s="16" t="s">
        <v>34173</v>
      </c>
      <c r="AE40" s="33">
        <f>IF(D6L833C5=0,0,D6L833C10/D6L833C5)</f>
        <v>0.38405120141160493</v>
      </c>
      <c r="AF40" s="16" t="s">
        <v>34174</v>
      </c>
      <c r="AG40" s="33">
        <f>CHOOSE(MIN(D6L833C9,RUN_YEARS),B7L808C5,B7L808C14,B7L808C23,B7L808C32,B7L808C41)</f>
        <v>4112.4333989593515</v>
      </c>
      <c r="AH40" s="16" t="s">
        <v>34175</v>
      </c>
      <c r="AI40" s="33">
        <f>IF(D6L833C15=0,0,D6L833C11/D6L833C15)</f>
        <v>1.0665022837618462E-2</v>
      </c>
      <c r="AJ40" s="16" t="s">
        <v>34176</v>
      </c>
      <c r="AK40" s="33">
        <f>IF(D6L833C5=0,0,D6L833C11/D6L833C5)</f>
        <v>1.5948798588395055E-2</v>
      </c>
      <c r="AL40" s="16" t="s">
        <v>34177</v>
      </c>
      <c r="AM40" s="33">
        <f>D6L833C8*CHOOSE(MIN(D6L833C9,RUN_YEARS),B7L808C4,B7L808C13,B7L808C22,B7L808C31,B7L808C40)</f>
        <v>382.98368124868153</v>
      </c>
      <c r="AN40" s="16" t="s">
        <v>34178</v>
      </c>
      <c r="AO40" s="33">
        <f>D6L833C8-D6L833C18</f>
        <v>1267.0163187513185</v>
      </c>
      <c r="AP40" s="16" t="s">
        <v>34179</v>
      </c>
      <c r="AQ40" s="33">
        <f>CHOOSE(MIN(D6L833C9,RUN_YEARS),B7L808C2,B7L808C11,B7L808C20,B7L808C29,B7L808C38)</f>
        <v>591.58641472712895</v>
      </c>
      <c r="AR40" s="16" t="s">
        <v>34180</v>
      </c>
      <c r="AS40" s="33">
        <f>IF(D6L833C20=0,0,D6L833C18/D6L833C20)</f>
        <v>0.64738417197314091</v>
      </c>
      <c r="AT40" s="16" t="s">
        <v>34181</v>
      </c>
      <c r="AU40" s="33">
        <f>IF(D6L833C5=0,0,D6L833C18/D6L833C5)</f>
        <v>0.13926679318133875</v>
      </c>
      <c r="AV40" s="16" t="s">
        <v>34182</v>
      </c>
      <c r="AW40" s="33">
        <f>CHOOSE(MIN(D6L833C9,RUN_YEARS),B7L808C1,B7L808C10,B7L808C19,B7L808C28,B7L808C37)</f>
        <v>1957.1320609980639</v>
      </c>
      <c r="AX40" s="16" t="s">
        <v>34183</v>
      </c>
      <c r="AY40" s="33">
        <f>IF(D6L833C23=0,0,D6L833C19/D6L833C23)</f>
        <v>0.64738417197314102</v>
      </c>
      <c r="AZ40" s="16" t="s">
        <v>34184</v>
      </c>
      <c r="BA40" s="33">
        <f>IF(D6L833C5=0,0,D6L833C19/D6L833C5)</f>
        <v>0.46073320681866126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29113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29113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29113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257474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4112.4333989593515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6757.4569164805243</v>
      </c>
      <c r="AN41" s="16" t="s">
        <v>34197</v>
      </c>
      <c r="AO41" s="33">
        <f>D6L834C8-D6L834C18</f>
        <v>22355.543083519475</v>
      </c>
      <c r="AP41" s="16" t="s">
        <v>34198</v>
      </c>
      <c r="AQ41" s="33">
        <f>CHOOSE(MIN(D6L834C9,RUN_YEARS),B7L808C2,B7L808C11,B7L808C20,B7L808C29,B7L808C38)</f>
        <v>591.58641472712895</v>
      </c>
      <c r="AR41" s="16" t="s">
        <v>34199</v>
      </c>
      <c r="AS41" s="33">
        <f>IF(D6L834C20=0,0,D6L834C18/D6L834C20)</f>
        <v>11.422603271911546</v>
      </c>
      <c r="AT41" s="16" t="s">
        <v>34200</v>
      </c>
      <c r="AU41" s="33">
        <f>IF(D6L834C5=0,0,D6L834C18/D6L834C5)</f>
        <v>0.23211132196889789</v>
      </c>
      <c r="AV41" s="16" t="s">
        <v>34201</v>
      </c>
      <c r="AW41" s="33">
        <f>CHOOSE(MIN(D6L834C9,RUN_YEARS),B7L808C1,B7L808C10,B7L808C19,B7L808C28,B7L808C37)</f>
        <v>1957.1320609980639</v>
      </c>
      <c r="AX41" s="16" t="s">
        <v>34202</v>
      </c>
      <c r="AY41" s="33">
        <f>IF(D6L834C23=0,0,D6L834C19/D6L834C23)</f>
        <v>11.422603271911548</v>
      </c>
      <c r="AZ41" s="16" t="s">
        <v>34203</v>
      </c>
      <c r="BA41" s="33">
        <f>IF(D6L834C5=0,0,D6L834C19/D6L834C5)</f>
        <v>0.76788867803110206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-261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-261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-261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-250.59340892107221</v>
      </c>
      <c r="X42" s="16" t="s">
        <v>34210</v>
      </c>
      <c r="Y42" s="33">
        <f>D6L835C7-D6L835C10</f>
        <v>-10.406591078927789</v>
      </c>
      <c r="Z42" s="16" t="s">
        <v>34211</v>
      </c>
      <c r="AA42" s="33">
        <f>CHOOSE(MIN(D6L835C9,RUN_YEARS),B7L808C7,B7L808C16,B7L808C25,B7L808C34,B7L808C43)</f>
        <v>257474</v>
      </c>
      <c r="AB42" s="16" t="s">
        <v>34212</v>
      </c>
      <c r="AC42" s="33">
        <f>IF(D6L835C12=0,0,D6L835C10/D6L835C12)</f>
        <v>-9.7327655965678947E-4</v>
      </c>
      <c r="AD42" s="16" t="s">
        <v>34213</v>
      </c>
      <c r="AE42" s="33">
        <f>IF(D6L835C5=0,0,D6L835C10/D6L835C5)</f>
        <v>0.96012800352901229</v>
      </c>
      <c r="AF42" s="16" t="s">
        <v>34214</v>
      </c>
      <c r="AG42" s="33">
        <f>CHOOSE(MIN(D6L835C9,RUN_YEARS),B7L808C5,B7L808C14,B7L808C23,B7L808C32,B7L808C41)</f>
        <v>4112.4333989593515</v>
      </c>
      <c r="AH42" s="16" t="s">
        <v>34215</v>
      </c>
      <c r="AI42" s="33">
        <f>IF(D6L835C15=0,0,D6L835C11/D6L835C15)</f>
        <v>-2.5305190551076573E-3</v>
      </c>
      <c r="AJ42" s="16" t="s">
        <v>34216</v>
      </c>
      <c r="AK42" s="33">
        <f>IF(D6L835C5=0,0,D6L835C11/D6L835C5)</f>
        <v>3.98719964709877E-2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591.58641472712895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1957.1320609980639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-591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-591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-591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257474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4112.4333989593515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-137.17779128361866</v>
      </c>
      <c r="AN43" s="16" t="s">
        <v>34238</v>
      </c>
      <c r="AO43" s="33">
        <f>D6L836C8-D6L836C18</f>
        <v>-453.82220871638134</v>
      </c>
      <c r="AP43" s="16" t="s">
        <v>34239</v>
      </c>
      <c r="AQ43" s="33">
        <f>CHOOSE(MIN(D6L836C9,RUN_YEARS),B7L808C2,B7L808C11,B7L808C20,B7L808C29,B7L808C38)</f>
        <v>591.58641472712895</v>
      </c>
      <c r="AR43" s="16" t="s">
        <v>34240</v>
      </c>
      <c r="AS43" s="33">
        <f>IF(D6L836C20=0,0,D6L836C18/D6L836C20)</f>
        <v>-0.23188123977947048</v>
      </c>
      <c r="AT43" s="16" t="s">
        <v>34241</v>
      </c>
      <c r="AU43" s="33">
        <f>IF(D6L836C5=0,0,D6L836C18/D6L836C5)</f>
        <v>0.23211132196889792</v>
      </c>
      <c r="AV43" s="16" t="s">
        <v>34242</v>
      </c>
      <c r="AW43" s="33">
        <f>CHOOSE(MIN(D6L836C9,RUN_YEARS),B7L808C1,B7L808C10,B7L808C19,B7L808C28,B7L808C37)</f>
        <v>1957.1320609980639</v>
      </c>
      <c r="AX43" s="16" t="s">
        <v>34243</v>
      </c>
      <c r="AY43" s="33">
        <f>IF(D6L836C23=0,0,D6L836C19/D6L836C23)</f>
        <v>-0.2318812397794705</v>
      </c>
      <c r="AZ43" s="16" t="s">
        <v>34244</v>
      </c>
      <c r="BA43" s="33">
        <f>IF(D6L836C5=0,0,D6L836C19/D6L836C5)</f>
        <v>0.76788867803110206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31482.085012445219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31246.54250622261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956.77125311130499</v>
      </c>
      <c r="R44" s="16" t="s">
        <v>34248</v>
      </c>
      <c r="S44" s="15">
        <f>SUM(D6L829C8:D6L836C8)</f>
        <v>30289.771253111307</v>
      </c>
      <c r="U44" s="21" t="str">
        <f>NULL_VALUE</f>
        <v>n/a</v>
      </c>
      <c r="V44" s="16" t="s">
        <v>34249</v>
      </c>
      <c r="W44" s="33">
        <f>SUM(D6L829C10:D6L836C10)</f>
        <v>918.62287308370867</v>
      </c>
      <c r="X44" s="16" t="s">
        <v>34250</v>
      </c>
      <c r="Y44" s="33">
        <f>SUM(D6L829C11:D6L836C11)</f>
        <v>38.148380027596367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3.5678277149681467E-3</v>
      </c>
      <c r="AD44" s="16" t="s">
        <v>34252</v>
      </c>
      <c r="AE44" s="33">
        <f>IF(D6L837C5=0,0,D6L837C10/D6L837C5)</f>
        <v>2.9399184658615237E-2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9.2763520589171818E-3</v>
      </c>
      <c r="AJ44" s="16" t="s">
        <v>34254</v>
      </c>
      <c r="AK44" s="33">
        <f>IF(D6L837C5=0,0,D6L837C11/D6L837C5)</f>
        <v>1.220883239161558E-3</v>
      </c>
      <c r="AL44" s="16" t="s">
        <v>34255</v>
      </c>
      <c r="AM44" s="33">
        <f>SUM(D6L829C18:D6L836C18)</f>
        <v>7030.5988476951861</v>
      </c>
      <c r="AN44" s="16" t="s">
        <v>34256</v>
      </c>
      <c r="AO44" s="33">
        <f>SUM(D6L829C19:D6L836C19)</f>
        <v>23259.172405416117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11.884314231485641</v>
      </c>
      <c r="AT44" s="16" t="s">
        <v>34258</v>
      </c>
      <c r="AU44" s="33">
        <f>IF(D6L837C5=0,0,D6L837C18/D6L837C5)</f>
        <v>0.22500405753036751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11.884314231485643</v>
      </c>
      <c r="AZ44" s="16" t="s">
        <v>34260</v>
      </c>
      <c r="BA44" s="33">
        <f>IF(D6L837C5=0,0,D6L837C19/D6L837C5)</f>
        <v>0.74437587457185561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1453.383603302251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726.6918016511255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363.34590082556275</v>
      </c>
      <c r="R45" s="16" t="s">
        <v>34265</v>
      </c>
      <c r="S45" s="15">
        <f>D6L838C5-D6L838C7</f>
        <v>363.34590082556275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348.85857435009808</v>
      </c>
      <c r="X45" s="16" t="s">
        <v>34267</v>
      </c>
      <c r="Y45" s="33">
        <f>D6L838C7-D6L838C10</f>
        <v>14.48732647546467</v>
      </c>
      <c r="Z45" s="16" t="s">
        <v>34268</v>
      </c>
      <c r="AA45" s="33">
        <f>CHOOSE(MIN(D6L838C9,RUN_YEARS),B7L808C7,B7L808C16,B7L808C25,B7L808C34,B7L808C43)</f>
        <v>257474</v>
      </c>
      <c r="AB45" s="16" t="s">
        <v>34269</v>
      </c>
      <c r="AC45" s="33">
        <f>IF(D6L838C12=0,0,D6L838C10/D6L838C12)</f>
        <v>1.3549273882026848E-3</v>
      </c>
      <c r="AD45" s="16" t="s">
        <v>34270</v>
      </c>
      <c r="AE45" s="33">
        <f>IF(D6L838C5=0,0,D6L838C10/D6L838C5)</f>
        <v>0.48006400176450614</v>
      </c>
      <c r="AF45" s="16" t="s">
        <v>34271</v>
      </c>
      <c r="AG45" s="33">
        <f>CHOOSE(MIN(D6L838C9,RUN_YEARS),B7L808C5,B7L808C14,B7L808C23,B7L808C32,B7L808C41)</f>
        <v>4112.4333989593515</v>
      </c>
      <c r="AH45" s="16" t="s">
        <v>34272</v>
      </c>
      <c r="AI45" s="33">
        <f>IF(D6L838C15=0,0,D6L838C11/D6L838C15)</f>
        <v>3.5228112093269835E-3</v>
      </c>
      <c r="AJ45" s="16" t="s">
        <v>34273</v>
      </c>
      <c r="AK45" s="33">
        <f>IF(D6L838C5=0,0,D6L838C11/D6L838C5)</f>
        <v>1.9935998235493829E-2</v>
      </c>
      <c r="AL45" s="16" t="s">
        <v>34274</v>
      </c>
      <c r="AM45" s="33">
        <f>D6L838C8*CHOOSE(MIN(D6L838C9,RUN_YEARS),B7L808C4,B7L808C13,B7L808C22,B7L808C31,B7L808C40)</f>
        <v>84.336697372601435</v>
      </c>
      <c r="AN45" s="16" t="s">
        <v>34275</v>
      </c>
      <c r="AO45" s="33">
        <f>D6L838C8-D6L838C18</f>
        <v>279.00920345296129</v>
      </c>
      <c r="AP45" s="16" t="s">
        <v>34276</v>
      </c>
      <c r="AQ45" s="33">
        <f>CHOOSE(MIN(D6L838C9,RUN_YEARS),B7L808C2,B7L808C11,B7L808C20,B7L808C29,B7L808C38)</f>
        <v>591.58641472712895</v>
      </c>
      <c r="AR45" s="16" t="s">
        <v>34277</v>
      </c>
      <c r="AS45" s="33">
        <f>IF(D6L838C20=0,0,D6L838C18/D6L838C20)</f>
        <v>0.14256023342169208</v>
      </c>
      <c r="AT45" s="16" t="s">
        <v>34278</v>
      </c>
      <c r="AU45" s="33">
        <f>IF(D6L838C5=0,0,D6L838C18/D6L838C5)</f>
        <v>0.11605566098444894</v>
      </c>
      <c r="AV45" s="16" t="s">
        <v>34279</v>
      </c>
      <c r="AW45" s="33">
        <f>CHOOSE(MIN(D6L838C9,RUN_YEARS),B7L808C1,B7L808C10,B7L808C19,B7L808C28,B7L808C37)</f>
        <v>1957.1320609980639</v>
      </c>
      <c r="AX45" s="16" t="s">
        <v>34280</v>
      </c>
      <c r="AY45" s="33">
        <f>IF(D6L838C23=0,0,D6L838C19/D6L838C23)</f>
        <v>0.14256023342169208</v>
      </c>
      <c r="AZ45" s="16" t="s">
        <v>34281</v>
      </c>
      <c r="BA45" s="33">
        <f>IF(D6L838C5=0,0,D6L838C19/D6L838C5)</f>
        <v>0.38394433901555103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9612.8489835365963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9612.8489835365963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3845.1395934146385</v>
      </c>
      <c r="R46" s="16" t="s">
        <v>34285</v>
      </c>
      <c r="S46" s="15">
        <f>D6L839C5-D6L839C7</f>
        <v>5767.7093901219578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3691.8262011155548</v>
      </c>
      <c r="X46" s="16" t="s">
        <v>34287</v>
      </c>
      <c r="Y46" s="33">
        <f>D6L839C7-D6L839C10</f>
        <v>153.31339229908372</v>
      </c>
      <c r="Z46" s="16" t="s">
        <v>34288</v>
      </c>
      <c r="AA46" s="33">
        <f>CHOOSE(MIN(D6L839C9,RUN_YEARS),B7L808C7,B7L808C16,B7L808C25,B7L808C34,B7L808C43)</f>
        <v>257474</v>
      </c>
      <c r="AB46" s="16" t="s">
        <v>34289</v>
      </c>
      <c r="AC46" s="33">
        <f>IF(D6L839C12=0,0,D6L839C10/D6L839C12)</f>
        <v>1.4338636915244082E-2</v>
      </c>
      <c r="AD46" s="16" t="s">
        <v>34290</v>
      </c>
      <c r="AE46" s="33">
        <f>IF(D6L839C5=0,0,D6L839C10/D6L839C5)</f>
        <v>0.38405120141160493</v>
      </c>
      <c r="AF46" s="16" t="s">
        <v>34291</v>
      </c>
      <c r="AG46" s="33">
        <f>CHOOSE(MIN(D6L839C9,RUN_YEARS),B7L808C5,B7L808C14,B7L808C23,B7L808C32,B7L808C41)</f>
        <v>4112.4333989593515</v>
      </c>
      <c r="AH46" s="16" t="s">
        <v>34292</v>
      </c>
      <c r="AI46" s="33">
        <f>IF(D6L839C15=0,0,D6L839C11/D6L839C15)</f>
        <v>3.7280455979634725E-2</v>
      </c>
      <c r="AJ46" s="16" t="s">
        <v>34293</v>
      </c>
      <c r="AK46" s="33">
        <f>IF(D6L839C5=0,0,D6L839C11/D6L839C5)</f>
        <v>1.5948798588395097E-2</v>
      </c>
      <c r="AL46" s="16" t="s">
        <v>34294</v>
      </c>
      <c r="AM46" s="33">
        <f>D6L839C8*CHOOSE(MIN(D6L839C9,RUN_YEARS),B7L808C4,B7L808C13,B7L808C22,B7L808C31,B7L808C40)</f>
        <v>1338.7506512736334</v>
      </c>
      <c r="AN46" s="16" t="s">
        <v>34295</v>
      </c>
      <c r="AO46" s="33">
        <f>D6L839C8-D6L839C18</f>
        <v>4428.9587388483242</v>
      </c>
      <c r="AP46" s="16" t="s">
        <v>34296</v>
      </c>
      <c r="AQ46" s="33">
        <f>CHOOSE(MIN(D6L839C9,RUN_YEARS),B7L808C2,B7L808C11,B7L808C20,B7L808C29,B7L808C38)</f>
        <v>591.58641472712895</v>
      </c>
      <c r="AR46" s="16" t="s">
        <v>34297</v>
      </c>
      <c r="AS46" s="33">
        <f>IF(D6L839C20=0,0,D6L839C18/D6L839C20)</f>
        <v>2.2629841016398866</v>
      </c>
      <c r="AT46" s="16" t="s">
        <v>34298</v>
      </c>
      <c r="AU46" s="33">
        <f>IF(D6L839C5=0,0,D6L839C18/D6L839C5)</f>
        <v>0.13926679318133872</v>
      </c>
      <c r="AV46" s="16" t="s">
        <v>34299</v>
      </c>
      <c r="AW46" s="33">
        <f>CHOOSE(MIN(D6L839C9,RUN_YEARS),B7L808C1,B7L808C10,B7L808C19,B7L808C28,B7L808C37)</f>
        <v>1957.1320609980639</v>
      </c>
      <c r="AX46" s="16" t="s">
        <v>34300</v>
      </c>
      <c r="AY46" s="33">
        <f>IF(D6L839C23=0,0,D6L839C19/D6L839C23)</f>
        <v>2.2629841016398871</v>
      </c>
      <c r="AZ46" s="16" t="s">
        <v>34301</v>
      </c>
      <c r="BA46" s="33">
        <f>IF(D6L839C5=0,0,D6L839C19/D6L839C5)</f>
        <v>0.46073320681866126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11066.232586838847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10339.540785187723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4208.4854942402017</v>
      </c>
      <c r="R47" s="16" t="s">
        <v>34305</v>
      </c>
      <c r="S47" s="15">
        <f>SUM(D6L838C8:D6L839C8)</f>
        <v>6131.0552909475209</v>
      </c>
      <c r="U47" s="21" t="str">
        <f>NULL_VALUE</f>
        <v>n/a</v>
      </c>
      <c r="V47" s="16" t="s">
        <v>34306</v>
      </c>
      <c r="W47" s="33">
        <f>SUM(D6L838C10:D6L839C10)</f>
        <v>4040.6847754656528</v>
      </c>
      <c r="X47" s="16" t="s">
        <v>34307</v>
      </c>
      <c r="Y47" s="33">
        <f>SUM(D6L838C11:D6L839C11)</f>
        <v>167.80071877454839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1.5693564303446768E-2</v>
      </c>
      <c r="AD47" s="16" t="s">
        <v>34309</v>
      </c>
      <c r="AE47" s="33">
        <f>IF(D6L840C5=0,0,D6L840C10/D6L840C5)</f>
        <v>0.39079924915565689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4.0803267188961712E-2</v>
      </c>
      <c r="AJ47" s="16" t="s">
        <v>34311</v>
      </c>
      <c r="AK47" s="33">
        <f>IF(D6L840C5=0,0,D6L840C11/D6L840C5)</f>
        <v>1.6229030114658215E-2</v>
      </c>
      <c r="AL47" s="16" t="s">
        <v>34312</v>
      </c>
      <c r="AM47" s="33">
        <f>SUM(D6L838C18:D6L839C18)</f>
        <v>1423.0873486462349</v>
      </c>
      <c r="AN47" s="16" t="s">
        <v>34313</v>
      </c>
      <c r="AO47" s="33">
        <f>SUM(D6L838C19:D6L839C19)</f>
        <v>4707.9679423012858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2.4055443350615788</v>
      </c>
      <c r="AT47" s="16" t="s">
        <v>34315</v>
      </c>
      <c r="AU47" s="33">
        <f>IF(D6L840C5=0,0,D6L840C18/D6L840C5)</f>
        <v>0.13763544998873928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2.4055443350615793</v>
      </c>
      <c r="AZ47" s="16" t="s">
        <v>34317</v>
      </c>
      <c r="BA47" s="33">
        <f>IF(D6L840C5=0,0,D6L840C19/D6L840C5)</f>
        <v>0.45533627074094557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73542.747441680724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63708.935264639076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16226.682733965878</v>
      </c>
      <c r="R48" s="16" t="s">
        <v>34322</v>
      </c>
      <c r="S48" s="15">
        <f>SUM(D6L828C8,D6L837C8,D6L840C8)</f>
        <v>47482.252530673199</v>
      </c>
      <c r="U48" s="21" t="str">
        <f>NULL_VALUE</f>
        <v>n/a</v>
      </c>
      <c r="V48" s="16" t="s">
        <v>34323</v>
      </c>
      <c r="W48" s="33">
        <f>SUM(D6L828C10,D6L837C10,D6L840C10)</f>
        <v>15572.714425152171</v>
      </c>
      <c r="X48" s="16" t="s">
        <v>34324</v>
      </c>
      <c r="Y48" s="33">
        <f>SUM(D6L828C11,D6L837C11,D6L840C11)</f>
        <v>653.96830881370852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5.9363040395493866E-2</v>
      </c>
      <c r="AD48" s="16" t="s">
        <v>34326</v>
      </c>
      <c r="AE48" s="33">
        <f>IF(D6L841C5=0,0,D6L841C10/D6L841C5)</f>
        <v>0.24443532701441378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0.15434390502828438</v>
      </c>
      <c r="AJ48" s="16" t="s">
        <v>34328</v>
      </c>
      <c r="AK48" s="33">
        <f>IF(D6L841C5=0,0,D6L841C11/D6L841C5)</f>
        <v>1.026493860079759E-2</v>
      </c>
      <c r="AL48" s="16" t="s">
        <v>34329</v>
      </c>
      <c r="AM48" s="33">
        <f>SUM(D6L828C18,D6L837C18,D6L840C18)</f>
        <v>10922.907101031133</v>
      </c>
      <c r="AN48" s="16" t="s">
        <v>34330</v>
      </c>
      <c r="AO48" s="33">
        <f>SUM(D6L828C19,D6L837C19,D6L840C19)</f>
        <v>36559.34542964206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18.522154972967719</v>
      </c>
      <c r="AT48" s="16" t="s">
        <v>34332</v>
      </c>
      <c r="AU48" s="33">
        <f>IF(D6L841C5=0,0,D6L841C18/D6L841C5)</f>
        <v>0.17145015931687951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18.522154972967719</v>
      </c>
      <c r="AZ48" s="16" t="s">
        <v>34334</v>
      </c>
      <c r="BA48" s="33">
        <f>IF(D6L841C5=0,0,D6L841C19/D6L841C5)</f>
        <v>0.57384957506790901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3261.245903333333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2804.6714768666661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1402.3357384333331</v>
      </c>
      <c r="R8" s="16" t="s">
        <v>34344</v>
      </c>
      <c r="S8" s="15">
        <f>D6L901C5-D6L901C7</f>
        <v>1402.3357384333331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1355.9929946171085</v>
      </c>
      <c r="X8" s="16" t="s">
        <v>34346</v>
      </c>
      <c r="Y8" s="33">
        <f>D6L901C7-D6L901C10</f>
        <v>46.342743816224583</v>
      </c>
      <c r="Z8" s="16" t="s">
        <v>34347</v>
      </c>
      <c r="AA8" s="33">
        <f>CHOOSE(MIN(D6L901C9,RUN_YEARS),B7L809C7,B7L809C16,B7L809C25,B7L809C34,B7L809C43)</f>
        <v>30049.666666666668</v>
      </c>
      <c r="AB8" s="16" t="s">
        <v>34348</v>
      </c>
      <c r="AC8" s="33">
        <f>IF(D6L901C12=0,0,D6L901C10/D6L901C12)</f>
        <v>4.5125059444379029E-2</v>
      </c>
      <c r="AD8" s="16" t="s">
        <v>34349</v>
      </c>
      <c r="AE8" s="33">
        <f>IF(D6L901C5=0,0,D6L901C10/D6L901C5)</f>
        <v>0.48347658747255562</v>
      </c>
      <c r="AF8" s="16" t="s">
        <v>34350</v>
      </c>
      <c r="AG8" s="33">
        <f>CHOOSE(MIN(D6L901C9,RUN_YEARS),B7L809C5,B7L809C14,B7L809C23,B7L809C32,B7L809C41)</f>
        <v>394.99409987435882</v>
      </c>
      <c r="AH8" s="16" t="s">
        <v>34351</v>
      </c>
      <c r="AI8" s="33">
        <f>IF(D6L901C15=0,0,D6L901C11/D6L901C15)</f>
        <v>0.11732515455538564</v>
      </c>
      <c r="AJ8" s="16" t="s">
        <v>34352</v>
      </c>
      <c r="AK8" s="33">
        <f>IF(D6L901C5=0,0,D6L901C11/D6L901C5)</f>
        <v>1.6523412527444374E-2</v>
      </c>
      <c r="AL8" s="16" t="s">
        <v>34353</v>
      </c>
      <c r="AM8" s="33">
        <f>D6L901C8*CHOOSE(MIN(D6L901C9,RUN_YEARS),B7L809C4,B7L809C13,B7L809C22,B7L809C31,B7L809C40)</f>
        <v>370.30644912785755</v>
      </c>
      <c r="AN8" s="16" t="s">
        <v>34354</v>
      </c>
      <c r="AO8" s="33">
        <f>D6L901C8-D6L901C18</f>
        <v>1032.0292893054755</v>
      </c>
      <c r="AP8" s="16" t="s">
        <v>34355</v>
      </c>
      <c r="AQ8" s="33">
        <f>CHOOSE(MIN(D6L901C9,RUN_YEARS),B7L809C2,B7L809C11,B7L809C20,B7L809C29,B7L809C38)</f>
        <v>66.14771662912527</v>
      </c>
      <c r="AR8" s="16" t="s">
        <v>34356</v>
      </c>
      <c r="AS8" s="33">
        <f>IF(D6L901C20=0,0,D6L901C18/D6L901C20)</f>
        <v>5.5981743285876204</v>
      </c>
      <c r="AT8" s="16" t="s">
        <v>34357</v>
      </c>
      <c r="AU8" s="33">
        <f>IF(D6L901C5=0,0,D6L901C18/D6L901C5)</f>
        <v>0.13203202306658673</v>
      </c>
      <c r="AV8" s="16" t="s">
        <v>34358</v>
      </c>
      <c r="AW8" s="33">
        <f>CHOOSE(MIN(D6L901C9,RUN_YEARS),B7L809C1,B7L809C10,B7L809C19,B7L809C28,B7L809C37)</f>
        <v>184.3510453104895</v>
      </c>
      <c r="AX8" s="16" t="s">
        <v>34359</v>
      </c>
      <c r="AY8" s="33">
        <f>IF(D6L901C23=0,0,D6L901C19/D6L901C23)</f>
        <v>5.5981743285876204</v>
      </c>
      <c r="AZ8" s="16" t="s">
        <v>34360</v>
      </c>
      <c r="BA8" s="33">
        <f>IF(D6L901C5=0,0,D6L901C19/D6L901C5)</f>
        <v>0.36796797693341327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11.548320663624285</v>
      </c>
      <c r="J9" s="16" t="s">
        <v>34381</v>
      </c>
      <c r="K9" s="21">
        <f>IF(FLOW_THRU_100PCT="Y",1,INDEX(VariabilityMatrix,D6L902C1,D6L902C9))</f>
        <v>0.64237513599353491</v>
      </c>
      <c r="L9" s="16" t="s">
        <v>34361</v>
      </c>
      <c r="M9" s="15">
        <f>IF(D6L902C2&lt;&gt;0,D6L902C2*D6L902C4,D6L902C3*D6L902C4)</f>
        <v>7.418354056792599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3.7091770283962995</v>
      </c>
      <c r="R9" s="16" t="s">
        <v>34363</v>
      </c>
      <c r="S9" s="15">
        <f>D6L902C5-D6L902C7</f>
        <v>3.7091770283962995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3.5891609921052443</v>
      </c>
      <c r="X9" s="16" t="s">
        <v>34365</v>
      </c>
      <c r="Y9" s="33">
        <f>D6L902C7-D6L902C10</f>
        <v>0.12001603629105517</v>
      </c>
      <c r="Z9" s="16" t="s">
        <v>34366</v>
      </c>
      <c r="AA9" s="33">
        <f>CHOOSE(MIN(D6L902C9,RUN_YEARS),B7L809C7,B7L809C16,B7L809C25,B7L809C34,B7L809C43)</f>
        <v>30517.4</v>
      </c>
      <c r="AB9" s="16" t="s">
        <v>34367</v>
      </c>
      <c r="AC9" s="33">
        <f>IF(D6L902C12=0,0,D6L902C10/D6L902C12)</f>
        <v>1.1761031385718457E-4</v>
      </c>
      <c r="AD9" s="16" t="s">
        <v>34368</v>
      </c>
      <c r="AE9" s="33">
        <f>IF(D6L902C5=0,0,D6L902C10/D6L902C5)</f>
        <v>0.48382174329072863</v>
      </c>
      <c r="AF9" s="16" t="s">
        <v>34369</v>
      </c>
      <c r="AG9" s="33">
        <f>CHOOSE(MIN(D6L902C9,RUN_YEARS),B7L809C5,B7L809C14,B7L809C23,B7L809C32,B7L809C41)</f>
        <v>392.48270363559084</v>
      </c>
      <c r="AH9" s="16" t="s">
        <v>34370</v>
      </c>
      <c r="AI9" s="33">
        <f>IF(D6L902C15=0,0,D6L902C11/D6L902C15)</f>
        <v>3.0578681602867953E-4</v>
      </c>
      <c r="AJ9" s="16" t="s">
        <v>34371</v>
      </c>
      <c r="AK9" s="33">
        <f>IF(D6L902C5=0,0,D6L902C11/D6L902C5)</f>
        <v>1.6178256709271345E-2</v>
      </c>
      <c r="AL9" s="16" t="s">
        <v>34372</v>
      </c>
      <c r="AM9" s="33">
        <f>D6L902C8*CHOOSE(MIN(D6L902C9,RUN_YEARS),B7L809C4,B7L809C13,B7L809C22,B7L809C31,B7L809C40)</f>
        <v>0.96878615933359857</v>
      </c>
      <c r="AN9" s="16" t="s">
        <v>34373</v>
      </c>
      <c r="AO9" s="33">
        <f>D6L902C8-D6L902C18</f>
        <v>2.740390869062701</v>
      </c>
      <c r="AP9" s="16" t="s">
        <v>34374</v>
      </c>
      <c r="AQ9" s="33">
        <f>CHOOSE(MIN(D6L902C9,RUN_YEARS),B7L809C2,B7L809C11,B7L809C20,B7L809C29,B7L809C38)</f>
        <v>64.976160348699509</v>
      </c>
      <c r="AR9" s="16" t="s">
        <v>34375</v>
      </c>
      <c r="AS9" s="33">
        <f>IF(D6L902C20=0,0,D6L902C18/D6L902C20)</f>
        <v>1.4909870853164206E-2</v>
      </c>
      <c r="AT9" s="16" t="s">
        <v>34376</v>
      </c>
      <c r="AU9" s="33">
        <f>IF(D6L902C5=0,0,D6L902C18/D6L902C5)</f>
        <v>0.13059314127053989</v>
      </c>
      <c r="AV9" s="16" t="s">
        <v>34377</v>
      </c>
      <c r="AW9" s="33">
        <f>CHOOSE(MIN(D6L902C9,RUN_YEARS),B7L809C1,B7L809C10,B7L809C19,B7L809C28,B7L809C37)</f>
        <v>183.7970895959256</v>
      </c>
      <c r="AX9" s="16" t="s">
        <v>34378</v>
      </c>
      <c r="AY9" s="33">
        <f>IF(D6L902C23=0,0,D6L902C19/D6L902C23)</f>
        <v>1.4909870853164205E-2</v>
      </c>
      <c r="AZ9" s="16" t="s">
        <v>34379</v>
      </c>
      <c r="BA9" s="33">
        <f>IF(D6L902C5=0,0,D6L902C19/D6L902C5)</f>
        <v>0.36940685872946011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1.1209434541895884</v>
      </c>
      <c r="J10" s="16" t="s">
        <v>34402</v>
      </c>
      <c r="K10" s="21">
        <f>IF(FLOW_THRU_100PCT="Y",1,INDEX(VariabilityMatrix,D6L903C1,D6L903C9))</f>
        <v>0.64237513599353491</v>
      </c>
      <c r="L10" s="16" t="s">
        <v>34382</v>
      </c>
      <c r="M10" s="15">
        <f>IF(D6L903C2&lt;&gt;0,D6L903C2*D6L903C4,D6L903C3*D6L903C4)</f>
        <v>0.72006620382609965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0.36003310191304982</v>
      </c>
      <c r="R10" s="16" t="s">
        <v>34384</v>
      </c>
      <c r="S10" s="15">
        <f>D6L903C5-D6L903C7</f>
        <v>0.36003310191304982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0.34838368601988068</v>
      </c>
      <c r="X10" s="16" t="s">
        <v>34386</v>
      </c>
      <c r="Y10" s="33">
        <f>D6L903C7-D6L903C10</f>
        <v>1.1649415893169146E-2</v>
      </c>
      <c r="Z10" s="16" t="s">
        <v>34387</v>
      </c>
      <c r="AA10" s="33">
        <f>CHOOSE(MIN(D6L903C9,RUN_YEARS),B7L809C7,B7L809C16,B7L809C25,B7L809C34,B7L809C43)</f>
        <v>30517.4</v>
      </c>
      <c r="AB10" s="16" t="s">
        <v>34388</v>
      </c>
      <c r="AC10" s="33">
        <f>IF(D6L903C12=0,0,D6L903C10/D6L903C12)</f>
        <v>1.1415903255843573E-5</v>
      </c>
      <c r="AD10" s="16" t="s">
        <v>34389</v>
      </c>
      <c r="AE10" s="33">
        <f>IF(D6L903C5=0,0,D6L903C10/D6L903C5)</f>
        <v>0.48382174329072863</v>
      </c>
      <c r="AF10" s="16" t="s">
        <v>34390</v>
      </c>
      <c r="AG10" s="33">
        <f>CHOOSE(MIN(D6L903C9,RUN_YEARS),B7L809C5,B7L809C14,B7L809C23,B7L809C32,B7L809C41)</f>
        <v>392.48270363559084</v>
      </c>
      <c r="AH10" s="16" t="s">
        <v>34391</v>
      </c>
      <c r="AI10" s="33">
        <f>IF(D6L903C15=0,0,D6L903C11/D6L903C15)</f>
        <v>2.9681348465193261E-5</v>
      </c>
      <c r="AJ10" s="16" t="s">
        <v>34392</v>
      </c>
      <c r="AK10" s="33">
        <f>IF(D6L903C5=0,0,D6L903C11/D6L903C5)</f>
        <v>1.6178256709271348E-2</v>
      </c>
      <c r="AL10" s="16" t="s">
        <v>34393</v>
      </c>
      <c r="AM10" s="33">
        <f>D6L903C8*CHOOSE(MIN(D6L903C9,RUN_YEARS),B7L809C4,B7L809C13,B7L809C22,B7L809C31,B7L809C40)</f>
        <v>9.4035707480403199E-2</v>
      </c>
      <c r="AN10" s="16" t="s">
        <v>34394</v>
      </c>
      <c r="AO10" s="33">
        <f>D6L903C8-D6L903C18</f>
        <v>0.26599739443264664</v>
      </c>
      <c r="AP10" s="16" t="s">
        <v>34395</v>
      </c>
      <c r="AQ10" s="33">
        <f>CHOOSE(MIN(D6L903C9,RUN_YEARS),B7L809C2,B7L809C11,B7L809C20,B7L809C29,B7L809C38)</f>
        <v>64.976160348699509</v>
      </c>
      <c r="AR10" s="16" t="s">
        <v>34396</v>
      </c>
      <c r="AS10" s="33">
        <f>IF(D6L903C20=0,0,D6L903C18/D6L903C20)</f>
        <v>1.4472339851378324E-3</v>
      </c>
      <c r="AT10" s="16" t="s">
        <v>34397</v>
      </c>
      <c r="AU10" s="33">
        <f>IF(D6L903C5=0,0,D6L903C18/D6L903C5)</f>
        <v>0.13059314127053989</v>
      </c>
      <c r="AV10" s="16" t="s">
        <v>34398</v>
      </c>
      <c r="AW10" s="33">
        <f>CHOOSE(MIN(D6L903C9,RUN_YEARS),B7L809C1,B7L809C10,B7L809C19,B7L809C28,B7L809C37)</f>
        <v>183.7970895959256</v>
      </c>
      <c r="AX10" s="16" t="s">
        <v>34399</v>
      </c>
      <c r="AY10" s="33">
        <f>IF(D6L903C23=0,0,D6L903C19/D6L903C23)</f>
        <v>1.4472339851378324E-3</v>
      </c>
      <c r="AZ10" s="16" t="s">
        <v>34400</v>
      </c>
      <c r="BA10" s="33">
        <f>IF(D6L903C5=0,0,D6L903C19/D6L903C5)</f>
        <v>0.36940685872946011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0.6544546754204853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26270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347.99951071290764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60.35939595796733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162.03802732234684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33.57646530045696</v>
      </c>
      <c r="J12" s="16" t="s">
        <v>34444</v>
      </c>
      <c r="K12" s="21">
        <f>IF(FLOW_THRU_100PCT="Y",1,INDEX(VariabilityMatrix,D6L905C1,D6L905C9))</f>
        <v>0.34187659277900639</v>
      </c>
      <c r="L12" s="16" t="s">
        <v>34424</v>
      </c>
      <c r="M12" s="15">
        <f>IF(D6L905C2&lt;&gt;0,D6L905C2*D6L905C4,D6L905C3*D6L905C4)</f>
        <v>11.479007554482763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5.7395037772413815</v>
      </c>
      <c r="R12" s="16" t="s">
        <v>34426</v>
      </c>
      <c r="S12" s="15">
        <f>D6L905C5-D6L905C7</f>
        <v>5.7395037772413815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5.553793446257294</v>
      </c>
      <c r="X12" s="16" t="s">
        <v>34428</v>
      </c>
      <c r="Y12" s="33">
        <f>D6L905C7-D6L905C10</f>
        <v>0.18571033098408751</v>
      </c>
      <c r="Z12" s="16" t="s">
        <v>34429</v>
      </c>
      <c r="AA12" s="33">
        <f>CHOOSE(MIN(D6L905C9,RUN_YEARS),B7L809C7,B7L809C16,B7L809C25,B7L809C34,B7L809C43)</f>
        <v>30517.4</v>
      </c>
      <c r="AB12" s="16" t="s">
        <v>34430</v>
      </c>
      <c r="AC12" s="33">
        <f>IF(D6L905C12=0,0,D6L905C10/D6L905C12)</f>
        <v>1.8198776587315086E-4</v>
      </c>
      <c r="AD12" s="16" t="s">
        <v>34431</v>
      </c>
      <c r="AE12" s="33">
        <f>IF(D6L905C5=0,0,D6L905C10/D6L905C5)</f>
        <v>0.48382174329072863</v>
      </c>
      <c r="AF12" s="16" t="s">
        <v>34432</v>
      </c>
      <c r="AG12" s="33">
        <f>CHOOSE(MIN(D6L905C9,RUN_YEARS),B7L809C5,B7L809C14,B7L809C23,B7L809C32,B7L809C41)</f>
        <v>392.48270363559084</v>
      </c>
      <c r="AH12" s="16" t="s">
        <v>34433</v>
      </c>
      <c r="AI12" s="33">
        <f>IF(D6L905C15=0,0,D6L905C11/D6L905C15)</f>
        <v>4.7316819127019249E-4</v>
      </c>
      <c r="AJ12" s="16" t="s">
        <v>34434</v>
      </c>
      <c r="AK12" s="33">
        <f>IF(D6L905C5=0,0,D6L905C11/D6L905C5)</f>
        <v>1.6178256709271369E-2</v>
      </c>
      <c r="AL12" s="16" t="s">
        <v>34435</v>
      </c>
      <c r="AM12" s="33">
        <f>D6L905C8*CHOOSE(MIN(D6L905C9,RUN_YEARS),B7L809C4,B7L809C13,B7L809C22,B7L809C31,B7L809C40)</f>
        <v>1.4990796552081622</v>
      </c>
      <c r="AN12" s="16" t="s">
        <v>34436</v>
      </c>
      <c r="AO12" s="33">
        <f>D6L905C8-D6L905C18</f>
        <v>4.2404241220332191</v>
      </c>
      <c r="AP12" s="16" t="s">
        <v>34437</v>
      </c>
      <c r="AQ12" s="33">
        <f>CHOOSE(MIN(D6L905C9,RUN_YEARS),B7L809C2,B7L809C11,B7L809C20,B7L809C29,B7L809C38)</f>
        <v>64.976160348699509</v>
      </c>
      <c r="AR12" s="16" t="s">
        <v>34438</v>
      </c>
      <c r="AS12" s="33">
        <f>IF(D6L905C20=0,0,D6L905C18/D6L905C20)</f>
        <v>2.3071225618184227E-2</v>
      </c>
      <c r="AT12" s="16" t="s">
        <v>34439</v>
      </c>
      <c r="AU12" s="33">
        <f>IF(D6L905C5=0,0,D6L905C18/D6L905C5)</f>
        <v>0.13059314127053989</v>
      </c>
      <c r="AV12" s="16" t="s">
        <v>34440</v>
      </c>
      <c r="AW12" s="33">
        <f>CHOOSE(MIN(D6L905C9,RUN_YEARS),B7L809C1,B7L809C10,B7L809C19,B7L809C28,B7L809C37)</f>
        <v>183.7970895959256</v>
      </c>
      <c r="AX12" s="16" t="s">
        <v>34441</v>
      </c>
      <c r="AY12" s="33">
        <f>IF(D6L905C23=0,0,D6L905C19/D6L905C23)</f>
        <v>2.307122561818422E-2</v>
      </c>
      <c r="AZ12" s="16" t="s">
        <v>34442</v>
      </c>
      <c r="BA12" s="33">
        <f>IF(D6L905C5=0,0,D6L905C19/D6L905C5)</f>
        <v>0.36940685872946005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4.8878903827619062</v>
      </c>
      <c r="J13" s="16" t="s">
        <v>34465</v>
      </c>
      <c r="K13" s="21">
        <f>IF(FLOW_THRU_100PCT="Y",1,INDEX(VariabilityMatrix,D6L906C1,D6L906C9))</f>
        <v>0.64237513599353491</v>
      </c>
      <c r="L13" s="16" t="s">
        <v>34445</v>
      </c>
      <c r="M13" s="15">
        <f>IF(D6L906C2&lt;&gt;0,D6L906C2*D6L906C4,D6L906C3*D6L906C4)</f>
        <v>3.139859249348171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1.5699296246740855</v>
      </c>
      <c r="R13" s="16" t="s">
        <v>34447</v>
      </c>
      <c r="S13" s="15">
        <f>D6L906C5-D6L906C7</f>
        <v>1.5699296246740855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1.5191321757071508</v>
      </c>
      <c r="X13" s="16" t="s">
        <v>34449</v>
      </c>
      <c r="Y13" s="33">
        <f>D6L906C7-D6L906C10</f>
        <v>5.0797448966934722E-2</v>
      </c>
      <c r="Z13" s="16" t="s">
        <v>34450</v>
      </c>
      <c r="AA13" s="33">
        <f>CHOOSE(MIN(D6L906C9,RUN_YEARS),B7L809C7,B7L809C16,B7L809C25,B7L809C34,B7L809C43)</f>
        <v>30517.4</v>
      </c>
      <c r="AB13" s="16" t="s">
        <v>34451</v>
      </c>
      <c r="AC13" s="33">
        <f>IF(D6L906C12=0,0,D6L906C10/D6L906C12)</f>
        <v>4.9779213684886347E-5</v>
      </c>
      <c r="AD13" s="16" t="s">
        <v>34452</v>
      </c>
      <c r="AE13" s="33">
        <f>IF(D6L906C5=0,0,D6L906C10/D6L906C5)</f>
        <v>0.48382174329072863</v>
      </c>
      <c r="AF13" s="16" t="s">
        <v>34453</v>
      </c>
      <c r="AG13" s="33">
        <f>CHOOSE(MIN(D6L906C9,RUN_YEARS),B7L809C5,B7L809C14,B7L809C23,B7L809C32,B7L809C41)</f>
        <v>392.48270363559084</v>
      </c>
      <c r="AH13" s="16" t="s">
        <v>34454</v>
      </c>
      <c r="AI13" s="33">
        <f>IF(D6L906C15=0,0,D6L906C11/D6L906C15)</f>
        <v>1.2942595558070434E-4</v>
      </c>
      <c r="AJ13" s="16" t="s">
        <v>34455</v>
      </c>
      <c r="AK13" s="33">
        <f>IF(D6L906C5=0,0,D6L906C11/D6L906C5)</f>
        <v>1.6178256709271342E-2</v>
      </c>
      <c r="AL13" s="16" t="s">
        <v>34456</v>
      </c>
      <c r="AM13" s="33">
        <f>D6L906C8*CHOOSE(MIN(D6L906C9,RUN_YEARS),B7L809C4,B7L809C13,B7L809C22,B7L809C31,B7L809C40)</f>
        <v>0.41004408251973701</v>
      </c>
      <c r="AN13" s="16" t="s">
        <v>34457</v>
      </c>
      <c r="AO13" s="33">
        <f>D6L906C8-D6L906C18</f>
        <v>1.1598855421543486</v>
      </c>
      <c r="AP13" s="16" t="s">
        <v>34458</v>
      </c>
      <c r="AQ13" s="33">
        <f>CHOOSE(MIN(D6L906C9,RUN_YEARS),B7L809C2,B7L809C11,B7L809C20,B7L809C29,B7L809C38)</f>
        <v>64.976160348699509</v>
      </c>
      <c r="AR13" s="16" t="s">
        <v>34459</v>
      </c>
      <c r="AS13" s="33">
        <f>IF(D6L906C20=0,0,D6L906C18/D6L906C20)</f>
        <v>6.3106850315439418E-3</v>
      </c>
      <c r="AT13" s="16" t="s">
        <v>34460</v>
      </c>
      <c r="AU13" s="33">
        <f>IF(D6L906C5=0,0,D6L906C18/D6L906C5)</f>
        <v>0.13059314127053989</v>
      </c>
      <c r="AV13" s="16" t="s">
        <v>34461</v>
      </c>
      <c r="AW13" s="33">
        <f>CHOOSE(MIN(D6L906C9,RUN_YEARS),B7L809C1,B7L809C10,B7L809C19,B7L809C28,B7L809C37)</f>
        <v>183.7970895959256</v>
      </c>
      <c r="AX13" s="16" t="s">
        <v>34462</v>
      </c>
      <c r="AY13" s="33">
        <f>IF(D6L906C23=0,0,D6L906C19/D6L906C23)</f>
        <v>6.3106850315439427E-3</v>
      </c>
      <c r="AZ13" s="16" t="s">
        <v>34463</v>
      </c>
      <c r="BA13" s="33">
        <f>IF(D6L906C5=0,0,D6L906C19/D6L906C5)</f>
        <v>0.36940685872946016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0.38617308329309752</v>
      </c>
      <c r="J14" s="16" t="s">
        <v>34486</v>
      </c>
      <c r="K14" s="21">
        <f>IF(FLOW_THRU_100PCT="Y",1,INDEX(VariabilityMatrix,D6L907C1,D6L907C9))</f>
        <v>0.6544546754204853</v>
      </c>
      <c r="L14" s="16" t="s">
        <v>34466</v>
      </c>
      <c r="M14" s="15">
        <f>IF(D6L907C2&lt;&gt;0,D6L907C2*D6L907C4,D6L907C3*D6L907C4)</f>
        <v>0.25273277988271214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0.12636638994135607</v>
      </c>
      <c r="R14" s="16" t="s">
        <v>34468</v>
      </c>
      <c r="S14" s="15">
        <f>D6L907C5-D6L907C7</f>
        <v>0.12636638994135607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0.12215895679686718</v>
      </c>
      <c r="X14" s="16" t="s">
        <v>34470</v>
      </c>
      <c r="Y14" s="33">
        <f>D6L907C7-D6L907C10</f>
        <v>4.2074331444888896E-3</v>
      </c>
      <c r="Z14" s="16" t="s">
        <v>34471</v>
      </c>
      <c r="AA14" s="33">
        <f>CHOOSE(MIN(D6L907C9,RUN_YEARS),B7L809C7,B7L809C16,B7L809C25,B7L809C34,B7L809C43)</f>
        <v>26270</v>
      </c>
      <c r="AB14" s="16" t="s">
        <v>34472</v>
      </c>
      <c r="AC14" s="33">
        <f>IF(D6L907C12=0,0,D6L907C10/D6L907C12)</f>
        <v>4.6501315872427555E-6</v>
      </c>
      <c r="AD14" s="16" t="s">
        <v>34473</v>
      </c>
      <c r="AE14" s="33">
        <f>IF(D6L907C5=0,0,D6L907C10/D6L907C5)</f>
        <v>0.48335224601082033</v>
      </c>
      <c r="AF14" s="16" t="s">
        <v>34474</v>
      </c>
      <c r="AG14" s="33">
        <f>CHOOSE(MIN(D6L907C9,RUN_YEARS),B7L809C5,B7L809C14,B7L809C23,B7L809C32,B7L809C41)</f>
        <v>347.99951071290764</v>
      </c>
      <c r="AH14" s="16" t="s">
        <v>34475</v>
      </c>
      <c r="AI14" s="33">
        <f>IF(D6L907C15=0,0,D6L907C11/D6L907C15)</f>
        <v>1.2090342126831134E-5</v>
      </c>
      <c r="AJ14" s="16" t="s">
        <v>34476</v>
      </c>
      <c r="AK14" s="33">
        <f>IF(D6L907C5=0,0,D6L907C11/D6L907C5)</f>
        <v>1.6647753989179673E-2</v>
      </c>
      <c r="AL14" s="16" t="s">
        <v>34477</v>
      </c>
      <c r="AM14" s="33">
        <f>D6L907C8*CHOOSE(MIN(D6L907C9,RUN_YEARS),B7L809C4,B7L809C13,B7L809C22,B7L809C31,B7L809C40)</f>
        <v>3.4296256016579311E-2</v>
      </c>
      <c r="AN14" s="16" t="s">
        <v>34478</v>
      </c>
      <c r="AO14" s="33">
        <f>D6L907C8-D6L907C18</f>
        <v>9.2070133924776754E-2</v>
      </c>
      <c r="AP14" s="16" t="s">
        <v>34479</v>
      </c>
      <c r="AQ14" s="33">
        <f>CHOOSE(MIN(D6L907C9,RUN_YEARS),B7L809C2,B7L809C11,B7L809C20,B7L809C29,B7L809C38)</f>
        <v>60.35939595796733</v>
      </c>
      <c r="AR14" s="16" t="s">
        <v>34480</v>
      </c>
      <c r="AS14" s="33">
        <f>IF(D6L907C20=0,0,D6L907C18/D6L907C20)</f>
        <v>5.6820078253371365E-4</v>
      </c>
      <c r="AT14" s="16" t="s">
        <v>34481</v>
      </c>
      <c r="AU14" s="33">
        <f>IF(D6L907C5=0,0,D6L907C18/D6L907C5)</f>
        <v>0.13570165307600965</v>
      </c>
      <c r="AV14" s="16" t="s">
        <v>34482</v>
      </c>
      <c r="AW14" s="33">
        <f>CHOOSE(MIN(D6L907C9,RUN_YEARS),B7L809C1,B7L809C10,B7L809C19,B7L809C28,B7L809C37)</f>
        <v>162.03802732234684</v>
      </c>
      <c r="AX14" s="16" t="s">
        <v>34483</v>
      </c>
      <c r="AY14" s="33">
        <f>IF(D6L907C23=0,0,D6L907C19/D6L907C23)</f>
        <v>5.6820078253371365E-4</v>
      </c>
      <c r="AZ14" s="16" t="s">
        <v>34484</v>
      </c>
      <c r="BA14" s="33">
        <f>IF(D6L907C5=0,0,D6L907C19/D6L907C5)</f>
        <v>0.36429834692399032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0.35305607764156416</v>
      </c>
      <c r="J15" s="16" t="s">
        <v>34507</v>
      </c>
      <c r="K15" s="21">
        <f>IF(FLOW_THRU_100PCT="Y",1,INDEX(VariabilityMatrix,D6L908C1,D6L908C9))</f>
        <v>0.6544546754204853</v>
      </c>
      <c r="L15" s="16" t="s">
        <v>34487</v>
      </c>
      <c r="M15" s="15">
        <f>IF(D6L908C2&lt;&gt;0,D6L908C2*D6L908C4,D6L908C3*D6L908C4)</f>
        <v>0.23105920069813954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0.11552960034906977</v>
      </c>
      <c r="R15" s="16" t="s">
        <v>34489</v>
      </c>
      <c r="S15" s="15">
        <f>D6L908C5-D6L908C7</f>
        <v>0.11552960034906977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0.11168298361891064</v>
      </c>
      <c r="X15" s="16" t="s">
        <v>34491</v>
      </c>
      <c r="Y15" s="33">
        <f>D6L908C7-D6L908C10</f>
        <v>3.8466167301591248E-3</v>
      </c>
      <c r="Z15" s="16" t="s">
        <v>34492</v>
      </c>
      <c r="AA15" s="33">
        <f>CHOOSE(MIN(D6L908C9,RUN_YEARS),B7L809C7,B7L809C16,B7L809C25,B7L809C34,B7L809C43)</f>
        <v>26270</v>
      </c>
      <c r="AB15" s="16" t="s">
        <v>34493</v>
      </c>
      <c r="AC15" s="33">
        <f>IF(D6L908C12=0,0,D6L908C10/D6L908C12)</f>
        <v>4.2513507277849507E-6</v>
      </c>
      <c r="AD15" s="16" t="s">
        <v>34494</v>
      </c>
      <c r="AE15" s="33">
        <f>IF(D6L908C5=0,0,D6L908C10/D6L908C5)</f>
        <v>0.48335224601082033</v>
      </c>
      <c r="AF15" s="16" t="s">
        <v>34495</v>
      </c>
      <c r="AG15" s="33">
        <f>CHOOSE(MIN(D6L908C9,RUN_YEARS),B7L809C5,B7L809C14,B7L809C23,B7L809C32,B7L809C41)</f>
        <v>347.99951071290764</v>
      </c>
      <c r="AH15" s="16" t="s">
        <v>34496</v>
      </c>
      <c r="AI15" s="33">
        <f>IF(D6L908C15=0,0,D6L908C11/D6L908C15)</f>
        <v>1.1053511892240859E-5</v>
      </c>
      <c r="AJ15" s="16" t="s">
        <v>34497</v>
      </c>
      <c r="AK15" s="33">
        <f>IF(D6L908C5=0,0,D6L908C11/D6L908C5)</f>
        <v>1.6647753989179698E-2</v>
      </c>
      <c r="AL15" s="16" t="s">
        <v>34498</v>
      </c>
      <c r="AM15" s="33">
        <f>D6L908C8*CHOOSE(MIN(D6L908C9,RUN_YEARS),B7L809C4,B7L809C13,B7L809C22,B7L809C31,B7L809C40)</f>
        <v>3.1355115493159016E-2</v>
      </c>
      <c r="AN15" s="16" t="s">
        <v>34499</v>
      </c>
      <c r="AO15" s="33">
        <f>D6L908C8-D6L908C18</f>
        <v>8.4174484855910753E-2</v>
      </c>
      <c r="AP15" s="16" t="s">
        <v>34500</v>
      </c>
      <c r="AQ15" s="33">
        <f>CHOOSE(MIN(D6L908C9,RUN_YEARS),B7L809C2,B7L809C11,B7L809C20,B7L809C29,B7L809C38)</f>
        <v>60.35939595796733</v>
      </c>
      <c r="AR15" s="16" t="s">
        <v>34501</v>
      </c>
      <c r="AS15" s="33">
        <f>IF(D6L908C20=0,0,D6L908C18/D6L908C20)</f>
        <v>5.1947364607481963E-4</v>
      </c>
      <c r="AT15" s="16" t="s">
        <v>34502</v>
      </c>
      <c r="AU15" s="33">
        <f>IF(D6L908C5=0,0,D6L908C18/D6L908C5)</f>
        <v>0.13570165307600965</v>
      </c>
      <c r="AV15" s="16" t="s">
        <v>34503</v>
      </c>
      <c r="AW15" s="33">
        <f>CHOOSE(MIN(D6L908C9,RUN_YEARS),B7L809C1,B7L809C10,B7L809C19,B7L809C28,B7L809C37)</f>
        <v>162.03802732234684</v>
      </c>
      <c r="AX15" s="16" t="s">
        <v>34504</v>
      </c>
      <c r="AY15" s="33">
        <f>IF(D6L908C23=0,0,D6L908C19/D6L908C23)</f>
        <v>5.1947364607481963E-4</v>
      </c>
      <c r="AZ15" s="16" t="s">
        <v>34505</v>
      </c>
      <c r="BA15" s="33">
        <f>IF(D6L908C5=0,0,D6L908C19/D6L908C5)</f>
        <v>0.36429834692399038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0.62403957605976312</v>
      </c>
      <c r="J16" s="16" t="s">
        <v>34528</v>
      </c>
      <c r="K16" s="21">
        <f>IF(FLOW_THRU_100PCT="Y",1,INDEX(VariabilityMatrix,D6L909C1,D6L909C9))</f>
        <v>0.6544546754204853</v>
      </c>
      <c r="L16" s="16" t="s">
        <v>34508</v>
      </c>
      <c r="M16" s="15">
        <f>IF(D6L909C2&lt;&gt;0,D6L909C2*D6L909C4,D6L909C3*D6L909C4)</f>
        <v>0.40840561819972954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0.20420280909986477</v>
      </c>
      <c r="R16" s="16" t="s">
        <v>34510</v>
      </c>
      <c r="S16" s="15">
        <f>D6L909C5-D6L909C7</f>
        <v>0.20420280909986477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0.19740377284027683</v>
      </c>
      <c r="X16" s="16" t="s">
        <v>34512</v>
      </c>
      <c r="Y16" s="33">
        <f>D6L909C7-D6L909C10</f>
        <v>6.7990362595879428E-3</v>
      </c>
      <c r="Z16" s="16" t="s">
        <v>34513</v>
      </c>
      <c r="AA16" s="33">
        <f>CHOOSE(MIN(D6L909C9,RUN_YEARS),B7L809C7,B7L809C16,B7L809C25,B7L809C34,B7L809C43)</f>
        <v>26270</v>
      </c>
      <c r="AB16" s="16" t="s">
        <v>34514</v>
      </c>
      <c r="AC16" s="33">
        <f>IF(D6L909C12=0,0,D6L909C10/D6L909C12)</f>
        <v>7.514418456044036E-6</v>
      </c>
      <c r="AD16" s="16" t="s">
        <v>34515</v>
      </c>
      <c r="AE16" s="33">
        <f>IF(D6L909C5=0,0,D6L909C10/D6L909C5)</f>
        <v>0.48335224601082033</v>
      </c>
      <c r="AF16" s="16" t="s">
        <v>34516</v>
      </c>
      <c r="AG16" s="33">
        <f>CHOOSE(MIN(D6L909C9,RUN_YEARS),B7L809C5,B7L809C14,B7L809C23,B7L809C32,B7L809C41)</f>
        <v>347.99951071290764</v>
      </c>
      <c r="AH16" s="16" t="s">
        <v>34517</v>
      </c>
      <c r="AI16" s="33">
        <f>IF(D6L909C15=0,0,D6L909C11/D6L909C15)</f>
        <v>1.9537487985714458E-5</v>
      </c>
      <c r="AJ16" s="16" t="s">
        <v>34518</v>
      </c>
      <c r="AK16" s="33">
        <f>IF(D6L909C5=0,0,D6L909C11/D6L909C5)</f>
        <v>1.6647753989179684E-2</v>
      </c>
      <c r="AL16" s="16" t="s">
        <v>34519</v>
      </c>
      <c r="AM16" s="33">
        <f>D6L909C8*CHOOSE(MIN(D6L909C9,RUN_YEARS),B7L809C4,B7L809C13,B7L809C22,B7L809C31,B7L809C40)</f>
        <v>5.5421317515232951E-2</v>
      </c>
      <c r="AN16" s="16" t="s">
        <v>34520</v>
      </c>
      <c r="AO16" s="33">
        <f>D6L909C8-D6L909C18</f>
        <v>0.14878149158463183</v>
      </c>
      <c r="AP16" s="16" t="s">
        <v>34521</v>
      </c>
      <c r="AQ16" s="33">
        <f>CHOOSE(MIN(D6L909C9,RUN_YEARS),B7L809C2,B7L809C11,B7L809C20,B7L809C29,B7L809C38)</f>
        <v>60.35939595796733</v>
      </c>
      <c r="AR16" s="16" t="s">
        <v>34522</v>
      </c>
      <c r="AS16" s="33">
        <f>IF(D6L909C20=0,0,D6L909C18/D6L909C20)</f>
        <v>9.1818873657759721E-4</v>
      </c>
      <c r="AT16" s="16" t="s">
        <v>34523</v>
      </c>
      <c r="AU16" s="33">
        <f>IF(D6L909C5=0,0,D6L909C18/D6L909C5)</f>
        <v>0.13570165307600965</v>
      </c>
      <c r="AV16" s="16" t="s">
        <v>34524</v>
      </c>
      <c r="AW16" s="33">
        <f>CHOOSE(MIN(D6L909C9,RUN_YEARS),B7L809C1,B7L809C10,B7L809C19,B7L809C28,B7L809C37)</f>
        <v>162.03802732234684</v>
      </c>
      <c r="AX16" s="16" t="s">
        <v>34525</v>
      </c>
      <c r="AY16" s="33">
        <f>IF(D6L909C23=0,0,D6L909C19/D6L909C23)</f>
        <v>9.1818873657759732E-4</v>
      </c>
      <c r="AZ16" s="16" t="s">
        <v>34526</v>
      </c>
      <c r="BA16" s="33">
        <f>IF(D6L909C5=0,0,D6L909C19/D6L909C5)</f>
        <v>0.36429834692399038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0.6544546754204853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26270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347.99951071290764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60.35939595796733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162.03802732234684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0.6544546754204853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26270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347.99951071290764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60.35939595796733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162.03802732234684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0.6544546754204853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26270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347.99951071290764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60.35939595796733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162.03802732234684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9.1936444615622517E-2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7.9065342369435368E-2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3.9532671184717684E-2</v>
      </c>
      <c r="R20" s="16" t="s">
        <v>34594</v>
      </c>
      <c r="S20" s="15">
        <f>D6L913C5-D6L913C7</f>
        <v>3.9532671184717684E-2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3.8216410815881063E-2</v>
      </c>
      <c r="X20" s="16" t="s">
        <v>34596</v>
      </c>
      <c r="Y20" s="33">
        <f>D6L913C7-D6L913C10</f>
        <v>1.3162603688366206E-3</v>
      </c>
      <c r="Z20" s="16" t="s">
        <v>34597</v>
      </c>
      <c r="AA20" s="33">
        <f>CHOOSE(MIN(D6L913C9,RUN_YEARS),B7L809C7,B7L809C16,B7L809C25,B7L809C34,B7L809C43)</f>
        <v>26270</v>
      </c>
      <c r="AB20" s="16" t="s">
        <v>34598</v>
      </c>
      <c r="AC20" s="33">
        <f>IF(D6L913C12=0,0,D6L913C10/D6L913C12)</f>
        <v>1.4547548845025149E-6</v>
      </c>
      <c r="AD20" s="16" t="s">
        <v>34599</v>
      </c>
      <c r="AE20" s="33">
        <f>IF(D6L913C5=0,0,D6L913C10/D6L913C5)</f>
        <v>0.48335224601082039</v>
      </c>
      <c r="AF20" s="16" t="s">
        <v>34600</v>
      </c>
      <c r="AG20" s="33">
        <f>CHOOSE(MIN(D6L913C9,RUN_YEARS),B7L809C5,B7L809C14,B7L809C23,B7L809C32,B7L809C41)</f>
        <v>347.99951071290764</v>
      </c>
      <c r="AH20" s="16" t="s">
        <v>34601</v>
      </c>
      <c r="AI20" s="33">
        <f>IF(D6L913C15=0,0,D6L913C11/D6L913C15)</f>
        <v>3.7823626997065177E-6</v>
      </c>
      <c r="AJ20" s="16" t="s">
        <v>34602</v>
      </c>
      <c r="AK20" s="33">
        <f>IF(D6L913C5=0,0,D6L913C11/D6L913C5)</f>
        <v>1.6647753989179628E-2</v>
      </c>
      <c r="AL20" s="16" t="s">
        <v>34603</v>
      </c>
      <c r="AM20" s="33">
        <f>D6L913C8*CHOOSE(MIN(D6L913C9,RUN_YEARS),B7L809C4,B7L809C13,B7L809C22,B7L809C31,B7L809C40)</f>
        <v>1.0729297660553045E-2</v>
      </c>
      <c r="AN20" s="16" t="s">
        <v>34604</v>
      </c>
      <c r="AO20" s="33">
        <f>D6L913C8-D6L913C18</f>
        <v>2.8803373524164639E-2</v>
      </c>
      <c r="AP20" s="16" t="s">
        <v>34605</v>
      </c>
      <c r="AQ20" s="33">
        <f>CHOOSE(MIN(D6L913C9,RUN_YEARS),B7L809C2,B7L809C11,B7L809C20,B7L809C29,B7L809C38)</f>
        <v>60.35939595796733</v>
      </c>
      <c r="AR20" s="16" t="s">
        <v>34606</v>
      </c>
      <c r="AS20" s="33">
        <f>IF(D6L913C20=0,0,D6L913C18/D6L913C20)</f>
        <v>1.7775687596384565E-4</v>
      </c>
      <c r="AT20" s="16" t="s">
        <v>34607</v>
      </c>
      <c r="AU20" s="33">
        <f>IF(D6L913C5=0,0,D6L913C18/D6L913C5)</f>
        <v>0.13570165307600965</v>
      </c>
      <c r="AV20" s="16" t="s">
        <v>34608</v>
      </c>
      <c r="AW20" s="33">
        <f>CHOOSE(MIN(D6L913C9,RUN_YEARS),B7L809C1,B7L809C10,B7L809C19,B7L809C28,B7L809C37)</f>
        <v>162.03802732234684</v>
      </c>
      <c r="AX20" s="16" t="s">
        <v>34609</v>
      </c>
      <c r="AY20" s="33">
        <f>IF(D6L913C23=0,0,D6L913C19/D6L913C23)</f>
        <v>1.7775687596384565E-4</v>
      </c>
      <c r="AZ20" s="16" t="s">
        <v>34610</v>
      </c>
      <c r="BA20" s="33">
        <f>IF(D6L913C5=0,0,D6L913C19/D6L913C5)</f>
        <v>0.36429834692399032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2.5372935647226851</v>
      </c>
      <c r="J21" s="16" t="s">
        <v>34632</v>
      </c>
      <c r="K21" s="21">
        <f>IF(FLOW_THRU_100PCT="Y",1,INDEX(VariabilityMatrix,D6L914C1,D6L914C9))</f>
        <v>0.64237513599353491</v>
      </c>
      <c r="L21" s="16" t="s">
        <v>34612</v>
      </c>
      <c r="M21" s="15">
        <f>IF(D6L914C2&lt;&gt;0,D6L914C2*D6L914C4,D6L914C3*D6L914C4)</f>
        <v>1.6298942986942557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0.81494714934712786</v>
      </c>
      <c r="R21" s="16" t="s">
        <v>34614</v>
      </c>
      <c r="S21" s="15">
        <f>D6L914C5-D6L914C7</f>
        <v>0.81494714934712786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0.78857830097387438</v>
      </c>
      <c r="X21" s="16" t="s">
        <v>34616</v>
      </c>
      <c r="Y21" s="33">
        <f>D6L914C7-D6L914C10</f>
        <v>2.6368848373253484E-2</v>
      </c>
      <c r="Z21" s="16" t="s">
        <v>34617</v>
      </c>
      <c r="AA21" s="33">
        <f>CHOOSE(MIN(D6L914C9,RUN_YEARS),B7L809C7,B7L809C16,B7L809C25,B7L809C34,B7L809C43)</f>
        <v>30517.4</v>
      </c>
      <c r="AB21" s="16" t="s">
        <v>34618</v>
      </c>
      <c r="AC21" s="33">
        <f>IF(D6L914C12=0,0,D6L914C10/D6L914C12)</f>
        <v>2.5840284590885014E-5</v>
      </c>
      <c r="AD21" s="16" t="s">
        <v>34619</v>
      </c>
      <c r="AE21" s="33">
        <f>IF(D6L914C5=0,0,D6L914C10/D6L914C5)</f>
        <v>0.48382174329072863</v>
      </c>
      <c r="AF21" s="16" t="s">
        <v>34620</v>
      </c>
      <c r="AG21" s="33">
        <f>CHOOSE(MIN(D6L914C9,RUN_YEARS),B7L809C5,B7L809C14,B7L809C23,B7L809C32,B7L809C41)</f>
        <v>392.48270363559084</v>
      </c>
      <c r="AH21" s="16" t="s">
        <v>34621</v>
      </c>
      <c r="AI21" s="33">
        <f>IF(D6L914C15=0,0,D6L914C11/D6L914C15)</f>
        <v>6.7184739936301032E-5</v>
      </c>
      <c r="AJ21" s="16" t="s">
        <v>34622</v>
      </c>
      <c r="AK21" s="33">
        <f>IF(D6L914C5=0,0,D6L914C11/D6L914C5)</f>
        <v>1.6178256709271362E-2</v>
      </c>
      <c r="AL21" s="16" t="s">
        <v>34623</v>
      </c>
      <c r="AM21" s="33">
        <f>D6L914C8*CHOOSE(MIN(D6L914C9,RUN_YEARS),B7L809C4,B7L809C13,B7L809C22,B7L809C31,B7L809C40)</f>
        <v>0.21285301640542648</v>
      </c>
      <c r="AN21" s="16" t="s">
        <v>34624</v>
      </c>
      <c r="AO21" s="33">
        <f>D6L914C8-D6L914C18</f>
        <v>0.60209413294170133</v>
      </c>
      <c r="AP21" s="16" t="s">
        <v>34625</v>
      </c>
      <c r="AQ21" s="33">
        <f>CHOOSE(MIN(D6L914C9,RUN_YEARS),B7L809C2,B7L809C11,B7L809C20,B7L809C29,B7L809C38)</f>
        <v>64.976160348699509</v>
      </c>
      <c r="AR21" s="16" t="s">
        <v>34626</v>
      </c>
      <c r="AS21" s="33">
        <f>IF(D6L914C20=0,0,D6L914C18/D6L914C20)</f>
        <v>3.2758632591266485E-3</v>
      </c>
      <c r="AT21" s="16" t="s">
        <v>34627</v>
      </c>
      <c r="AU21" s="33">
        <f>IF(D6L914C5=0,0,D6L914C18/D6L914C5)</f>
        <v>0.13059314127053989</v>
      </c>
      <c r="AV21" s="16" t="s">
        <v>34628</v>
      </c>
      <c r="AW21" s="33">
        <f>CHOOSE(MIN(D6L914C9,RUN_YEARS),B7L809C1,B7L809C10,B7L809C19,B7L809C28,B7L809C37)</f>
        <v>183.7970895959256</v>
      </c>
      <c r="AX21" s="16" t="s">
        <v>34629</v>
      </c>
      <c r="AY21" s="33">
        <f>IF(D6L914C23=0,0,D6L914C19/D6L914C23)</f>
        <v>3.275863259126648E-3</v>
      </c>
      <c r="AZ21" s="16" t="s">
        <v>34630</v>
      </c>
      <c r="BA21" s="33">
        <f>IF(D6L914C5=0,0,D6L914C19/D6L914C5)</f>
        <v>0.36940685872946005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1.4884199798474052</v>
      </c>
      <c r="J22" s="16" t="s">
        <v>34653</v>
      </c>
      <c r="K22" s="21">
        <f>IF(FLOW_THRU_100PCT="Y",1,INDEX(VariabilityMatrix,D6L915C1,D6L915C9))</f>
        <v>0.64891777064612743</v>
      </c>
      <c r="L22" s="16" t="s">
        <v>34633</v>
      </c>
      <c r="M22" s="15">
        <f>IF(D6L915C2&lt;&gt;0,D6L915C2*D6L915C4,D6L915C3*D6L915C4)</f>
        <v>0.96586217510773209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0.48293108755386605</v>
      </c>
      <c r="R22" s="16" t="s">
        <v>34635</v>
      </c>
      <c r="S22" s="15">
        <f>D6L915C5-D6L915C7</f>
        <v>0.48293108755386605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0.46697174838990629</v>
      </c>
      <c r="X22" s="16" t="s">
        <v>34637</v>
      </c>
      <c r="Y22" s="33">
        <f>D6L915C7-D6L915C10</f>
        <v>1.5959339163959751E-2</v>
      </c>
      <c r="Z22" s="16" t="s">
        <v>34638</v>
      </c>
      <c r="AA22" s="33">
        <f>CHOOSE(MIN(D6L915C9,RUN_YEARS),B7L809C7,B7L809C16,B7L809C25,B7L809C34,B7L809C43)</f>
        <v>30049.666666666668</v>
      </c>
      <c r="AB22" s="16" t="s">
        <v>34639</v>
      </c>
      <c r="AC22" s="33">
        <f>IF(D6L915C12=0,0,D6L915C10/D6L915C12)</f>
        <v>1.5539997616942162E-5</v>
      </c>
      <c r="AD22" s="16" t="s">
        <v>34640</v>
      </c>
      <c r="AE22" s="33">
        <f>IF(D6L915C5=0,0,D6L915C10/D6L915C5)</f>
        <v>0.48347658747255567</v>
      </c>
      <c r="AF22" s="16" t="s">
        <v>34641</v>
      </c>
      <c r="AG22" s="33">
        <f>CHOOSE(MIN(D6L915C9,RUN_YEARS),B7L809C5,B7L809C14,B7L809C23,B7L809C32,B7L809C41)</f>
        <v>394.99409987435882</v>
      </c>
      <c r="AH22" s="16" t="s">
        <v>34642</v>
      </c>
      <c r="AI22" s="33">
        <f>IF(D6L915C15=0,0,D6L915C11/D6L915C15)</f>
        <v>4.0403993804049619E-5</v>
      </c>
      <c r="AJ22" s="16" t="s">
        <v>34643</v>
      </c>
      <c r="AK22" s="33">
        <f>IF(D6L915C5=0,0,D6L915C11/D6L915C5)</f>
        <v>1.6523412527444353E-2</v>
      </c>
      <c r="AL22" s="16" t="s">
        <v>34644</v>
      </c>
      <c r="AM22" s="33">
        <f>D6L915C8*CHOOSE(MIN(D6L915C9,RUN_YEARS),B7L809C4,B7L809C13,B7L809C22,B7L809C31,B7L809C40)</f>
        <v>0.12752473698296771</v>
      </c>
      <c r="AN22" s="16" t="s">
        <v>34645</v>
      </c>
      <c r="AO22" s="33">
        <f>D6L915C8-D6L915C18</f>
        <v>0.35540635057089831</v>
      </c>
      <c r="AP22" s="16" t="s">
        <v>34646</v>
      </c>
      <c r="AQ22" s="33">
        <f>CHOOSE(MIN(D6L915C9,RUN_YEARS),B7L809C2,B7L809C11,B7L809C20,B7L809C29,B7L809C38)</f>
        <v>66.14771662912527</v>
      </c>
      <c r="AR22" s="16" t="s">
        <v>34647</v>
      </c>
      <c r="AS22" s="33">
        <f>IF(D6L915C20=0,0,D6L915C18/D6L915C20)</f>
        <v>1.9278781412511786E-3</v>
      </c>
      <c r="AT22" s="16" t="s">
        <v>34648</v>
      </c>
      <c r="AU22" s="33">
        <f>IF(D6L915C5=0,0,D6L915C18/D6L915C5)</f>
        <v>0.13203202306658673</v>
      </c>
      <c r="AV22" s="16" t="s">
        <v>34649</v>
      </c>
      <c r="AW22" s="33">
        <f>CHOOSE(MIN(D6L915C9,RUN_YEARS),B7L809C1,B7L809C10,B7L809C19,B7L809C28,B7L809C37)</f>
        <v>184.3510453104895</v>
      </c>
      <c r="AX22" s="16" t="s">
        <v>34650</v>
      </c>
      <c r="AY22" s="33">
        <f>IF(D6L915C23=0,0,D6L915C19/D6L915C23)</f>
        <v>1.9278781412511788E-3</v>
      </c>
      <c r="AZ22" s="16" t="s">
        <v>34651</v>
      </c>
      <c r="BA22" s="33">
        <f>IF(D6L915C5=0,0,D6L915C19/D6L915C5)</f>
        <v>0.36796797693341327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335.03300667709607</v>
      </c>
      <c r="J23" s="16" t="s">
        <v>34674</v>
      </c>
      <c r="K23" s="21">
        <f>IF(FLOW_THRU_100PCT="Y",1,INDEX(VariabilityMatrix,D6L916C1,D6L916C9))</f>
        <v>0.34059718361901697</v>
      </c>
      <c r="L23" s="16" t="s">
        <v>34654</v>
      </c>
      <c r="M23" s="15">
        <f>IF(D6L916C2&lt;&gt;0,D6L916C2*D6L916C4,D6L916C3*D6L916C4)</f>
        <v>114.11129849363023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57.055649246815115</v>
      </c>
      <c r="R23" s="16" t="s">
        <v>34656</v>
      </c>
      <c r="S23" s="15">
        <f>D6L916C5-D6L916C7</f>
        <v>57.055649246815115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55.170141187762518</v>
      </c>
      <c r="X23" s="16" t="s">
        <v>34658</v>
      </c>
      <c r="Y23" s="33">
        <f>D6L916C7-D6L916C10</f>
        <v>1.8855080590525972</v>
      </c>
      <c r="Z23" s="16" t="s">
        <v>34659</v>
      </c>
      <c r="AA23" s="33">
        <f>CHOOSE(MIN(D6L916C9,RUN_YEARS),B7L809C7,B7L809C16,B7L809C25,B7L809C34,B7L809C43)</f>
        <v>30049.666666666668</v>
      </c>
      <c r="AB23" s="16" t="s">
        <v>34660</v>
      </c>
      <c r="AC23" s="33">
        <f>IF(D6L916C12=0,0,D6L916C10/D6L916C12)</f>
        <v>1.8359651639317967E-3</v>
      </c>
      <c r="AD23" s="16" t="s">
        <v>34661</v>
      </c>
      <c r="AE23" s="33">
        <f>IF(D6L916C5=0,0,D6L916C10/D6L916C5)</f>
        <v>0.48347658747255562</v>
      </c>
      <c r="AF23" s="16" t="s">
        <v>34662</v>
      </c>
      <c r="AG23" s="33">
        <f>CHOOSE(MIN(D6L916C9,RUN_YEARS),B7L809C5,B7L809C14,B7L809C23,B7L809C32,B7L809C41)</f>
        <v>394.99409987435882</v>
      </c>
      <c r="AH23" s="16" t="s">
        <v>34663</v>
      </c>
      <c r="AI23" s="33">
        <f>IF(D6L916C15=0,0,D6L916C11/D6L916C15)</f>
        <v>4.7735094262226869E-3</v>
      </c>
      <c r="AJ23" s="16" t="s">
        <v>34664</v>
      </c>
      <c r="AK23" s="33">
        <f>IF(D6L916C5=0,0,D6L916C11/D6L916C5)</f>
        <v>1.6523412527444402E-2</v>
      </c>
      <c r="AL23" s="16" t="s">
        <v>34665</v>
      </c>
      <c r="AM23" s="33">
        <f>D6L916C8*CHOOSE(MIN(D6L916C9,RUN_YEARS),B7L809C4,B7L809C13,B7L809C22,B7L809C31,B7L809C40)</f>
        <v>15.066345594869151</v>
      </c>
      <c r="AN23" s="16" t="s">
        <v>34666</v>
      </c>
      <c r="AO23" s="33">
        <f>D6L916C8-D6L916C18</f>
        <v>41.98930365194596</v>
      </c>
      <c r="AP23" s="16" t="s">
        <v>34667</v>
      </c>
      <c r="AQ23" s="33">
        <f>CHOOSE(MIN(D6L916C9,RUN_YEARS),B7L809C2,B7L809C11,B7L809C20,B7L809C29,B7L809C38)</f>
        <v>66.14771662912527</v>
      </c>
      <c r="AR23" s="16" t="s">
        <v>34668</v>
      </c>
      <c r="AS23" s="33">
        <f>IF(D6L916C20=0,0,D6L916C18/D6L916C20)</f>
        <v>0.22776818857319925</v>
      </c>
      <c r="AT23" s="16" t="s">
        <v>34669</v>
      </c>
      <c r="AU23" s="33">
        <f>IF(D6L916C5=0,0,D6L916C18/D6L916C5)</f>
        <v>0.13203202306658673</v>
      </c>
      <c r="AV23" s="16" t="s">
        <v>34670</v>
      </c>
      <c r="AW23" s="33">
        <f>CHOOSE(MIN(D6L916C9,RUN_YEARS),B7L809C1,B7L809C10,B7L809C19,B7L809C28,B7L809C37)</f>
        <v>184.3510453104895</v>
      </c>
      <c r="AX23" s="16" t="s">
        <v>34671</v>
      </c>
      <c r="AY23" s="33">
        <f>IF(D6L916C23=0,0,D6L916C19/D6L916C23)</f>
        <v>0.22776818857319919</v>
      </c>
      <c r="AZ23" s="16" t="s">
        <v>34672</v>
      </c>
      <c r="BA23" s="33">
        <f>IF(D6L916C5=0,0,D6L916C19/D6L916C5)</f>
        <v>0.36796797693341321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9.7727558186235175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8.4045700040162252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4.2022850020081126</v>
      </c>
      <c r="R24" s="16" t="s">
        <v>34677</v>
      </c>
      <c r="S24" s="15">
        <f>D6L917C5-D6L917C7</f>
        <v>4.2022850020081126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4.063412824715968</v>
      </c>
      <c r="X24" s="16" t="s">
        <v>34679</v>
      </c>
      <c r="Y24" s="33">
        <f>D6L917C7-D6L917C10</f>
        <v>0.13887217729214463</v>
      </c>
      <c r="Z24" s="16" t="s">
        <v>34680</v>
      </c>
      <c r="AA24" s="33">
        <f>CHOOSE(MIN(D6L917C9,RUN_YEARS),B7L809C7,B7L809C16,B7L809C25,B7L809C34,B7L809C43)</f>
        <v>30049.666666666668</v>
      </c>
      <c r="AB24" s="16" t="s">
        <v>34681</v>
      </c>
      <c r="AC24" s="33">
        <f>IF(D6L917C12=0,0,D6L917C10/D6L917C12)</f>
        <v>1.352232245964781E-4</v>
      </c>
      <c r="AD24" s="16" t="s">
        <v>34682</v>
      </c>
      <c r="AE24" s="33">
        <f>IF(D6L917C5=0,0,D6L917C10/D6L917C5)</f>
        <v>0.48347658747255567</v>
      </c>
      <c r="AF24" s="16" t="s">
        <v>34683</v>
      </c>
      <c r="AG24" s="33">
        <f>CHOOSE(MIN(D6L917C9,RUN_YEARS),B7L809C5,B7L809C14,B7L809C23,B7L809C32,B7L809C41)</f>
        <v>394.99409987435882</v>
      </c>
      <c r="AH24" s="16" t="s">
        <v>34684</v>
      </c>
      <c r="AI24" s="33">
        <f>IF(D6L917C15=0,0,D6L917C11/D6L917C15)</f>
        <v>3.5158038395084279E-4</v>
      </c>
      <c r="AJ24" s="16" t="s">
        <v>34685</v>
      </c>
      <c r="AK24" s="33">
        <f>IF(D6L917C5=0,0,D6L917C11/D6L917C5)</f>
        <v>1.6523412527444339E-2</v>
      </c>
      <c r="AL24" s="16" t="s">
        <v>34686</v>
      </c>
      <c r="AM24" s="33">
        <f>D6L917C8*CHOOSE(MIN(D6L917C9,RUN_YEARS),B7L809C4,B7L809C13,B7L809C22,B7L809C31,B7L809C40)</f>
        <v>1.1096723806350133</v>
      </c>
      <c r="AN24" s="16" t="s">
        <v>34687</v>
      </c>
      <c r="AO24" s="33">
        <f>D6L917C8-D6L917C18</f>
        <v>3.0926126213730996</v>
      </c>
      <c r="AP24" s="16" t="s">
        <v>34688</v>
      </c>
      <c r="AQ24" s="33">
        <f>CHOOSE(MIN(D6L917C9,RUN_YEARS),B7L809C2,B7L809C11,B7L809C20,B7L809C29,B7L809C38)</f>
        <v>66.14771662912527</v>
      </c>
      <c r="AR24" s="16" t="s">
        <v>34689</v>
      </c>
      <c r="AS24" s="33">
        <f>IF(D6L917C20=0,0,D6L917C18/D6L917C20)</f>
        <v>1.6775671741727474E-2</v>
      </c>
      <c r="AT24" s="16" t="s">
        <v>34690</v>
      </c>
      <c r="AU24" s="33">
        <f>IF(D6L917C5=0,0,D6L917C18/D6L917C5)</f>
        <v>0.13203202306658673</v>
      </c>
      <c r="AV24" s="16" t="s">
        <v>34691</v>
      </c>
      <c r="AW24" s="33">
        <f>CHOOSE(MIN(D6L917C9,RUN_YEARS),B7L809C1,B7L809C10,B7L809C19,B7L809C28,B7L809C37)</f>
        <v>184.3510453104895</v>
      </c>
      <c r="AX24" s="16" t="s">
        <v>34692</v>
      </c>
      <c r="AY24" s="33">
        <f>IF(D6L917C23=0,0,D6L917C19/D6L917C23)</f>
        <v>1.6775671741727474E-2</v>
      </c>
      <c r="AZ24" s="16" t="s">
        <v>34693</v>
      </c>
      <c r="BA24" s="33">
        <f>IF(D6L917C5=0,0,D6L917C19/D6L917C5)</f>
        <v>0.36796797693341327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321.97272725850939</v>
      </c>
      <c r="J25" s="16" t="s">
        <v>34715</v>
      </c>
      <c r="K25" s="21">
        <f>IF(FLOW_THRU_100PCT="Y",1,INDEX(VariabilityMatrix,D6L918C1,D6L918C9))</f>
        <v>0.3284318250205</v>
      </c>
      <c r="L25" s="16" t="s">
        <v>34695</v>
      </c>
      <c r="M25" s="15">
        <f>IF(D6L918C2&lt;&gt;0,D6L918C2*D6L918C4,D6L918C3*D6L918C4)</f>
        <v>105.74609042033993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52.873045210169963</v>
      </c>
      <c r="R25" s="16" t="s">
        <v>34697</v>
      </c>
      <c r="S25" s="15">
        <f>D6L918C5-D6L918C7</f>
        <v>52.873045210169963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51.112610311534596</v>
      </c>
      <c r="X25" s="16" t="s">
        <v>34699</v>
      </c>
      <c r="Y25" s="33">
        <f>D6L918C7-D6L918C10</f>
        <v>1.7604348986353671</v>
      </c>
      <c r="Z25" s="16" t="s">
        <v>34700</v>
      </c>
      <c r="AA25" s="33">
        <f>CHOOSE(MIN(D6L918C9,RUN_YEARS),B7L809C7,B7L809C16,B7L809C25,B7L809C34,B7L809C43)</f>
        <v>26270</v>
      </c>
      <c r="AB25" s="16" t="s">
        <v>34701</v>
      </c>
      <c r="AC25" s="33">
        <f>IF(D6L918C12=0,0,D6L918C10/D6L918C12)</f>
        <v>1.9456646483264025E-3</v>
      </c>
      <c r="AD25" s="16" t="s">
        <v>34702</v>
      </c>
      <c r="AE25" s="33">
        <f>IF(D6L918C5=0,0,D6L918C10/D6L918C5)</f>
        <v>0.48335224601082033</v>
      </c>
      <c r="AF25" s="16" t="s">
        <v>34703</v>
      </c>
      <c r="AG25" s="33">
        <f>CHOOSE(MIN(D6L918C9,RUN_YEARS),B7L809C5,B7L809C14,B7L809C23,B7L809C32,B7L809C41)</f>
        <v>347.99951071290764</v>
      </c>
      <c r="AH25" s="16" t="s">
        <v>34704</v>
      </c>
      <c r="AI25" s="33">
        <f>IF(D6L918C15=0,0,D6L918C11/D6L918C15)</f>
        <v>5.0587280856486299E-3</v>
      </c>
      <c r="AJ25" s="16" t="s">
        <v>34705</v>
      </c>
      <c r="AK25" s="33">
        <f>IF(D6L918C5=0,0,D6L918C11/D6L918C5)</f>
        <v>1.664775398917966E-2</v>
      </c>
      <c r="AL25" s="16" t="s">
        <v>34706</v>
      </c>
      <c r="AM25" s="33">
        <f>D6L918C8*CHOOSE(MIN(D6L918C9,RUN_YEARS),B7L809C4,B7L809C13,B7L809C22,B7L809C31,B7L809C40)</f>
        <v>14.349919276365316</v>
      </c>
      <c r="AN25" s="16" t="s">
        <v>34707</v>
      </c>
      <c r="AO25" s="33">
        <f>D6L918C8-D6L918C18</f>
        <v>38.52312593380465</v>
      </c>
      <c r="AP25" s="16" t="s">
        <v>34708</v>
      </c>
      <c r="AQ25" s="33">
        <f>CHOOSE(MIN(D6L918C9,RUN_YEARS),B7L809C2,B7L809C11,B7L809C20,B7L809C29,B7L809C38)</f>
        <v>60.35939595796733</v>
      </c>
      <c r="AR25" s="16" t="s">
        <v>34709</v>
      </c>
      <c r="AS25" s="33">
        <f>IF(D6L918C20=0,0,D6L918C18/D6L918C20)</f>
        <v>0.23774126709879961</v>
      </c>
      <c r="AT25" s="16" t="s">
        <v>34710</v>
      </c>
      <c r="AU25" s="33">
        <f>IF(D6L918C5=0,0,D6L918C18/D6L918C5)</f>
        <v>0.13570165307600965</v>
      </c>
      <c r="AV25" s="16" t="s">
        <v>34711</v>
      </c>
      <c r="AW25" s="33">
        <f>CHOOSE(MIN(D6L918C9,RUN_YEARS),B7L809C1,B7L809C10,B7L809C19,B7L809C28,B7L809C37)</f>
        <v>162.03802732234684</v>
      </c>
      <c r="AX25" s="16" t="s">
        <v>34712</v>
      </c>
      <c r="AY25" s="33">
        <f>IF(D6L918C23=0,0,D6L918C19/D6L918C23)</f>
        <v>0.23774126709879961</v>
      </c>
      <c r="AZ25" s="16" t="s">
        <v>34713</v>
      </c>
      <c r="BA25" s="33">
        <f>IF(D6L918C5=0,0,D6L918C19/D6L918C5)</f>
        <v>0.36429834692399038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578.86303647017257</v>
      </c>
      <c r="J26" s="16" t="s">
        <v>34736</v>
      </c>
      <c r="K26" s="21">
        <f>IF(FLOW_THRU_100PCT="Y",1,INDEX(VariabilityMatrix,D6L919C1,D6L919C9))</f>
        <v>0.34059718361901697</v>
      </c>
      <c r="L26" s="16" t="s">
        <v>34716</v>
      </c>
      <c r="M26" s="15">
        <f>IF(D6L919C2&lt;&gt;0,D6L919C2*D6L919C4,D6L919C3*D6L919C4)</f>
        <v>197.1591199228931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98.579559961446549</v>
      </c>
      <c r="R26" s="16" t="s">
        <v>34718</v>
      </c>
      <c r="S26" s="15">
        <f>D6L919C5-D6L919C7</f>
        <v>98.579559961446549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95.321818489412706</v>
      </c>
      <c r="X26" s="16" t="s">
        <v>34720</v>
      </c>
      <c r="Y26" s="33">
        <f>D6L919C7-D6L919C10</f>
        <v>3.2577414720338425</v>
      </c>
      <c r="Z26" s="16" t="s">
        <v>34721</v>
      </c>
      <c r="AA26" s="33">
        <f>CHOOSE(MIN(D6L919C9,RUN_YEARS),B7L809C7,B7L809C16,B7L809C25,B7L809C34,B7L809C43)</f>
        <v>30049.666666666668</v>
      </c>
      <c r="AB26" s="16" t="s">
        <v>34722</v>
      </c>
      <c r="AC26" s="33">
        <f>IF(D6L919C12=0,0,D6L919C10/D6L919C12)</f>
        <v>3.1721422918528004E-3</v>
      </c>
      <c r="AD26" s="16" t="s">
        <v>34723</v>
      </c>
      <c r="AE26" s="33">
        <f>IF(D6L919C5=0,0,D6L919C10/D6L919C5)</f>
        <v>0.48347658747255562</v>
      </c>
      <c r="AF26" s="16" t="s">
        <v>34724</v>
      </c>
      <c r="AG26" s="33">
        <f>CHOOSE(MIN(D6L919C9,RUN_YEARS),B7L809C5,B7L809C14,B7L809C23,B7L809C32,B7L809C41)</f>
        <v>394.99409987435882</v>
      </c>
      <c r="AH26" s="16" t="s">
        <v>34725</v>
      </c>
      <c r="AI26" s="33">
        <f>IF(D6L919C15=0,0,D6L919C11/D6L919C15)</f>
        <v>8.2475699588173013E-3</v>
      </c>
      <c r="AJ26" s="16" t="s">
        <v>34726</v>
      </c>
      <c r="AK26" s="33">
        <f>IF(D6L919C5=0,0,D6L919C11/D6L919C5)</f>
        <v>1.6523412527444388E-2</v>
      </c>
      <c r="AL26" s="16" t="s">
        <v>34727</v>
      </c>
      <c r="AM26" s="33">
        <f>D6L919C8*CHOOSE(MIN(D6L919C9,RUN_YEARS),B7L809C4,B7L809C13,B7L809C22,B7L809C31,B7L809C40)</f>
        <v>26.031317469447362</v>
      </c>
      <c r="AN26" s="16" t="s">
        <v>34728</v>
      </c>
      <c r="AO26" s="33">
        <f>D6L919C8-D6L919C18</f>
        <v>72.54824249199919</v>
      </c>
      <c r="AP26" s="16" t="s">
        <v>34729</v>
      </c>
      <c r="AQ26" s="33">
        <f>CHOOSE(MIN(D6L919C9,RUN_YEARS),B7L809C2,B7L809C11,B7L809C20,B7L809C29,B7L809C38)</f>
        <v>66.14771662912527</v>
      </c>
      <c r="AR26" s="16" t="s">
        <v>34730</v>
      </c>
      <c r="AS26" s="33">
        <f>IF(D6L919C20=0,0,D6L919C18/D6L919C20)</f>
        <v>0.39353312247191924</v>
      </c>
      <c r="AT26" s="16" t="s">
        <v>34731</v>
      </c>
      <c r="AU26" s="33">
        <f>IF(D6L919C5=0,0,D6L919C18/D6L919C5)</f>
        <v>0.13203202306658673</v>
      </c>
      <c r="AV26" s="16" t="s">
        <v>34732</v>
      </c>
      <c r="AW26" s="33">
        <f>CHOOSE(MIN(D6L919C9,RUN_YEARS),B7L809C1,B7L809C10,B7L809C19,B7L809C28,B7L809C37)</f>
        <v>184.3510453104895</v>
      </c>
      <c r="AX26" s="16" t="s">
        <v>34733</v>
      </c>
      <c r="AY26" s="33">
        <f>IF(D6L919C23=0,0,D6L919C19/D6L919C23)</f>
        <v>0.39353312247191918</v>
      </c>
      <c r="AZ26" s="16" t="s">
        <v>34734</v>
      </c>
      <c r="BA26" s="33">
        <f>IF(D6L919C5=0,0,D6L919C19/D6L919C5)</f>
        <v>0.36796797693341327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5.8234311392124525</v>
      </c>
      <c r="J27" s="16" t="s">
        <v>34757</v>
      </c>
      <c r="K27" s="21">
        <f>IF(FLOW_THRU_100PCT="Y",1,INDEX(VariabilityMatrix,D6L920C1,D6L920C9))</f>
        <v>0.3284318250205</v>
      </c>
      <c r="L27" s="16" t="s">
        <v>34737</v>
      </c>
      <c r="M27" s="15">
        <f>IF(D6L920C2&lt;&gt;0,D6L920C2*D6L920C4,D6L920C3*D6L920C4)</f>
        <v>1.9126001169327551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0.95630005846637756</v>
      </c>
      <c r="R27" s="16" t="s">
        <v>34739</v>
      </c>
      <c r="S27" s="15">
        <f>D6L920C5-D6L920C7</f>
        <v>0.95630005846637756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0.92445956224000481</v>
      </c>
      <c r="X27" s="16" t="s">
        <v>34741</v>
      </c>
      <c r="Y27" s="33">
        <f>D6L920C7-D6L920C10</f>
        <v>3.184049622637275E-2</v>
      </c>
      <c r="Z27" s="16" t="s">
        <v>34742</v>
      </c>
      <c r="AA27" s="33">
        <f>CHOOSE(MIN(D6L920C9,RUN_YEARS),B7L809C7,B7L809C16,B7L809C25,B7L809C34,B7L809C43)</f>
        <v>26270</v>
      </c>
      <c r="AB27" s="16" t="s">
        <v>34743</v>
      </c>
      <c r="AC27" s="33">
        <f>IF(D6L920C12=0,0,D6L920C10/D6L920C12)</f>
        <v>3.5190695174724203E-5</v>
      </c>
      <c r="AD27" s="16" t="s">
        <v>34744</v>
      </c>
      <c r="AE27" s="33">
        <f>IF(D6L920C5=0,0,D6L920C10/D6L920C5)</f>
        <v>0.48335224601082033</v>
      </c>
      <c r="AF27" s="16" t="s">
        <v>34745</v>
      </c>
      <c r="AG27" s="33">
        <f>CHOOSE(MIN(D6L920C9,RUN_YEARS),B7L809C5,B7L809C14,B7L809C23,B7L809C32,B7L809C41)</f>
        <v>347.99951071290764</v>
      </c>
      <c r="AH27" s="16" t="s">
        <v>34746</v>
      </c>
      <c r="AI27" s="33">
        <f>IF(D6L920C15=0,0,D6L920C11/D6L920C15)</f>
        <v>9.1495807454282599E-5</v>
      </c>
      <c r="AJ27" s="16" t="s">
        <v>34747</v>
      </c>
      <c r="AK27" s="33">
        <f>IF(D6L920C5=0,0,D6L920C11/D6L920C5)</f>
        <v>1.6647753989179656E-2</v>
      </c>
      <c r="AL27" s="16" t="s">
        <v>34748</v>
      </c>
      <c r="AM27" s="33">
        <f>D6L920C8*CHOOSE(MIN(D6L920C9,RUN_YEARS),B7L809C4,B7L809C13,B7L809C22,B7L809C31,B7L809C40)</f>
        <v>0.25954299754114424</v>
      </c>
      <c r="AN27" s="16" t="s">
        <v>34749</v>
      </c>
      <c r="AO27" s="33">
        <f>D6L920C8-D6L920C18</f>
        <v>0.69675706092523337</v>
      </c>
      <c r="AP27" s="16" t="s">
        <v>34750</v>
      </c>
      <c r="AQ27" s="33">
        <f>CHOOSE(MIN(D6L920C9,RUN_YEARS),B7L809C2,B7L809C11,B7L809C20,B7L809C29,B7L809C38)</f>
        <v>60.35939595796733</v>
      </c>
      <c r="AR27" s="16" t="s">
        <v>34751</v>
      </c>
      <c r="AS27" s="33">
        <f>IF(D6L920C20=0,0,D6L920C18/D6L920C20)</f>
        <v>4.2999601540393648E-3</v>
      </c>
      <c r="AT27" s="16" t="s">
        <v>34752</v>
      </c>
      <c r="AU27" s="33">
        <f>IF(D6L920C5=0,0,D6L920C18/D6L920C5)</f>
        <v>0.13570165307600965</v>
      </c>
      <c r="AV27" s="16" t="s">
        <v>34753</v>
      </c>
      <c r="AW27" s="33">
        <f>CHOOSE(MIN(D6L920C9,RUN_YEARS),B7L809C1,B7L809C10,B7L809C19,B7L809C28,B7L809C37)</f>
        <v>162.03802732234684</v>
      </c>
      <c r="AX27" s="16" t="s">
        <v>34754</v>
      </c>
      <c r="AY27" s="33">
        <f>IF(D6L920C23=0,0,D6L920C19/D6L920C23)</f>
        <v>4.2999601540393648E-3</v>
      </c>
      <c r="AZ27" s="16" t="s">
        <v>34755</v>
      </c>
      <c r="BA27" s="33">
        <f>IF(D6L920C5=0,0,D6L920C19/D6L920C5)</f>
        <v>0.36429834692399038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0.3284318250205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26270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347.99951071290764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60.35939595796733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162.03802732234684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0.3284318250205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26270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347.99951071290764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60.35939595796733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162.03802732234684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0.3284318250205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26270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347.99951071290764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60.35939595796733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162.03802732234684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0.3284318250205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26270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347.99951071290764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60.35939595796733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162.03802732234684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0.3284318250205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26270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347.99951071290764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60.35939595796733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162.03802732234684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18.448108347729001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15.865373179046941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7.9326865895234704</v>
      </c>
      <c r="R33" s="16" t="s">
        <v>34865</v>
      </c>
      <c r="S33" s="15">
        <f>D6L926C5-D6L926C7</f>
        <v>7.9326865895234704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7.6685637598921677</v>
      </c>
      <c r="X33" s="16" t="s">
        <v>34867</v>
      </c>
      <c r="Y33" s="33">
        <f>D6L926C7-D6L926C10</f>
        <v>0.26412282963130274</v>
      </c>
      <c r="Z33" s="16" t="s">
        <v>34868</v>
      </c>
      <c r="AA33" s="33">
        <f>CHOOSE(MIN(D6L926C9,RUN_YEARS),B7L809C7,B7L809C16,B7L809C25,B7L809C34,B7L809C43)</f>
        <v>26270</v>
      </c>
      <c r="AB33" s="16" t="s">
        <v>34869</v>
      </c>
      <c r="AC33" s="33">
        <f>IF(D6L926C12=0,0,D6L926C10/D6L926C12)</f>
        <v>2.9191335210857129E-4</v>
      </c>
      <c r="AD33" s="16" t="s">
        <v>34870</v>
      </c>
      <c r="AE33" s="33">
        <f>IF(D6L926C5=0,0,D6L926C10/D6L926C5)</f>
        <v>0.48335224601082033</v>
      </c>
      <c r="AF33" s="16" t="s">
        <v>34871</v>
      </c>
      <c r="AG33" s="33">
        <f>CHOOSE(MIN(D6L926C9,RUN_YEARS),B7L809C5,B7L809C14,B7L809C23,B7L809C32,B7L809C41)</f>
        <v>347.99951071290764</v>
      </c>
      <c r="AH33" s="16" t="s">
        <v>34872</v>
      </c>
      <c r="AI33" s="33">
        <f>IF(D6L926C15=0,0,D6L926C11/D6L926C15)</f>
        <v>7.5897471548228295E-4</v>
      </c>
      <c r="AJ33" s="16" t="s">
        <v>34873</v>
      </c>
      <c r="AK33" s="33">
        <f>IF(D6L926C5=0,0,D6L926C11/D6L926C5)</f>
        <v>1.6647753989179663E-2</v>
      </c>
      <c r="AL33" s="16" t="s">
        <v>34874</v>
      </c>
      <c r="AM33" s="33">
        <f>D6L926C8*CHOOSE(MIN(D6L926C9,RUN_YEARS),B7L809C4,B7L809C13,B7L809C22,B7L809C31,B7L809C40)</f>
        <v>2.1529573670644564</v>
      </c>
      <c r="AN33" s="16" t="s">
        <v>34875</v>
      </c>
      <c r="AO33" s="33">
        <f>D6L926C8-D6L926C18</f>
        <v>5.7797292224590144</v>
      </c>
      <c r="AP33" s="16" t="s">
        <v>34876</v>
      </c>
      <c r="AQ33" s="33">
        <f>CHOOSE(MIN(D6L926C9,RUN_YEARS),B7L809C2,B7L809C11,B7L809C20,B7L809C29,B7L809C38)</f>
        <v>60.35939595796733</v>
      </c>
      <c r="AR33" s="16" t="s">
        <v>34877</v>
      </c>
      <c r="AS33" s="33">
        <f>IF(D6L926C20=0,0,D6L926C18/D6L926C20)</f>
        <v>3.5668968068595625E-2</v>
      </c>
      <c r="AT33" s="16" t="s">
        <v>34878</v>
      </c>
      <c r="AU33" s="33">
        <f>IF(D6L926C5=0,0,D6L926C18/D6L926C5)</f>
        <v>0.13570165307600965</v>
      </c>
      <c r="AV33" s="16" t="s">
        <v>34879</v>
      </c>
      <c r="AW33" s="33">
        <f>CHOOSE(MIN(D6L926C9,RUN_YEARS),B7L809C1,B7L809C10,B7L809C19,B7L809C28,B7L809C37)</f>
        <v>162.03802732234684</v>
      </c>
      <c r="AX33" s="16" t="s">
        <v>34880</v>
      </c>
      <c r="AY33" s="33">
        <f>IF(D6L926C23=0,0,D6L926C19/D6L926C23)</f>
        <v>3.5668968068595625E-2</v>
      </c>
      <c r="AZ33" s="16" t="s">
        <v>34881</v>
      </c>
      <c r="BA33" s="33">
        <f>IF(D6L926C5=0,0,D6L926C19/D6L926C5)</f>
        <v>0.36429834692399038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-2.3249718901301795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-1.9994758255119542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-0.99973791275597712</v>
      </c>
      <c r="R34" s="16" t="s">
        <v>34885</v>
      </c>
      <c r="S34" s="15">
        <f>D6L927C5-D6L927C7</f>
        <v>-0.99973791275597712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-0.96669974885239074</v>
      </c>
      <c r="X34" s="16" t="s">
        <v>34887</v>
      </c>
      <c r="Y34" s="33">
        <f>D6L927C7-D6L927C10</f>
        <v>-3.3038163903586382E-2</v>
      </c>
      <c r="Z34" s="16" t="s">
        <v>34888</v>
      </c>
      <c r="AA34" s="33">
        <f>CHOOSE(MIN(D6L927C9,RUN_YEARS),B7L809C7,B7L809C16,B7L809C25,B7L809C34,B7L809C43)</f>
        <v>30049.666666666668</v>
      </c>
      <c r="AB34" s="16" t="s">
        <v>34889</v>
      </c>
      <c r="AC34" s="33">
        <f>IF(D6L927C12=0,0,D6L927C10/D6L927C12)</f>
        <v>-3.2170065630868584E-5</v>
      </c>
      <c r="AD34" s="16" t="s">
        <v>34890</v>
      </c>
      <c r="AE34" s="33">
        <f>IF(D6L927C5=0,0,D6L927C10/D6L927C5)</f>
        <v>0.48347658747255562</v>
      </c>
      <c r="AF34" s="16" t="s">
        <v>34891</v>
      </c>
      <c r="AG34" s="33">
        <f>CHOOSE(MIN(D6L927C9,RUN_YEARS),B7L809C5,B7L809C14,B7L809C23,B7L809C32,B7L809C41)</f>
        <v>394.99409987435882</v>
      </c>
      <c r="AH34" s="16" t="s">
        <v>34892</v>
      </c>
      <c r="AI34" s="33">
        <f>IF(D6L927C15=0,0,D6L927C11/D6L927C15)</f>
        <v>-8.3642170640258376E-5</v>
      </c>
      <c r="AJ34" s="16" t="s">
        <v>34893</v>
      </c>
      <c r="AK34" s="33">
        <f>IF(D6L927C5=0,0,D6L927C11/D6L927C5)</f>
        <v>1.652341252744436E-2</v>
      </c>
      <c r="AL34" s="16" t="s">
        <v>34894</v>
      </c>
      <c r="AM34" s="33">
        <f>D6L927C8*CHOOSE(MIN(D6L927C9,RUN_YEARS),B7L809C4,B7L809C13,B7L809C22,B7L809C31,B7L809C40)</f>
        <v>-0.26399483831507692</v>
      </c>
      <c r="AN34" s="16" t="s">
        <v>34895</v>
      </c>
      <c r="AO34" s="33">
        <f>D6L927C8-D6L927C18</f>
        <v>-0.73574307444090015</v>
      </c>
      <c r="AP34" s="16" t="s">
        <v>34896</v>
      </c>
      <c r="AQ34" s="33">
        <f>CHOOSE(MIN(D6L927C9,RUN_YEARS),B7L809C2,B7L809C11,B7L809C20,B7L809C29,B7L809C38)</f>
        <v>66.14771662912527</v>
      </c>
      <c r="AR34" s="16" t="s">
        <v>34897</v>
      </c>
      <c r="AS34" s="33">
        <f>IF(D6L927C20=0,0,D6L927C18/D6L927C20)</f>
        <v>-3.9909894364945969E-3</v>
      </c>
      <c r="AT34" s="16" t="s">
        <v>34898</v>
      </c>
      <c r="AU34" s="33">
        <f>IF(D6L927C5=0,0,D6L927C18/D6L927C5)</f>
        <v>0.13203202306658673</v>
      </c>
      <c r="AV34" s="16" t="s">
        <v>34899</v>
      </c>
      <c r="AW34" s="33">
        <f>CHOOSE(MIN(D6L927C9,RUN_YEARS),B7L809C1,B7L809C10,B7L809C19,B7L809C28,B7L809C37)</f>
        <v>184.3510453104895</v>
      </c>
      <c r="AX34" s="16" t="s">
        <v>34900</v>
      </c>
      <c r="AY34" s="33">
        <f>IF(D6L927C23=0,0,D6L927C19/D6L927C23)</f>
        <v>-3.990989436494596E-3</v>
      </c>
      <c r="AZ34" s="16" t="s">
        <v>34901</v>
      </c>
      <c r="BA34" s="33">
        <f>IF(D6L927C5=0,0,D6L927C19/D6L927C5)</f>
        <v>0.36796797693341321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4588.8504003099024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3275.3775000720393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1637.6887500360197</v>
      </c>
      <c r="R35" s="16" t="s">
        <v>34905</v>
      </c>
      <c r="S35" s="15">
        <f>SUM(D6L901C8:D6L927C8)-2*SUM(D6L909C8,D6L911C8,D6L922C8,D6L924C8,D6L927C8)</f>
        <v>1637.6887500360197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1583.5613754293634</v>
      </c>
      <c r="X35" s="16" t="s">
        <v>34907</v>
      </c>
      <c r="Y35" s="33">
        <f>SUM(D6L901C11:D6L927C11)-2*SUM(D6L909C11,D6L911C11,D6L922C11,D6L924C11,D6L927C11)</f>
        <v>54.127374606656147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5.2978344183623044E-2</v>
      </c>
      <c r="AD35" s="16" t="s">
        <v>34909</v>
      </c>
      <c r="AE35" s="33">
        <f>IF(D6L928C5=0,0,D6L928C10/D6L928C5)</f>
        <v>0.48347446222444107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0.13774369487742016</v>
      </c>
      <c r="AJ35" s="16" t="s">
        <v>34911</v>
      </c>
      <c r="AK35" s="33">
        <f>IF(D6L928C5=0,0,D6L928C11/D6L928C5)</f>
        <v>1.6525537775558895E-2</v>
      </c>
      <c r="AL35" s="16" t="s">
        <v>34912</v>
      </c>
      <c r="AM35" s="33">
        <f>SUM(D6L901C18:D6L927C18)-2*SUM(D6L909C18,D6L911C18,D6L922C18,D6L924C18,D6L927C18)</f>
        <v>432.87348176168047</v>
      </c>
      <c r="AN35" s="16" t="s">
        <v>34913</v>
      </c>
      <c r="AO35" s="33">
        <f>SUM(D6L901C19:D6L927C19)-2*SUM(D6L909C19,D6L911C19,D6L922C19,D6L924C19,D6L927C19)</f>
        <v>1204.8152682743391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6.5692424955887985</v>
      </c>
      <c r="AT35" s="16" t="s">
        <v>34915</v>
      </c>
      <c r="AU35" s="33">
        <f>IF(D6L928C5=0,0,D6L928C18/D6L928C5)</f>
        <v>0.13215987523641465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6.5692424955887985</v>
      </c>
      <c r="AZ35" s="16" t="s">
        <v>34917</v>
      </c>
      <c r="BA35" s="33">
        <f>IF(D6L928C5=0,0,D6L928C19/D6L928C5)</f>
        <v>0.3678401247635853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49.237777976729738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24.618888988364869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12.309444494182435</v>
      </c>
      <c r="R36" s="16" t="s">
        <v>34922</v>
      </c>
      <c r="S36" s="15">
        <f>D6L929C5-D6L929C7</f>
        <v>12.309444494182435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11.899595286817211</v>
      </c>
      <c r="X36" s="16" t="s">
        <v>34924</v>
      </c>
      <c r="Y36" s="33">
        <f>D6L929C7-D6L929C10</f>
        <v>0.40984920736522312</v>
      </c>
      <c r="Z36" s="16" t="s">
        <v>34925</v>
      </c>
      <c r="AA36" s="33">
        <f>CHOOSE(MIN(D6L929C9,RUN_YEARS),B7L809C7,B7L809C16,B7L809C25,B7L809C34,B7L809C43)</f>
        <v>26270</v>
      </c>
      <c r="AB36" s="16" t="s">
        <v>34926</v>
      </c>
      <c r="AC36" s="33">
        <f>IF(D6L929C12=0,0,D6L929C10/D6L929C12)</f>
        <v>4.5297279355984815E-4</v>
      </c>
      <c r="AD36" s="16" t="s">
        <v>34927</v>
      </c>
      <c r="AE36" s="33">
        <f>IF(D6L929C5=0,0,D6L929C10/D6L929C5)</f>
        <v>0.48335224601082033</v>
      </c>
      <c r="AF36" s="16" t="s">
        <v>34928</v>
      </c>
      <c r="AG36" s="33">
        <f>CHOOSE(MIN(D6L929C9,RUN_YEARS),B7L809C5,B7L809C14,B7L809C23,B7L809C32,B7L809C41)</f>
        <v>347.99951071290764</v>
      </c>
      <c r="AH36" s="16" t="s">
        <v>34929</v>
      </c>
      <c r="AI36" s="33">
        <f>IF(D6L929C15=0,0,D6L929C11/D6L929C15)</f>
        <v>1.1777292632556033E-3</v>
      </c>
      <c r="AJ36" s="16" t="s">
        <v>34930</v>
      </c>
      <c r="AK36" s="33">
        <f>IF(D6L929C5=0,0,D6L929C11/D6L929C5)</f>
        <v>1.6647753989179687E-2</v>
      </c>
      <c r="AL36" s="16" t="s">
        <v>34931</v>
      </c>
      <c r="AM36" s="33">
        <f>D6L929C8*CHOOSE(MIN(D6L929C9,RUN_YEARS),B7L809C4,B7L809C13,B7L809C22,B7L809C31,B7L809C40)</f>
        <v>3.3408239326158835</v>
      </c>
      <c r="AN36" s="16" t="s">
        <v>34932</v>
      </c>
      <c r="AO36" s="33">
        <f>D6L929C8-D6L929C18</f>
        <v>8.9686205615665511</v>
      </c>
      <c r="AP36" s="16" t="s">
        <v>34933</v>
      </c>
      <c r="AQ36" s="33">
        <f>CHOOSE(MIN(D6L929C9,RUN_YEARS),B7L809C2,B7L809C11,B7L809C20,B7L809C29,B7L809C38)</f>
        <v>60.35939595796733</v>
      </c>
      <c r="AR36" s="16" t="s">
        <v>34934</v>
      </c>
      <c r="AS36" s="33">
        <f>IF(D6L929C20=0,0,D6L929C18/D6L929C20)</f>
        <v>5.5348862916758543E-2</v>
      </c>
      <c r="AT36" s="16" t="s">
        <v>34935</v>
      </c>
      <c r="AU36" s="33">
        <f>IF(D6L929C5=0,0,D6L929C18/D6L929C5)</f>
        <v>0.13570165307600965</v>
      </c>
      <c r="AV36" s="16" t="s">
        <v>34936</v>
      </c>
      <c r="AW36" s="33">
        <f>CHOOSE(MIN(D6L929C9,RUN_YEARS),B7L809C1,B7L809C10,B7L809C19,B7L809C28,B7L809C37)</f>
        <v>162.03802732234684</v>
      </c>
      <c r="AX36" s="16" t="s">
        <v>34937</v>
      </c>
      <c r="AY36" s="33">
        <f>IF(D6L929C23=0,0,D6L929C19/D6L929C23)</f>
        <v>5.534886291675855E-2</v>
      </c>
      <c r="AZ36" s="16" t="s">
        <v>34938</v>
      </c>
      <c r="BA36" s="33">
        <f>IF(D6L929C5=0,0,D6L929C19/D6L929C5)</f>
        <v>0.36429834692399038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26270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347.99951071290764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60.35939595796733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162.03802732234684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0.55407497511887649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0.27703748755943824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0.13851874377971912</v>
      </c>
      <c r="R38" s="16" t="s">
        <v>34962</v>
      </c>
      <c r="S38" s="15">
        <f>D6L931C5-D6L931C7</f>
        <v>0.13851874377971912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0.13390669184104917</v>
      </c>
      <c r="X38" s="16" t="s">
        <v>34964</v>
      </c>
      <c r="Y38" s="33">
        <f>D6L931C7-D6L931C10</f>
        <v>4.6120519386699532E-3</v>
      </c>
      <c r="Z38" s="16" t="s">
        <v>34965</v>
      </c>
      <c r="AA38" s="33">
        <f>CHOOSE(MIN(D6L931C9,RUN_YEARS),B7L809C7,B7L809C16,B7L809C25,B7L809C34,B7L809C43)</f>
        <v>26270</v>
      </c>
      <c r="AB38" s="16" t="s">
        <v>34966</v>
      </c>
      <c r="AC38" s="33">
        <f>IF(D6L931C12=0,0,D6L931C10/D6L931C12)</f>
        <v>5.0973236330814303E-6</v>
      </c>
      <c r="AD38" s="16" t="s">
        <v>34967</v>
      </c>
      <c r="AE38" s="33">
        <f>IF(D6L931C5=0,0,D6L931C10/D6L931C5)</f>
        <v>0.48335224601082033</v>
      </c>
      <c r="AF38" s="16" t="s">
        <v>34968</v>
      </c>
      <c r="AG38" s="33">
        <f>CHOOSE(MIN(D6L931C9,RUN_YEARS),B7L809C5,B7L809C14,B7L809C23,B7L809C32,B7L809C41)</f>
        <v>347.99951071290764</v>
      </c>
      <c r="AH38" s="16" t="s">
        <v>34969</v>
      </c>
      <c r="AI38" s="33">
        <f>IF(D6L931C15=0,0,D6L931C11/D6L931C15)</f>
        <v>1.3253041446011687E-5</v>
      </c>
      <c r="AJ38" s="16" t="s">
        <v>34970</v>
      </c>
      <c r="AK38" s="33">
        <f>IF(D6L931C5=0,0,D6L931C11/D6L931C5)</f>
        <v>1.6647753989179677E-2</v>
      </c>
      <c r="AL38" s="16" t="s">
        <v>34971</v>
      </c>
      <c r="AM38" s="33">
        <f>D6L931C8*CHOOSE(MIN(D6L931C9,RUN_YEARS),B7L809C4,B7L809C13,B7L809C22,B7L809C31,B7L809C40)</f>
        <v>3.759444502584023E-2</v>
      </c>
      <c r="AN38" s="16" t="s">
        <v>34972</v>
      </c>
      <c r="AO38" s="33">
        <f>D6L931C8-D6L931C18</f>
        <v>0.1009242987538789</v>
      </c>
      <c r="AP38" s="16" t="s">
        <v>34973</v>
      </c>
      <c r="AQ38" s="33">
        <f>CHOOSE(MIN(D6L931C9,RUN_YEARS),B7L809C2,B7L809C11,B7L809C20,B7L809C29,B7L809C38)</f>
        <v>60.35939595796733</v>
      </c>
      <c r="AR38" s="16" t="s">
        <v>34974</v>
      </c>
      <c r="AS38" s="33">
        <f>IF(D6L931C20=0,0,D6L931C18/D6L931C20)</f>
        <v>6.2284329438982457E-4</v>
      </c>
      <c r="AT38" s="16" t="s">
        <v>34975</v>
      </c>
      <c r="AU38" s="33">
        <f>IF(D6L931C5=0,0,D6L931C18/D6L931C5)</f>
        <v>0.13570165307600965</v>
      </c>
      <c r="AV38" s="16" t="s">
        <v>34976</v>
      </c>
      <c r="AW38" s="33">
        <f>CHOOSE(MIN(D6L931C9,RUN_YEARS),B7L809C1,B7L809C10,B7L809C19,B7L809C28,B7L809C37)</f>
        <v>162.03802732234684</v>
      </c>
      <c r="AX38" s="16" t="s">
        <v>34977</v>
      </c>
      <c r="AY38" s="33">
        <f>IF(D6L931C23=0,0,D6L931C19/D6L931C23)</f>
        <v>6.2284329438982457E-4</v>
      </c>
      <c r="AZ38" s="16" t="s">
        <v>34978</v>
      </c>
      <c r="BA38" s="33">
        <f>IF(D6L931C5=0,0,D6L931C19/D6L931C5)</f>
        <v>0.36429834692399038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26270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347.99951071290764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60.35939595796733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162.03802732234684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11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11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4.4000000000000004</v>
      </c>
      <c r="R40" s="16" t="s">
        <v>35003</v>
      </c>
      <c r="S40" s="15">
        <f>D6L933C5-D6L933C7</f>
        <v>6.6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4.2534997648952189</v>
      </c>
      <c r="X40" s="16" t="s">
        <v>35005</v>
      </c>
      <c r="Y40" s="33">
        <f>D6L933C7-D6L933C10</f>
        <v>0.1465002351047815</v>
      </c>
      <c r="Z40" s="16" t="s">
        <v>35006</v>
      </c>
      <c r="AA40" s="33">
        <f>CHOOSE(MIN(D6L933C9,RUN_YEARS),B7L809C7,B7L809C16,B7L809C25,B7L809C34,B7L809C43)</f>
        <v>26270</v>
      </c>
      <c r="AB40" s="16" t="s">
        <v>35007</v>
      </c>
      <c r="AC40" s="33">
        <f>IF(D6L933C12=0,0,D6L933C10/D6L933C12)</f>
        <v>1.6191472268348758E-4</v>
      </c>
      <c r="AD40" s="16" t="s">
        <v>35008</v>
      </c>
      <c r="AE40" s="33">
        <f>IF(D6L933C5=0,0,D6L933C10/D6L933C5)</f>
        <v>0.38668179680865628</v>
      </c>
      <c r="AF40" s="16" t="s">
        <v>35009</v>
      </c>
      <c r="AG40" s="33">
        <f>CHOOSE(MIN(D6L933C9,RUN_YEARS),B7L809C5,B7L809C14,B7L809C23,B7L809C32,B7L809C41)</f>
        <v>347.99951071290764</v>
      </c>
      <c r="AH40" s="16" t="s">
        <v>35010</v>
      </c>
      <c r="AI40" s="33">
        <f>IF(D6L933C15=0,0,D6L933C11/D6L933C15)</f>
        <v>4.209782789770677E-4</v>
      </c>
      <c r="AJ40" s="16" t="s">
        <v>35011</v>
      </c>
      <c r="AK40" s="33">
        <f>IF(D6L933C5=0,0,D6L933C11/D6L933C5)</f>
        <v>1.3318203191343773E-2</v>
      </c>
      <c r="AL40" s="16" t="s">
        <v>35012</v>
      </c>
      <c r="AM40" s="33">
        <f>D6L933C8*CHOOSE(MIN(D6L933C9,RUN_YEARS),B7L809C4,B7L809C13,B7L809C22,B7L809C31,B7L809C40)</f>
        <v>1.7912618206033273</v>
      </c>
      <c r="AN40" s="16" t="s">
        <v>35013</v>
      </c>
      <c r="AO40" s="33">
        <f>D6L933C8-D6L933C18</f>
        <v>4.8087381793966726</v>
      </c>
      <c r="AP40" s="16" t="s">
        <v>35014</v>
      </c>
      <c r="AQ40" s="33">
        <f>CHOOSE(MIN(D6L933C9,RUN_YEARS),B7L809C2,B7L809C11,B7L809C20,B7L809C29,B7L809C38)</f>
        <v>60.35939595796733</v>
      </c>
      <c r="AR40" s="16" t="s">
        <v>35015</v>
      </c>
      <c r="AS40" s="33">
        <f>IF(D6L933C20=0,0,D6L933C18/D6L933C20)</f>
        <v>2.9676602825030159E-2</v>
      </c>
      <c r="AT40" s="16" t="s">
        <v>35016</v>
      </c>
      <c r="AU40" s="33">
        <f>IF(D6L933C5=0,0,D6L933C18/D6L933C5)</f>
        <v>0.16284198369121158</v>
      </c>
      <c r="AV40" s="16" t="s">
        <v>35017</v>
      </c>
      <c r="AW40" s="33">
        <f>CHOOSE(MIN(D6L933C9,RUN_YEARS),B7L809C1,B7L809C10,B7L809C19,B7L809C28,B7L809C37)</f>
        <v>162.03802732234684</v>
      </c>
      <c r="AX40" s="16" t="s">
        <v>35018</v>
      </c>
      <c r="AY40" s="33">
        <f>IF(D6L933C23=0,0,D6L933C19/D6L933C23)</f>
        <v>2.9676602825030162E-2</v>
      </c>
      <c r="AZ40" s="16" t="s">
        <v>35019</v>
      </c>
      <c r="BA40" s="33">
        <f>IF(D6L933C5=0,0,D6L933C19/D6L933C5)</f>
        <v>0.43715801630878842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26270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347.99951071290764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60.35939595796733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162.03802732234684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-858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-858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-858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-829.43245415456772</v>
      </c>
      <c r="X42" s="16" t="s">
        <v>35045</v>
      </c>
      <c r="Y42" s="33">
        <f>D6L935C7-D6L935C10</f>
        <v>-28.567545845432278</v>
      </c>
      <c r="Z42" s="16" t="s">
        <v>35046</v>
      </c>
      <c r="AA42" s="33">
        <f>CHOOSE(MIN(D6L935C9,RUN_YEARS),B7L809C7,B7L809C16,B7L809C25,B7L809C34,B7L809C43)</f>
        <v>26270</v>
      </c>
      <c r="AB42" s="16" t="s">
        <v>35047</v>
      </c>
      <c r="AC42" s="33">
        <f>IF(D6L935C12=0,0,D6L935C10/D6L935C12)</f>
        <v>-3.1573370923280081E-2</v>
      </c>
      <c r="AD42" s="16" t="s">
        <v>35048</v>
      </c>
      <c r="AE42" s="33">
        <f>IF(D6L935C5=0,0,D6L935C10/D6L935C5)</f>
        <v>0.96670449202164066</v>
      </c>
      <c r="AF42" s="16" t="s">
        <v>35049</v>
      </c>
      <c r="AG42" s="33">
        <f>CHOOSE(MIN(D6L935C9,RUN_YEARS),B7L809C5,B7L809C14,B7L809C23,B7L809C32,B7L809C41)</f>
        <v>347.99951071290764</v>
      </c>
      <c r="AH42" s="16" t="s">
        <v>35050</v>
      </c>
      <c r="AI42" s="33">
        <f>IF(D6L935C15=0,0,D6L935C11/D6L935C15)</f>
        <v>-8.2090764400527871E-2</v>
      </c>
      <c r="AJ42" s="16" t="s">
        <v>35051</v>
      </c>
      <c r="AK42" s="33">
        <f>IF(D6L935C5=0,0,D6L935C11/D6L935C5)</f>
        <v>3.3295507978359298E-2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60.35939595796733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162.03802732234684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-1543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-1543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-1543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26270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347.99951071290764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-418.77530139256578</v>
      </c>
      <c r="AN43" s="16" t="s">
        <v>35073</v>
      </c>
      <c r="AO43" s="33">
        <f>D6L936C8-D6L936C18</f>
        <v>-1124.2246986074342</v>
      </c>
      <c r="AP43" s="16" t="s">
        <v>35074</v>
      </c>
      <c r="AQ43" s="33">
        <f>CHOOSE(MIN(D6L936C9,RUN_YEARS),B7L809C2,B7L809C11,B7L809C20,B7L809C29,B7L809C38)</f>
        <v>60.35939595796733</v>
      </c>
      <c r="AR43" s="16" t="s">
        <v>35075</v>
      </c>
      <c r="AS43" s="33">
        <f>IF(D6L936C20=0,0,D6L936C18/D6L936C20)</f>
        <v>-6.9380300240941724</v>
      </c>
      <c r="AT43" s="16" t="s">
        <v>35076</v>
      </c>
      <c r="AU43" s="33">
        <f>IF(D6L936C5=0,0,D6L936C18/D6L936C5)</f>
        <v>0.2714033061520193</v>
      </c>
      <c r="AV43" s="16" t="s">
        <v>35077</v>
      </c>
      <c r="AW43" s="33">
        <f>CHOOSE(MIN(D6L936C9,RUN_YEARS),B7L809C1,B7L809C10,B7L809C19,B7L809C28,B7L809C37)</f>
        <v>162.03802732234684</v>
      </c>
      <c r="AX43" s="16" t="s">
        <v>35078</v>
      </c>
      <c r="AY43" s="33">
        <f>IF(D6L936C23=0,0,D6L936C19/D6L936C23)</f>
        <v>-6.9380300240941724</v>
      </c>
      <c r="AZ43" s="16" t="s">
        <v>35079</v>
      </c>
      <c r="BA43" s="33">
        <f>IF(D6L936C5=0,0,D6L936C19/D6L936C5)</f>
        <v>0.72859669384798065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-2340.2081470481517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-2365.1040735240758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-841.15203676203782</v>
      </c>
      <c r="R44" s="16" t="s">
        <v>35083</v>
      </c>
      <c r="S44" s="15">
        <f>SUM(D6L929C8:D6L936C8)</f>
        <v>-1523.9520367620378</v>
      </c>
      <c r="U44" s="21" t="str">
        <f>NULL_VALUE</f>
        <v>n/a</v>
      </c>
      <c r="V44" s="16" t="s">
        <v>35084</v>
      </c>
      <c r="W44" s="33">
        <f>SUM(D6L929C10:D6L936C10)</f>
        <v>-813.14545241101428</v>
      </c>
      <c r="X44" s="16" t="s">
        <v>35085</v>
      </c>
      <c r="Y44" s="33">
        <f>SUM(D6L929C11:D6L936C11)</f>
        <v>-28.006584351023605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-3.0953386083403665E-2</v>
      </c>
      <c r="AD44" s="16" t="s">
        <v>35087</v>
      </c>
      <c r="AE44" s="33">
        <f>IF(D6L937C5=0,0,D6L937C10/D6L937C5)</f>
        <v>0.3438095860193599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-8.0478803816849187E-2</v>
      </c>
      <c r="AJ44" s="16" t="s">
        <v>35089</v>
      </c>
      <c r="AK44" s="33">
        <f>IF(D6L937C5=0,0,D6L937C11/D6L937C5)</f>
        <v>1.1841586450482475E-2</v>
      </c>
      <c r="AL44" s="16" t="s">
        <v>35090</v>
      </c>
      <c r="AM44" s="33">
        <f>SUM(D6L929C18:D6L936C18)</f>
        <v>-413.60562119432075</v>
      </c>
      <c r="AN44" s="16" t="s">
        <v>35091</v>
      </c>
      <c r="AO44" s="33">
        <f>SUM(D6L929C19:D6L936C19)</f>
        <v>-1110.346415567717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-6.8523817150579935</v>
      </c>
      <c r="AT44" s="16" t="s">
        <v>35093</v>
      </c>
      <c r="AU44" s="33">
        <f>IF(D6L937C5=0,0,D6L937C18/D6L937C5)</f>
        <v>0.17487840210686204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-6.8523817150579935</v>
      </c>
      <c r="AZ44" s="16" t="s">
        <v>35095</v>
      </c>
      <c r="BA44" s="33">
        <f>IF(D6L937C5=0,0,D6L937C19/D6L937C5)</f>
        <v>0.46947042542329548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181.80981562646437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90.904907813232185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45.452453906616093</v>
      </c>
      <c r="R45" s="16" t="s">
        <v>35100</v>
      </c>
      <c r="S45" s="15">
        <f>D6L938C5-D6L938C7</f>
        <v>45.452453906616093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43.939091364932345</v>
      </c>
      <c r="X45" s="16" t="s">
        <v>35102</v>
      </c>
      <c r="Y45" s="33">
        <f>D6L938C7-D6L938C10</f>
        <v>1.5133625416837475</v>
      </c>
      <c r="Z45" s="16" t="s">
        <v>35103</v>
      </c>
      <c r="AA45" s="33">
        <f>CHOOSE(MIN(D6L938C9,RUN_YEARS),B7L809C7,B7L809C16,B7L809C25,B7L809C34,B7L809C43)</f>
        <v>26270</v>
      </c>
      <c r="AB45" s="16" t="s">
        <v>35104</v>
      </c>
      <c r="AC45" s="33">
        <f>IF(D6L938C12=0,0,D6L938C10/D6L938C12)</f>
        <v>1.6725957885394879E-3</v>
      </c>
      <c r="AD45" s="16" t="s">
        <v>35105</v>
      </c>
      <c r="AE45" s="33">
        <f>IF(D6L938C5=0,0,D6L938C10/D6L938C5)</f>
        <v>0.48335224601082033</v>
      </c>
      <c r="AF45" s="16" t="s">
        <v>35106</v>
      </c>
      <c r="AG45" s="33">
        <f>CHOOSE(MIN(D6L938C9,RUN_YEARS),B7L809C5,B7L809C14,B7L809C23,B7L809C32,B7L809C41)</f>
        <v>347.99951071290764</v>
      </c>
      <c r="AH45" s="16" t="s">
        <v>35107</v>
      </c>
      <c r="AI45" s="33">
        <f>IF(D6L938C15=0,0,D6L938C11/D6L938C15)</f>
        <v>4.3487490502026604E-3</v>
      </c>
      <c r="AJ45" s="16" t="s">
        <v>35108</v>
      </c>
      <c r="AK45" s="33">
        <f>IF(D6L938C5=0,0,D6L938C11/D6L938C5)</f>
        <v>1.6647753989179684E-2</v>
      </c>
      <c r="AL45" s="16" t="s">
        <v>35109</v>
      </c>
      <c r="AM45" s="33">
        <f>D6L938C8*CHOOSE(MIN(D6L938C9,RUN_YEARS),B7L809C4,B7L809C13,B7L809C22,B7L809C31,B7L809C40)</f>
        <v>12.335946262977872</v>
      </c>
      <c r="AN45" s="16" t="s">
        <v>35110</v>
      </c>
      <c r="AO45" s="33">
        <f>D6L938C8-D6L938C18</f>
        <v>33.116507643638222</v>
      </c>
      <c r="AP45" s="16" t="s">
        <v>35111</v>
      </c>
      <c r="AQ45" s="33">
        <f>CHOOSE(MIN(D6L938C9,RUN_YEARS),B7L809C2,B7L809C11,B7L809C20,B7L809C29,B7L809C38)</f>
        <v>60.35939595796733</v>
      </c>
      <c r="AR45" s="16" t="s">
        <v>35112</v>
      </c>
      <c r="AS45" s="33">
        <f>IF(D6L938C20=0,0,D6L938C18/D6L938C20)</f>
        <v>0.20437491242570247</v>
      </c>
      <c r="AT45" s="16" t="s">
        <v>35113</v>
      </c>
      <c r="AU45" s="33">
        <f>IF(D6L938C5=0,0,D6L938C18/D6L938C5)</f>
        <v>0.13570165307600965</v>
      </c>
      <c r="AV45" s="16" t="s">
        <v>35114</v>
      </c>
      <c r="AW45" s="33">
        <f>CHOOSE(MIN(D6L938C9,RUN_YEARS),B7L809C1,B7L809C10,B7L809C19,B7L809C28,B7L809C37)</f>
        <v>162.03802732234684</v>
      </c>
      <c r="AX45" s="16" t="s">
        <v>35115</v>
      </c>
      <c r="AY45" s="33">
        <f>IF(D6L938C23=0,0,D6L938C19/D6L938C23)</f>
        <v>0.20437491242570249</v>
      </c>
      <c r="AZ45" s="16" t="s">
        <v>35116</v>
      </c>
      <c r="BA45" s="33">
        <f>IF(D6L938C5=0,0,D6L938C19/D6L938C5)</f>
        <v>0.36429834692399038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52.070700230088583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52.070700230088583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20.828280092035435</v>
      </c>
      <c r="R46" s="16" t="s">
        <v>35120</v>
      </c>
      <c r="S46" s="15">
        <f>D6L939C5-D6L939C7</f>
        <v>31.242420138053149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20.134791926055566</v>
      </c>
      <c r="X46" s="16" t="s">
        <v>35122</v>
      </c>
      <c r="Y46" s="33">
        <f>D6L939C7-D6L939C10</f>
        <v>0.6934881659798684</v>
      </c>
      <c r="Z46" s="16" t="s">
        <v>35123</v>
      </c>
      <c r="AA46" s="33">
        <f>CHOOSE(MIN(D6L939C9,RUN_YEARS),B7L809C7,B7L809C16,B7L809C25,B7L809C34,B7L809C43)</f>
        <v>26270</v>
      </c>
      <c r="AB46" s="16" t="s">
        <v>35124</v>
      </c>
      <c r="AC46" s="33">
        <f>IF(D6L939C12=0,0,D6L939C10/D6L939C12)</f>
        <v>7.6645572615361877E-4</v>
      </c>
      <c r="AD46" s="16" t="s">
        <v>35125</v>
      </c>
      <c r="AE46" s="33">
        <f>IF(D6L939C5=0,0,D6L939C10/D6L939C5)</f>
        <v>0.38668179680865628</v>
      </c>
      <c r="AF46" s="16" t="s">
        <v>35126</v>
      </c>
      <c r="AG46" s="33">
        <f>CHOOSE(MIN(D6L939C9,RUN_YEARS),B7L809C5,B7L809C14,B7L809C23,B7L809C32,B7L809C41)</f>
        <v>347.99951071290764</v>
      </c>
      <c r="AH46" s="16" t="s">
        <v>35127</v>
      </c>
      <c r="AI46" s="33">
        <f>IF(D6L939C15=0,0,D6L939C11/D6L939C15)</f>
        <v>1.9927848879994024E-3</v>
      </c>
      <c r="AJ46" s="16" t="s">
        <v>35128</v>
      </c>
      <c r="AK46" s="33">
        <f>IF(D6L939C5=0,0,D6L939C11/D6L939C5)</f>
        <v>1.3318203191343728E-2</v>
      </c>
      <c r="AL46" s="16" t="s">
        <v>35129</v>
      </c>
      <c r="AM46" s="33">
        <f>D6L939C8*CHOOSE(MIN(D6L939C9,RUN_YEARS),B7L809C4,B7L809C13,B7L809C22,B7L809C31,B7L809C40)</f>
        <v>8.4792961176580519</v>
      </c>
      <c r="AN46" s="16" t="s">
        <v>35130</v>
      </c>
      <c r="AO46" s="33">
        <f>D6L939C8-D6L939C18</f>
        <v>22.763124020395097</v>
      </c>
      <c r="AP46" s="16" t="s">
        <v>35131</v>
      </c>
      <c r="AQ46" s="33">
        <f>CHOOSE(MIN(D6L939C9,RUN_YEARS),B7L809C2,B7L809C11,B7L809C20,B7L809C29,B7L809C38)</f>
        <v>60.35939595796733</v>
      </c>
      <c r="AR46" s="16" t="s">
        <v>35132</v>
      </c>
      <c r="AS46" s="33">
        <f>IF(D6L939C20=0,0,D6L939C18/D6L939C20)</f>
        <v>0.14048013541359505</v>
      </c>
      <c r="AT46" s="16" t="s">
        <v>35133</v>
      </c>
      <c r="AU46" s="33">
        <f>IF(D6L939C5=0,0,D6L939C18/D6L939C5)</f>
        <v>0.16284198369121158</v>
      </c>
      <c r="AV46" s="16" t="s">
        <v>35134</v>
      </c>
      <c r="AW46" s="33">
        <f>CHOOSE(MIN(D6L939C9,RUN_YEARS),B7L809C1,B7L809C10,B7L809C19,B7L809C28,B7L809C37)</f>
        <v>162.03802732234684</v>
      </c>
      <c r="AX46" s="16" t="s">
        <v>35135</v>
      </c>
      <c r="AY46" s="33">
        <f>IF(D6L939C23=0,0,D6L939C19/D6L939C23)</f>
        <v>0.14048013541359505</v>
      </c>
      <c r="AZ46" s="16" t="s">
        <v>35136</v>
      </c>
      <c r="BA46" s="33">
        <f>IF(D6L939C5=0,0,D6L939C19/D6L939C5)</f>
        <v>0.43715801630878842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233.88051585655296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142.97560804332076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66.280733998651527</v>
      </c>
      <c r="R47" s="16" t="s">
        <v>35140</v>
      </c>
      <c r="S47" s="15">
        <f>SUM(D6L938C8:D6L939C8)</f>
        <v>76.694874044669234</v>
      </c>
      <c r="U47" s="21" t="str">
        <f>NULL_VALUE</f>
        <v>n/a</v>
      </c>
      <c r="V47" s="16" t="s">
        <v>35141</v>
      </c>
      <c r="W47" s="33">
        <f>SUM(D6L938C10:D6L939C10)</f>
        <v>64.073883290987908</v>
      </c>
      <c r="X47" s="16" t="s">
        <v>35142</v>
      </c>
      <c r="Y47" s="33">
        <f>SUM(D6L938C11:D6L939C11)</f>
        <v>2.2068507076636159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2.4390515146931065E-3</v>
      </c>
      <c r="AD47" s="16" t="s">
        <v>35144</v>
      </c>
      <c r="AE47" s="33">
        <f>IF(D6L940C5=0,0,D6L940C10/D6L940C5)</f>
        <v>0.4481455555102371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6.3415339382020628E-3</v>
      </c>
      <c r="AJ47" s="16" t="s">
        <v>35146</v>
      </c>
      <c r="AK47" s="33">
        <f>IF(D6L940C5=0,0,D6L940C11/D6L940C5)</f>
        <v>1.5435155253859478E-2</v>
      </c>
      <c r="AL47" s="16" t="s">
        <v>35147</v>
      </c>
      <c r="AM47" s="33">
        <f>SUM(D6L938C18:D6L939C18)</f>
        <v>20.815242380635922</v>
      </c>
      <c r="AN47" s="16" t="s">
        <v>35148</v>
      </c>
      <c r="AO47" s="33">
        <f>SUM(D6L938C19:D6L939C19)</f>
        <v>55.879631664033319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0.34485504783929755</v>
      </c>
      <c r="AT47" s="16" t="s">
        <v>35150</v>
      </c>
      <c r="AU47" s="33">
        <f>IF(D6L940C5=0,0,D6L940C18/D6L940C5)</f>
        <v>0.14558596858234046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0.34485504783929755</v>
      </c>
      <c r="AZ47" s="16" t="s">
        <v>35152</v>
      </c>
      <c r="BA47" s="33">
        <f>IF(D6L940C5=0,0,D6L940C19/D6L940C5)</f>
        <v>0.39083332065356297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2482.5227691183036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1053.2490345912843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862.81744727263333</v>
      </c>
      <c r="R48" s="16" t="s">
        <v>35157</v>
      </c>
      <c r="S48" s="15">
        <f>SUM(D6L928C8,D6L937C8,D6L940C8)</f>
        <v>190.43158731865111</v>
      </c>
      <c r="U48" s="21" t="str">
        <f>NULL_VALUE</f>
        <v>n/a</v>
      </c>
      <c r="V48" s="16" t="s">
        <v>35158</v>
      </c>
      <c r="W48" s="33">
        <f>SUM(D6L928C10,D6L937C10,D6L940C10)</f>
        <v>834.48980630933693</v>
      </c>
      <c r="X48" s="16" t="s">
        <v>35159</v>
      </c>
      <c r="Y48" s="33">
        <f>SUM(D6L928C11,D6L937C11,D6L940C11)</f>
        <v>28.327640963296158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2.4464009614912484E-2</v>
      </c>
      <c r="AD48" s="16" t="s">
        <v>35161</v>
      </c>
      <c r="AE48" s="33">
        <f>IF(D6L941C5=0,0,D6L941C10/D6L941C5)</f>
        <v>0.79230056606048793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6.3606424998773045E-2</v>
      </c>
      <c r="AJ48" s="16" t="s">
        <v>35163</v>
      </c>
      <c r="AK48" s="33">
        <f>IF(D6L941C5=0,0,D6L941C11/D6L941C5)</f>
        <v>2.6895482486047343E-2</v>
      </c>
      <c r="AL48" s="16" t="s">
        <v>35164</v>
      </c>
      <c r="AM48" s="33">
        <f>SUM(D6L928C18,D6L937C18,D6L940C18)</f>
        <v>40.083102947995641</v>
      </c>
      <c r="AN48" s="16" t="s">
        <v>35165</v>
      </c>
      <c r="AO48" s="33">
        <f>SUM(D6L928C19,D6L937C19,D6L940C19)</f>
        <v>150.34848437065543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6.1715828370102477E-2</v>
      </c>
      <c r="AT48" s="16" t="s">
        <v>35167</v>
      </c>
      <c r="AU48" s="33">
        <f>IF(D6L941C5=0,0,D6L941C18/D6L941C5)</f>
        <v>3.8056624436926242E-2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6.1715828370102477E-2</v>
      </c>
      <c r="AZ48" s="16" t="s">
        <v>35169</v>
      </c>
      <c r="BA48" s="33">
        <f>IF(D6L941C5=0,0,D6L941C19/D6L941C5)</f>
        <v>0.14274732701653842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1630.0638399999998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1401.8549023999999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700.92745119999995</v>
      </c>
      <c r="R8" s="16" t="s">
        <v>35179</v>
      </c>
      <c r="S8" s="15">
        <f>D6L1001C5-D6L1001C7</f>
        <v>700.92745119999995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680.53948753061229</v>
      </c>
      <c r="X8" s="16" t="s">
        <v>35181</v>
      </c>
      <c r="Y8" s="33">
        <f>D6L1001C7-D6L1001C10</f>
        <v>20.387963669387659</v>
      </c>
      <c r="Z8" s="16" t="s">
        <v>35182</v>
      </c>
      <c r="AA8" s="33">
        <f>CHOOSE(MIN(D6L1001C9,RUN_YEARS),B7L810C7,B7L810C16,B7L810C25,B7L810C34,B7L810C43)</f>
        <v>55913.333333333336</v>
      </c>
      <c r="AB8" s="16" t="s">
        <v>35183</v>
      </c>
      <c r="AC8" s="33">
        <f>IF(D6L1001C12=0,0,D6L1001C10/D6L1001C12)</f>
        <v>1.2171327426921645E-2</v>
      </c>
      <c r="AD8" s="16" t="s">
        <v>35184</v>
      </c>
      <c r="AE8" s="33">
        <f>IF(D6L1001C5=0,0,D6L1001C10/D6L1001C5)</f>
        <v>0.48545643801331856</v>
      </c>
      <c r="AF8" s="16" t="s">
        <v>35185</v>
      </c>
      <c r="AG8" s="33">
        <f>CHOOSE(MIN(D6L1001C9,RUN_YEARS),B7L810C5,B7L810C14,B7L810C23,B7L810C32,B7L810C41)</f>
        <v>644.26206059344224</v>
      </c>
      <c r="AH8" s="16" t="s">
        <v>35186</v>
      </c>
      <c r="AI8" s="33">
        <f>IF(D6L1001C15=0,0,D6L1001C11/D6L1001C15)</f>
        <v>3.1645451309996298E-2</v>
      </c>
      <c r="AJ8" s="16" t="s">
        <v>35187</v>
      </c>
      <c r="AK8" s="33">
        <f>IF(D6L1001C5=0,0,D6L1001C11/D6L1001C5)</f>
        <v>1.454356198668144E-2</v>
      </c>
      <c r="AL8" s="16" t="s">
        <v>35188</v>
      </c>
      <c r="AM8" s="33">
        <f>D6L1001C8*CHOOSE(MIN(D6L1001C9,RUN_YEARS),B7L810C4,B7L810C13,B7L810C22,B7L810C31,B7L810C40)</f>
        <v>195.45868584082262</v>
      </c>
      <c r="AN8" s="16" t="s">
        <v>35189</v>
      </c>
      <c r="AO8" s="33">
        <f>D6L1001C8-D6L1001C18</f>
        <v>505.46876535917733</v>
      </c>
      <c r="AP8" s="16" t="s">
        <v>35190</v>
      </c>
      <c r="AQ8" s="33">
        <f>CHOOSE(MIN(D6L1001C9,RUN_YEARS),B7L810C2,B7L810C11,B7L810C20,B7L810C29,B7L810C38)</f>
        <v>123.08087707428228</v>
      </c>
      <c r="AR8" s="16" t="s">
        <v>35191</v>
      </c>
      <c r="AS8" s="33">
        <f>IF(D6L1001C20=0,0,D6L1001C18/D6L1001C20)</f>
        <v>1.5880508043736037</v>
      </c>
      <c r="AT8" s="16" t="s">
        <v>35192</v>
      </c>
      <c r="AU8" s="33">
        <f>IF(D6L1001C5=0,0,D6L1001C18/D6L1001C5)</f>
        <v>0.13942861383599256</v>
      </c>
      <c r="AV8" s="16" t="s">
        <v>35193</v>
      </c>
      <c r="AW8" s="33">
        <f>CHOOSE(MIN(D6L1001C9,RUN_YEARS),B7L810C1,B7L810C10,B7L810C19,B7L810C28,B7L810C37)</f>
        <v>318.29508474608042</v>
      </c>
      <c r="AX8" s="16" t="s">
        <v>35194</v>
      </c>
      <c r="AY8" s="33">
        <f>IF(D6L1001C23=0,0,D6L1001C19/D6L1001C23)</f>
        <v>1.5880508043736035</v>
      </c>
      <c r="AZ8" s="16" t="s">
        <v>35195</v>
      </c>
      <c r="BA8" s="33">
        <f>IF(D6L1001C5=0,0,D6L1001C19/D6L1001C5)</f>
        <v>0.36057138616400747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5.7721804747253644</v>
      </c>
      <c r="J9" s="16" t="s">
        <v>35216</v>
      </c>
      <c r="K9" s="21">
        <f>IF(FLOW_THRU_100PCT="Y",1,INDEX(VariabilityMatrix,D6L1002C1,D6L1002C9))</f>
        <v>0.64237513599353491</v>
      </c>
      <c r="L9" s="16" t="s">
        <v>35196</v>
      </c>
      <c r="M9" s="15">
        <f>IF(D6L1002C2&lt;&gt;0,D6L1002C2*D6L1002C4,D6L1002C3*D6L1002C4)</f>
        <v>3.707905217430933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1.8539526087154665</v>
      </c>
      <c r="R9" s="16" t="s">
        <v>35198</v>
      </c>
      <c r="S9" s="15">
        <f>D6L1002C5-D6L1002C7</f>
        <v>1.8539526087154665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1.7966413596125717</v>
      </c>
      <c r="X9" s="16" t="s">
        <v>35200</v>
      </c>
      <c r="Y9" s="33">
        <f>D6L1002C7-D6L1002C10</f>
        <v>5.7311249102894868E-2</v>
      </c>
      <c r="Z9" s="16" t="s">
        <v>35201</v>
      </c>
      <c r="AA9" s="33">
        <f>CHOOSE(MIN(D6L1002C9,RUN_YEARS),B7L810C7,B7L810C16,B7L810C25,B7L810C34,B7L810C43)</f>
        <v>58298.400000000001</v>
      </c>
      <c r="AB9" s="16" t="s">
        <v>35202</v>
      </c>
      <c r="AC9" s="33">
        <f>IF(D6L1002C12=0,0,D6L1002C10/D6L1002C12)</f>
        <v>3.0818021757244995E-5</v>
      </c>
      <c r="AD9" s="16" t="s">
        <v>35203</v>
      </c>
      <c r="AE9" s="33">
        <f>IF(D6L1002C5=0,0,D6L1002C10/D6L1002C5)</f>
        <v>0.48454349673409297</v>
      </c>
      <c r="AF9" s="16" t="s">
        <v>35204</v>
      </c>
      <c r="AG9" s="33">
        <f>CHOOSE(MIN(D6L1002C9,RUN_YEARS),B7L810C5,B7L810C14,B7L810C23,B7L810C32,B7L810C41)</f>
        <v>715.25642658474635</v>
      </c>
      <c r="AH9" s="16" t="s">
        <v>35205</v>
      </c>
      <c r="AI9" s="33">
        <f>IF(D6L1002C15=0,0,D6L1002C11/D6L1002C15)</f>
        <v>8.0126856568837003E-5</v>
      </c>
      <c r="AJ9" s="16" t="s">
        <v>35206</v>
      </c>
      <c r="AK9" s="33">
        <f>IF(D6L1002C5=0,0,D6L1002C11/D6L1002C5)</f>
        <v>1.5456503265907013E-2</v>
      </c>
      <c r="AL9" s="16" t="s">
        <v>35207</v>
      </c>
      <c r="AM9" s="33">
        <f>D6L1002C8*CHOOSE(MIN(D6L1002C9,RUN_YEARS),B7L810C4,B7L810C13,B7L810C22,B7L810C31,B7L810C40)</f>
        <v>0.48830497156576069</v>
      </c>
      <c r="AN9" s="16" t="s">
        <v>35208</v>
      </c>
      <c r="AO9" s="33">
        <f>D6L1002C8-D6L1002C18</f>
        <v>1.3656476371497059</v>
      </c>
      <c r="AP9" s="16" t="s">
        <v>35209</v>
      </c>
      <c r="AQ9" s="33">
        <f>CHOOSE(MIN(D6L1002C9,RUN_YEARS),B7L810C2,B7L810C11,B7L810C20,B7L810C29,B7L810C38)</f>
        <v>124.12611121762086</v>
      </c>
      <c r="AR9" s="16" t="s">
        <v>35210</v>
      </c>
      <c r="AS9" s="33">
        <f>IF(D6L1002C20=0,0,D6L1002C18/D6L1002C20)</f>
        <v>3.9339423975802545E-3</v>
      </c>
      <c r="AT9" s="16" t="s">
        <v>35211</v>
      </c>
      <c r="AU9" s="33">
        <f>IF(D6L1002C5=0,0,D6L1002C18/D6L1002C5)</f>
        <v>0.13169294869519041</v>
      </c>
      <c r="AV9" s="16" t="s">
        <v>35212</v>
      </c>
      <c r="AW9" s="33">
        <f>CHOOSE(MIN(D6L1002C9,RUN_YEARS),B7L810C1,B7L810C10,B7L810C19,B7L810C28,B7L810C37)</f>
        <v>347.14479754195384</v>
      </c>
      <c r="AX9" s="16" t="s">
        <v>35213</v>
      </c>
      <c r="AY9" s="33">
        <f>IF(D6L1002C23=0,0,D6L1002C19/D6L1002C23)</f>
        <v>3.9339423975802545E-3</v>
      </c>
      <c r="AZ9" s="16" t="s">
        <v>35214</v>
      </c>
      <c r="BA9" s="33">
        <f>IF(D6L1002C5=0,0,D6L1002C19/D6L1002C5)</f>
        <v>0.36830705130480962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0.56027955128791307</v>
      </c>
      <c r="J10" s="16" t="s">
        <v>35237</v>
      </c>
      <c r="K10" s="21">
        <f>IF(FLOW_THRU_100PCT="Y",1,INDEX(VariabilityMatrix,D6L1003C1,D6L1003C9))</f>
        <v>0.64237513599353491</v>
      </c>
      <c r="L10" s="16" t="s">
        <v>35217</v>
      </c>
      <c r="M10" s="15">
        <f>IF(D6L1003C2&lt;&gt;0,D6L1003C2*D6L1003C4,D6L1003C3*D6L1003C4)</f>
        <v>0.35990965295296989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0.17995482647648495</v>
      </c>
      <c r="R10" s="16" t="s">
        <v>35219</v>
      </c>
      <c r="S10" s="15">
        <f>D6L1003C5-D6L1003C7</f>
        <v>0.17995482647648495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0.17439188175018591</v>
      </c>
      <c r="X10" s="16" t="s">
        <v>35221</v>
      </c>
      <c r="Y10" s="33">
        <f>D6L1003C7-D6L1003C10</f>
        <v>5.562944726299035E-3</v>
      </c>
      <c r="Z10" s="16" t="s">
        <v>35222</v>
      </c>
      <c r="AA10" s="33">
        <f>CHOOSE(MIN(D6L1003C9,RUN_YEARS),B7L810C7,B7L810C16,B7L810C25,B7L810C34,B7L810C43)</f>
        <v>58298.400000000001</v>
      </c>
      <c r="AB10" s="16" t="s">
        <v>35223</v>
      </c>
      <c r="AC10" s="33">
        <f>IF(D6L1003C12=0,0,D6L1003C10/D6L1003C12)</f>
        <v>2.9913665169230359E-6</v>
      </c>
      <c r="AD10" s="16" t="s">
        <v>35224</v>
      </c>
      <c r="AE10" s="33">
        <f>IF(D6L1003C5=0,0,D6L1003C10/D6L1003C5)</f>
        <v>0.48454349673409297</v>
      </c>
      <c r="AF10" s="16" t="s">
        <v>35225</v>
      </c>
      <c r="AG10" s="33">
        <f>CHOOSE(MIN(D6L1003C9,RUN_YEARS),B7L810C5,B7L810C14,B7L810C23,B7L810C32,B7L810C41)</f>
        <v>715.25642658474635</v>
      </c>
      <c r="AH10" s="16" t="s">
        <v>35226</v>
      </c>
      <c r="AI10" s="33">
        <f>IF(D6L1003C15=0,0,D6L1003C11/D6L1003C15)</f>
        <v>7.7775529439998902E-6</v>
      </c>
      <c r="AJ10" s="16" t="s">
        <v>35227</v>
      </c>
      <c r="AK10" s="33">
        <f>IF(D6L1003C5=0,0,D6L1003C11/D6L1003C5)</f>
        <v>1.5456503265907003E-2</v>
      </c>
      <c r="AL10" s="16" t="s">
        <v>35228</v>
      </c>
      <c r="AM10" s="33">
        <f>D6L1003C8*CHOOSE(MIN(D6L1003C9,RUN_YEARS),B7L810C4,B7L810C13,B7L810C22,B7L810C31,B7L810C40)</f>
        <v>4.7397563461239252E-2</v>
      </c>
      <c r="AN10" s="16" t="s">
        <v>35229</v>
      </c>
      <c r="AO10" s="33">
        <f>D6L1003C8-D6L1003C18</f>
        <v>0.1325572630152457</v>
      </c>
      <c r="AP10" s="16" t="s">
        <v>35230</v>
      </c>
      <c r="AQ10" s="33">
        <f>CHOOSE(MIN(D6L1003C9,RUN_YEARS),B7L810C2,B7L810C11,B7L810C20,B7L810C29,B7L810C38)</f>
        <v>124.12611121762086</v>
      </c>
      <c r="AR10" s="16" t="s">
        <v>35231</v>
      </c>
      <c r="AS10" s="33">
        <f>IF(D6L1003C20=0,0,D6L1003C18/D6L1003C20)</f>
        <v>3.8185006358686861E-4</v>
      </c>
      <c r="AT10" s="16" t="s">
        <v>35232</v>
      </c>
      <c r="AU10" s="33">
        <f>IF(D6L1003C5=0,0,D6L1003C18/D6L1003C5)</f>
        <v>0.13169294869519041</v>
      </c>
      <c r="AV10" s="16" t="s">
        <v>35233</v>
      </c>
      <c r="AW10" s="33">
        <f>CHOOSE(MIN(D6L1003C9,RUN_YEARS),B7L810C1,B7L810C10,B7L810C19,B7L810C28,B7L810C37)</f>
        <v>347.14479754195384</v>
      </c>
      <c r="AX10" s="16" t="s">
        <v>35234</v>
      </c>
      <c r="AY10" s="33">
        <f>IF(D6L1003C23=0,0,D6L1003C19/D6L1003C23)</f>
        <v>3.8185006358686861E-4</v>
      </c>
      <c r="AZ10" s="16" t="s">
        <v>35235</v>
      </c>
      <c r="BA10" s="33">
        <f>IF(D6L1003C5=0,0,D6L1003C19/D6L1003C5)</f>
        <v>0.36830705130480962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0.6544546754204853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54457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624.40401965761271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125.12339648584037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309.61621799411137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16.782476263242842</v>
      </c>
      <c r="J12" s="16" t="s">
        <v>35279</v>
      </c>
      <c r="K12" s="21">
        <f>IF(FLOW_THRU_100PCT="Y",1,INDEX(VariabilityMatrix,D6L1005C1,D6L1005C9))</f>
        <v>0.34187659277900639</v>
      </c>
      <c r="L12" s="16" t="s">
        <v>35259</v>
      </c>
      <c r="M12" s="15">
        <f>IF(D6L1005C2&lt;&gt;0,D6L1005C2*D6L1005C4,D6L1005C3*D6L1005C4)</f>
        <v>5.7375358032720136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2.8687679016360068</v>
      </c>
      <c r="R12" s="16" t="s">
        <v>35261</v>
      </c>
      <c r="S12" s="15">
        <f>D6L1005C5-D6L1005C7</f>
        <v>2.8687679016360068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2.7800856607544744</v>
      </c>
      <c r="X12" s="16" t="s">
        <v>35263</v>
      </c>
      <c r="Y12" s="33">
        <f>D6L1005C7-D6L1005C10</f>
        <v>8.8682240881532426E-2</v>
      </c>
      <c r="Z12" s="16" t="s">
        <v>35264</v>
      </c>
      <c r="AA12" s="33">
        <f>CHOOSE(MIN(D6L1005C9,RUN_YEARS),B7L810C7,B7L810C16,B7L810C25,B7L810C34,B7L810C43)</f>
        <v>58298.400000000001</v>
      </c>
      <c r="AB12" s="16" t="s">
        <v>35265</v>
      </c>
      <c r="AC12" s="33">
        <f>IF(D6L1005C12=0,0,D6L1005C10/D6L1005C12)</f>
        <v>4.7687169129075144E-5</v>
      </c>
      <c r="AD12" s="16" t="s">
        <v>35266</v>
      </c>
      <c r="AE12" s="33">
        <f>IF(D6L1005C5=0,0,D6L1005C10/D6L1005C5)</f>
        <v>0.48454349673409297</v>
      </c>
      <c r="AF12" s="16" t="s">
        <v>35267</v>
      </c>
      <c r="AG12" s="33">
        <f>CHOOSE(MIN(D6L1005C9,RUN_YEARS),B7L810C5,B7L810C14,B7L810C23,B7L810C32,B7L810C41)</f>
        <v>715.25642658474635</v>
      </c>
      <c r="AH12" s="16" t="s">
        <v>35268</v>
      </c>
      <c r="AI12" s="33">
        <f>IF(D6L1005C15=0,0,D6L1005C11/D6L1005C15)</f>
        <v>1.2398663973559561E-4</v>
      </c>
      <c r="AJ12" s="16" t="s">
        <v>35269</v>
      </c>
      <c r="AK12" s="33">
        <f>IF(D6L1005C5=0,0,D6L1005C11/D6L1005C5)</f>
        <v>1.5456503265907036E-2</v>
      </c>
      <c r="AL12" s="16" t="s">
        <v>35270</v>
      </c>
      <c r="AM12" s="33">
        <f>D6L1005C8*CHOOSE(MIN(D6L1005C9,RUN_YEARS),B7L810C4,B7L810C13,B7L810C22,B7L810C31,B7L810C40)</f>
        <v>0.75559300817711939</v>
      </c>
      <c r="AN12" s="16" t="s">
        <v>35271</v>
      </c>
      <c r="AO12" s="33">
        <f>D6L1005C8-D6L1005C18</f>
        <v>2.1131748934588872</v>
      </c>
      <c r="AP12" s="16" t="s">
        <v>35272</v>
      </c>
      <c r="AQ12" s="33">
        <f>CHOOSE(MIN(D6L1005C9,RUN_YEARS),B7L810C2,B7L810C11,B7L810C20,B7L810C29,B7L810C38)</f>
        <v>124.12611121762086</v>
      </c>
      <c r="AR12" s="16" t="s">
        <v>35273</v>
      </c>
      <c r="AS12" s="33">
        <f>IF(D6L1005C20=0,0,D6L1005C18/D6L1005C20)</f>
        <v>6.0873010582954273E-3</v>
      </c>
      <c r="AT12" s="16" t="s">
        <v>35274</v>
      </c>
      <c r="AU12" s="33">
        <f>IF(D6L1005C5=0,0,D6L1005C18/D6L1005C5)</f>
        <v>0.13169294869519041</v>
      </c>
      <c r="AV12" s="16" t="s">
        <v>35275</v>
      </c>
      <c r="AW12" s="33">
        <f>CHOOSE(MIN(D6L1005C9,RUN_YEARS),B7L810C1,B7L810C10,B7L810C19,B7L810C28,B7L810C37)</f>
        <v>347.14479754195384</v>
      </c>
      <c r="AX12" s="16" t="s">
        <v>35276</v>
      </c>
      <c r="AY12" s="33">
        <f>IF(D6L1005C23=0,0,D6L1005C19/D6L1005C23)</f>
        <v>6.0873010582954265E-3</v>
      </c>
      <c r="AZ12" s="16" t="s">
        <v>35277</v>
      </c>
      <c r="BA12" s="33">
        <f>IF(D6L1005C5=0,0,D6L1005C19/D6L1005C5)</f>
        <v>0.36830705130480956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2.4431072059547096</v>
      </c>
      <c r="J13" s="16" t="s">
        <v>35300</v>
      </c>
      <c r="K13" s="21">
        <f>IF(FLOW_THRU_100PCT="Y",1,INDEX(VariabilityMatrix,D6L1006C1,D6L1006C9))</f>
        <v>0.64237513599353491</v>
      </c>
      <c r="L13" s="16" t="s">
        <v>35280</v>
      </c>
      <c r="M13" s="15">
        <f>IF(D6L1006C2&lt;&gt;0,D6L1006C2*D6L1006C4,D6L1006C3*D6L1006C4)</f>
        <v>1.5693913236719417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0.78469566183597084</v>
      </c>
      <c r="R13" s="16" t="s">
        <v>35282</v>
      </c>
      <c r="S13" s="15">
        <f>D6L1006C5-D6L1006C7</f>
        <v>0.78469566183597084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0.76043835971614937</v>
      </c>
      <c r="X13" s="16" t="s">
        <v>35284</v>
      </c>
      <c r="Y13" s="33">
        <f>D6L1006C7-D6L1006C10</f>
        <v>2.4257302119821467E-2</v>
      </c>
      <c r="Z13" s="16" t="s">
        <v>35285</v>
      </c>
      <c r="AA13" s="33">
        <f>CHOOSE(MIN(D6L1006C9,RUN_YEARS),B7L810C7,B7L810C16,B7L810C25,B7L810C34,B7L810C43)</f>
        <v>58298.400000000001</v>
      </c>
      <c r="AB13" s="16" t="s">
        <v>35286</v>
      </c>
      <c r="AC13" s="33">
        <f>IF(D6L1006C12=0,0,D6L1006C10/D6L1006C12)</f>
        <v>1.3043897597809705E-5</v>
      </c>
      <c r="AD13" s="16" t="s">
        <v>35287</v>
      </c>
      <c r="AE13" s="33">
        <f>IF(D6L1006C5=0,0,D6L1006C10/D6L1006C5)</f>
        <v>0.48454349673409303</v>
      </c>
      <c r="AF13" s="16" t="s">
        <v>35288</v>
      </c>
      <c r="AG13" s="33">
        <f>CHOOSE(MIN(D6L1006C9,RUN_YEARS),B7L810C5,B7L810C14,B7L810C23,B7L810C32,B7L810C41)</f>
        <v>715.25642658474635</v>
      </c>
      <c r="AH13" s="16" t="s">
        <v>35289</v>
      </c>
      <c r="AI13" s="33">
        <f>IF(D6L1006C15=0,0,D6L1006C11/D6L1006C15)</f>
        <v>3.3914133754305199E-5</v>
      </c>
      <c r="AJ13" s="16" t="s">
        <v>35290</v>
      </c>
      <c r="AK13" s="33">
        <f>IF(D6L1006C5=0,0,D6L1006C11/D6L1006C5)</f>
        <v>1.5456503265906994E-2</v>
      </c>
      <c r="AL13" s="16" t="s">
        <v>35291</v>
      </c>
      <c r="AM13" s="33">
        <f>D6L1006C8*CHOOSE(MIN(D6L1006C9,RUN_YEARS),B7L810C4,B7L810C13,B7L810C22,B7L810C31,B7L810C40)</f>
        <v>0.20667777107100599</v>
      </c>
      <c r="AN13" s="16" t="s">
        <v>35292</v>
      </c>
      <c r="AO13" s="33">
        <f>D6L1006C8-D6L1006C18</f>
        <v>0.5780178907649649</v>
      </c>
      <c r="AP13" s="16" t="s">
        <v>35293</v>
      </c>
      <c r="AQ13" s="33">
        <f>CHOOSE(MIN(D6L1006C9,RUN_YEARS),B7L810C2,B7L810C11,B7L810C20,B7L810C29,B7L810C38)</f>
        <v>124.12611121762086</v>
      </c>
      <c r="AR13" s="16" t="s">
        <v>35294</v>
      </c>
      <c r="AS13" s="33">
        <f>IF(D6L1006C20=0,0,D6L1006C18/D6L1006C20)</f>
        <v>1.6650628062346495E-3</v>
      </c>
      <c r="AT13" s="16" t="s">
        <v>35295</v>
      </c>
      <c r="AU13" s="33">
        <f>IF(D6L1006C5=0,0,D6L1006C18/D6L1006C5)</f>
        <v>0.13169294869519041</v>
      </c>
      <c r="AV13" s="16" t="s">
        <v>35296</v>
      </c>
      <c r="AW13" s="33">
        <f>CHOOSE(MIN(D6L1006C9,RUN_YEARS),B7L810C1,B7L810C10,B7L810C19,B7L810C28,B7L810C37)</f>
        <v>347.14479754195384</v>
      </c>
      <c r="AX13" s="16" t="s">
        <v>35297</v>
      </c>
      <c r="AY13" s="33">
        <f>IF(D6L1006C23=0,0,D6L1006C19/D6L1006C23)</f>
        <v>1.6650628062346495E-3</v>
      </c>
      <c r="AZ13" s="16" t="s">
        <v>35298</v>
      </c>
      <c r="BA13" s="33">
        <f>IF(D6L1006C5=0,0,D6L1006C19/D6L1006C5)</f>
        <v>0.36830705130480962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0.1930203356986927</v>
      </c>
      <c r="J14" s="16" t="s">
        <v>35321</v>
      </c>
      <c r="K14" s="21">
        <f>IF(FLOW_THRU_100PCT="Y",1,INDEX(VariabilityMatrix,D6L1007C1,D6L1007C9))</f>
        <v>0.6544546754204853</v>
      </c>
      <c r="L14" s="16" t="s">
        <v>35301</v>
      </c>
      <c r="M14" s="15">
        <f>IF(D6L1007C2&lt;&gt;0,D6L1007C2*D6L1007C4,D6L1007C3*D6L1007C4)</f>
        <v>0.12632306114924105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6.3161530574620525E-2</v>
      </c>
      <c r="R14" s="16" t="s">
        <v>35303</v>
      </c>
      <c r="S14" s="15">
        <f>D6L1007C5-D6L1007C7</f>
        <v>6.3161530574620525E-2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6.1333092777146957E-2</v>
      </c>
      <c r="X14" s="16" t="s">
        <v>35305</v>
      </c>
      <c r="Y14" s="33">
        <f>D6L1007C7-D6L1007C10</f>
        <v>1.8284377974735685E-3</v>
      </c>
      <c r="Z14" s="16" t="s">
        <v>35306</v>
      </c>
      <c r="AA14" s="33">
        <f>CHOOSE(MIN(D6L1007C9,RUN_YEARS),B7L810C7,B7L810C16,B7L810C25,B7L810C34,B7L810C43)</f>
        <v>54457</v>
      </c>
      <c r="AB14" s="16" t="s">
        <v>35307</v>
      </c>
      <c r="AC14" s="33">
        <f>IF(D6L1007C12=0,0,D6L1007C10/D6L1007C12)</f>
        <v>1.1262664630285722E-6</v>
      </c>
      <c r="AD14" s="16" t="s">
        <v>35308</v>
      </c>
      <c r="AE14" s="33">
        <f>IF(D6L1007C5=0,0,D6L1007C10/D6L1007C5)</f>
        <v>0.48552570068490181</v>
      </c>
      <c r="AF14" s="16" t="s">
        <v>35309</v>
      </c>
      <c r="AG14" s="33">
        <f>CHOOSE(MIN(D6L1007C9,RUN_YEARS),B7L810C5,B7L810C14,B7L810C23,B7L810C32,B7L810C41)</f>
        <v>624.40401965761271</v>
      </c>
      <c r="AH14" s="16" t="s">
        <v>35310</v>
      </c>
      <c r="AI14" s="33">
        <f>IF(D6L1007C15=0,0,D6L1007C11/D6L1007C15)</f>
        <v>2.9282928038742907E-6</v>
      </c>
      <c r="AJ14" s="16" t="s">
        <v>35311</v>
      </c>
      <c r="AK14" s="33">
        <f>IF(D6L1007C5=0,0,D6L1007C11/D6L1007C5)</f>
        <v>1.4474299315098206E-2</v>
      </c>
      <c r="AL14" s="16" t="s">
        <v>35312</v>
      </c>
      <c r="AM14" s="33">
        <f>D6L1007C8*CHOOSE(MIN(D6L1007C9,RUN_YEARS),B7L810C4,B7L810C13,B7L810C22,B7L810C31,B7L810C40)</f>
        <v>1.8178663663293154E-2</v>
      </c>
      <c r="AN14" s="16" t="s">
        <v>35313</v>
      </c>
      <c r="AO14" s="33">
        <f>D6L1007C8-D6L1007C18</f>
        <v>4.4982866911327371E-2</v>
      </c>
      <c r="AP14" s="16" t="s">
        <v>35314</v>
      </c>
      <c r="AQ14" s="33">
        <f>CHOOSE(MIN(D6L1007C9,RUN_YEARS),B7L810C2,B7L810C11,B7L810C20,B7L810C29,B7L810C38)</f>
        <v>125.12339648584037</v>
      </c>
      <c r="AR14" s="16" t="s">
        <v>35315</v>
      </c>
      <c r="AS14" s="33">
        <f>IF(D6L1007C20=0,0,D6L1007C18/D6L1007C20)</f>
        <v>1.4528588716300031E-4</v>
      </c>
      <c r="AT14" s="16" t="s">
        <v>35316</v>
      </c>
      <c r="AU14" s="33">
        <f>IF(D6L1007C5=0,0,D6L1007C18/D6L1007C5)</f>
        <v>0.14390613636109129</v>
      </c>
      <c r="AV14" s="16" t="s">
        <v>35317</v>
      </c>
      <c r="AW14" s="33">
        <f>CHOOSE(MIN(D6L1007C9,RUN_YEARS),B7L810C1,B7L810C10,B7L810C19,B7L810C28,B7L810C37)</f>
        <v>309.61621799411137</v>
      </c>
      <c r="AX14" s="16" t="s">
        <v>35318</v>
      </c>
      <c r="AY14" s="33">
        <f>IF(D6L1007C23=0,0,D6L1007C19/D6L1007C23)</f>
        <v>1.4528588716300031E-4</v>
      </c>
      <c r="AZ14" s="16" t="s">
        <v>35319</v>
      </c>
      <c r="BA14" s="33">
        <f>IF(D6L1007C5=0,0,D6L1007C19/D6L1007C5)</f>
        <v>0.35609386363890871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0.17646751048963258</v>
      </c>
      <c r="J15" s="16" t="s">
        <v>35342</v>
      </c>
      <c r="K15" s="21">
        <f>IF(FLOW_THRU_100PCT="Y",1,INDEX(VariabilityMatrix,D6L1008C1,D6L1008C9))</f>
        <v>0.6544546754204853</v>
      </c>
      <c r="L15" s="16" t="s">
        <v>35322</v>
      </c>
      <c r="M15" s="15">
        <f>IF(D6L1008C2&lt;&gt;0,D6L1008C2*D6L1008C4,D6L1008C3*D6L1008C4)</f>
        <v>0.11548998729975357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5.7744993649876786E-2</v>
      </c>
      <c r="R15" s="16" t="s">
        <v>35324</v>
      </c>
      <c r="S15" s="15">
        <f>D6L1008C5-D6L1008C7</f>
        <v>5.7744993649876786E-2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5.6073357005803265E-2</v>
      </c>
      <c r="X15" s="16" t="s">
        <v>35326</v>
      </c>
      <c r="Y15" s="33">
        <f>D6L1008C7-D6L1008C10</f>
        <v>1.6716366440735209E-3</v>
      </c>
      <c r="Z15" s="16" t="s">
        <v>35327</v>
      </c>
      <c r="AA15" s="33">
        <f>CHOOSE(MIN(D6L1008C9,RUN_YEARS),B7L810C7,B7L810C16,B7L810C25,B7L810C34,B7L810C43)</f>
        <v>54457</v>
      </c>
      <c r="AB15" s="16" t="s">
        <v>35328</v>
      </c>
      <c r="AC15" s="33">
        <f>IF(D6L1008C12=0,0,D6L1008C10/D6L1008C12)</f>
        <v>1.0296813450209021E-6</v>
      </c>
      <c r="AD15" s="16" t="s">
        <v>35329</v>
      </c>
      <c r="AE15" s="33">
        <f>IF(D6L1008C5=0,0,D6L1008C10/D6L1008C5)</f>
        <v>0.48552570068490181</v>
      </c>
      <c r="AF15" s="16" t="s">
        <v>35330</v>
      </c>
      <c r="AG15" s="33">
        <f>CHOOSE(MIN(D6L1008C9,RUN_YEARS),B7L810C5,B7L810C14,B7L810C23,B7L810C32,B7L810C41)</f>
        <v>624.40401965761271</v>
      </c>
      <c r="AH15" s="16" t="s">
        <v>35331</v>
      </c>
      <c r="AI15" s="33">
        <f>IF(D6L1008C15=0,0,D6L1008C11/D6L1008C15)</f>
        <v>2.6771714970543437E-6</v>
      </c>
      <c r="AJ15" s="16" t="s">
        <v>35332</v>
      </c>
      <c r="AK15" s="33">
        <f>IF(D6L1008C5=0,0,D6L1008C11/D6L1008C5)</f>
        <v>1.4474299315098181E-2</v>
      </c>
      <c r="AL15" s="16" t="s">
        <v>35333</v>
      </c>
      <c r="AM15" s="33">
        <f>D6L1008C8*CHOOSE(MIN(D6L1008C9,RUN_YEARS),B7L810C4,B7L810C13,B7L810C22,B7L810C31,B7L810C40)</f>
        <v>1.6619717860699039E-2</v>
      </c>
      <c r="AN15" s="16" t="s">
        <v>35334</v>
      </c>
      <c r="AO15" s="33">
        <f>D6L1008C8-D6L1008C18</f>
        <v>4.1125275789177747E-2</v>
      </c>
      <c r="AP15" s="16" t="s">
        <v>35335</v>
      </c>
      <c r="AQ15" s="33">
        <f>CHOOSE(MIN(D6L1008C9,RUN_YEARS),B7L810C2,B7L810C11,B7L810C20,B7L810C29,B7L810C38)</f>
        <v>125.12339648584037</v>
      </c>
      <c r="AR15" s="16" t="s">
        <v>35336</v>
      </c>
      <c r="AS15" s="33">
        <f>IF(D6L1008C20=0,0,D6L1008C18/D6L1008C20)</f>
        <v>1.3282662018034185E-4</v>
      </c>
      <c r="AT15" s="16" t="s">
        <v>35337</v>
      </c>
      <c r="AU15" s="33">
        <f>IF(D6L1008C5=0,0,D6L1008C18/D6L1008C5)</f>
        <v>0.14390613636109129</v>
      </c>
      <c r="AV15" s="16" t="s">
        <v>35338</v>
      </c>
      <c r="AW15" s="33">
        <f>CHOOSE(MIN(D6L1008C9,RUN_YEARS),B7L810C1,B7L810C10,B7L810C19,B7L810C28,B7L810C37)</f>
        <v>309.61621799411137</v>
      </c>
      <c r="AX15" s="16" t="s">
        <v>35339</v>
      </c>
      <c r="AY15" s="33">
        <f>IF(D6L1008C23=0,0,D6L1008C19/D6L1008C23)</f>
        <v>1.3282662018034182E-4</v>
      </c>
      <c r="AZ15" s="16" t="s">
        <v>35340</v>
      </c>
      <c r="BA15" s="33">
        <f>IF(D6L1008C5=0,0,D6L1008C19/D6L1008C5)</f>
        <v>0.35609386363890871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0.31191280198289867</v>
      </c>
      <c r="J16" s="16" t="s">
        <v>35363</v>
      </c>
      <c r="K16" s="21">
        <f>IF(FLOW_THRU_100PCT="Y",1,INDEX(VariabilityMatrix,D6L1009C1,D6L1009C9))</f>
        <v>0.6544546754204853</v>
      </c>
      <c r="L16" s="16" t="s">
        <v>35343</v>
      </c>
      <c r="M16" s="15">
        <f>IF(D6L1009C2&lt;&gt;0,D6L1009C2*D6L1009C4,D6L1009C3*D6L1009C4)</f>
        <v>0.20413279158121206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0.10206639579060603</v>
      </c>
      <c r="R16" s="16" t="s">
        <v>35345</v>
      </c>
      <c r="S16" s="15">
        <f>D6L1009C5-D6L1009C7</f>
        <v>0.10206639579060603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9.911171666523301E-2</v>
      </c>
      <c r="X16" s="16" t="s">
        <v>35347</v>
      </c>
      <c r="Y16" s="33">
        <f>D6L1009C7-D6L1009C10</f>
        <v>2.9546791253730192E-3</v>
      </c>
      <c r="Z16" s="16" t="s">
        <v>35348</v>
      </c>
      <c r="AA16" s="33">
        <f>CHOOSE(MIN(D6L1009C9,RUN_YEARS),B7L810C7,B7L810C16,B7L810C25,B7L810C34,B7L810C43)</f>
        <v>54457</v>
      </c>
      <c r="AB16" s="16" t="s">
        <v>35349</v>
      </c>
      <c r="AC16" s="33">
        <f>IF(D6L1009C12=0,0,D6L1009C10/D6L1009C12)</f>
        <v>1.819999571501056E-6</v>
      </c>
      <c r="AD16" s="16" t="s">
        <v>35350</v>
      </c>
      <c r="AE16" s="33">
        <f>IF(D6L1009C5=0,0,D6L1009C10/D6L1009C5)</f>
        <v>0.48552570068490181</v>
      </c>
      <c r="AF16" s="16" t="s">
        <v>35351</v>
      </c>
      <c r="AG16" s="33">
        <f>CHOOSE(MIN(D6L1009C9,RUN_YEARS),B7L810C5,B7L810C14,B7L810C23,B7L810C32,B7L810C41)</f>
        <v>624.40401965761271</v>
      </c>
      <c r="AH16" s="16" t="s">
        <v>35352</v>
      </c>
      <c r="AI16" s="33">
        <f>IF(D6L1009C15=0,0,D6L1009C11/D6L1009C15)</f>
        <v>4.7319988859027455E-6</v>
      </c>
      <c r="AJ16" s="16" t="s">
        <v>35353</v>
      </c>
      <c r="AK16" s="33">
        <f>IF(D6L1009C5=0,0,D6L1009C11/D6L1009C5)</f>
        <v>1.447429931509819E-2</v>
      </c>
      <c r="AL16" s="16" t="s">
        <v>35354</v>
      </c>
      <c r="AM16" s="33">
        <f>D6L1009C8*CHOOSE(MIN(D6L1009C9,RUN_YEARS),B7L810C4,B7L810C13,B7L810C22,B7L810C31,B7L810C40)</f>
        <v>2.937596134105613E-2</v>
      </c>
      <c r="AN16" s="16" t="s">
        <v>35355</v>
      </c>
      <c r="AO16" s="33">
        <f>D6L1009C8-D6L1009C18</f>
        <v>7.2690434449549896E-2</v>
      </c>
      <c r="AP16" s="16" t="s">
        <v>35356</v>
      </c>
      <c r="AQ16" s="33">
        <f>CHOOSE(MIN(D6L1009C9,RUN_YEARS),B7L810C2,B7L810C11,B7L810C20,B7L810C29,B7L810C38)</f>
        <v>125.12339648584037</v>
      </c>
      <c r="AR16" s="16" t="s">
        <v>35357</v>
      </c>
      <c r="AS16" s="33">
        <f>IF(D6L1009C20=0,0,D6L1009C18/D6L1009C20)</f>
        <v>2.3477592653409524E-4</v>
      </c>
      <c r="AT16" s="16" t="s">
        <v>35358</v>
      </c>
      <c r="AU16" s="33">
        <f>IF(D6L1009C5=0,0,D6L1009C18/D6L1009C5)</f>
        <v>0.14390613636109129</v>
      </c>
      <c r="AV16" s="16" t="s">
        <v>35359</v>
      </c>
      <c r="AW16" s="33">
        <f>CHOOSE(MIN(D6L1009C9,RUN_YEARS),B7L810C1,B7L810C10,B7L810C19,B7L810C28,B7L810C37)</f>
        <v>309.61621799411137</v>
      </c>
      <c r="AX16" s="16" t="s">
        <v>35360</v>
      </c>
      <c r="AY16" s="33">
        <f>IF(D6L1009C23=0,0,D6L1009C19/D6L1009C23)</f>
        <v>2.3477592653409522E-4</v>
      </c>
      <c r="AZ16" s="16" t="s">
        <v>35361</v>
      </c>
      <c r="BA16" s="33">
        <f>IF(D6L1009C5=0,0,D6L1009C19/D6L1009C5)</f>
        <v>0.35609386363890871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0.6544546754204853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54457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624.40401965761271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125.12339648584037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309.61621799411137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0.6544546754204853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54457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624.40401965761271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125.12339648584037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309.61621799411137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0.6544546754204853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54457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624.40401965761271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125.12339648584037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309.61621799411137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4.5952460620315105E-2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3.9519116133470991E-2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1.9759558066735496E-2</v>
      </c>
      <c r="R20" s="16" t="s">
        <v>35429</v>
      </c>
      <c r="S20" s="15">
        <f>D6L1013C5-D6L1013C7</f>
        <v>1.9759558066735496E-2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1.918754655115151E-2</v>
      </c>
      <c r="X20" s="16" t="s">
        <v>35431</v>
      </c>
      <c r="Y20" s="33">
        <f>D6L1013C7-D6L1013C10</f>
        <v>5.7201151558398597E-4</v>
      </c>
      <c r="Z20" s="16" t="s">
        <v>35432</v>
      </c>
      <c r="AA20" s="33">
        <f>CHOOSE(MIN(D6L1013C9,RUN_YEARS),B7L810C7,B7L810C16,B7L810C25,B7L810C34,B7L810C43)</f>
        <v>54457</v>
      </c>
      <c r="AB20" s="16" t="s">
        <v>35433</v>
      </c>
      <c r="AC20" s="33">
        <f>IF(D6L1013C12=0,0,D6L1013C10/D6L1013C12)</f>
        <v>3.5234306978260847E-7</v>
      </c>
      <c r="AD20" s="16" t="s">
        <v>35434</v>
      </c>
      <c r="AE20" s="33">
        <f>IF(D6L1013C5=0,0,D6L1013C10/D6L1013C5)</f>
        <v>0.48552570068490181</v>
      </c>
      <c r="AF20" s="16" t="s">
        <v>35435</v>
      </c>
      <c r="AG20" s="33">
        <f>CHOOSE(MIN(D6L1013C9,RUN_YEARS),B7L810C5,B7L810C14,B7L810C23,B7L810C32,B7L810C41)</f>
        <v>624.40401965761271</v>
      </c>
      <c r="AH20" s="16" t="s">
        <v>35436</v>
      </c>
      <c r="AI20" s="33">
        <f>IF(D6L1013C15=0,0,D6L1013C11/D6L1013C15)</f>
        <v>9.1609198143478353E-7</v>
      </c>
      <c r="AJ20" s="16" t="s">
        <v>35437</v>
      </c>
      <c r="AK20" s="33">
        <f>IF(D6L1013C5=0,0,D6L1013C11/D6L1013C5)</f>
        <v>1.4474299315098214E-2</v>
      </c>
      <c r="AL20" s="16" t="s">
        <v>35438</v>
      </c>
      <c r="AM20" s="33">
        <f>D6L1013C8*CHOOSE(MIN(D6L1013C9,RUN_YEARS),B7L810C4,B7L810C13,B7L810C22,B7L810C31,B7L810C40)</f>
        <v>5.6870433151730787E-3</v>
      </c>
      <c r="AN20" s="16" t="s">
        <v>35439</v>
      </c>
      <c r="AO20" s="33">
        <f>D6L1013C8-D6L1013C18</f>
        <v>1.4072514751562418E-2</v>
      </c>
      <c r="AP20" s="16" t="s">
        <v>35440</v>
      </c>
      <c r="AQ20" s="33">
        <f>CHOOSE(MIN(D6L1013C9,RUN_YEARS),B7L810C2,B7L810C11,B7L810C20,B7L810C29,B7L810C38)</f>
        <v>125.12339648584037</v>
      </c>
      <c r="AR20" s="16" t="s">
        <v>35441</v>
      </c>
      <c r="AS20" s="33">
        <f>IF(D6L1013C20=0,0,D6L1013C18/D6L1013C20)</f>
        <v>4.545147809999431E-5</v>
      </c>
      <c r="AT20" s="16" t="s">
        <v>35442</v>
      </c>
      <c r="AU20" s="33">
        <f>IF(D6L1013C5=0,0,D6L1013C18/D6L1013C5)</f>
        <v>0.14390613636109129</v>
      </c>
      <c r="AV20" s="16" t="s">
        <v>35443</v>
      </c>
      <c r="AW20" s="33">
        <f>CHOOSE(MIN(D6L1013C9,RUN_YEARS),B7L810C1,B7L810C10,B7L810C19,B7L810C28,B7L810C37)</f>
        <v>309.61621799411137</v>
      </c>
      <c r="AX20" s="16" t="s">
        <v>35444</v>
      </c>
      <c r="AY20" s="33">
        <f>IF(D6L1013C23=0,0,D6L1013C19/D6L1013C23)</f>
        <v>4.545147809999431E-5</v>
      </c>
      <c r="AZ20" s="16" t="s">
        <v>35445</v>
      </c>
      <c r="BA20" s="33">
        <f>IF(D6L1013C5=0,0,D6L1013C19/D6L1013C5)</f>
        <v>0.35609386363890877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1.2682117858980755</v>
      </c>
      <c r="J21" s="16" t="s">
        <v>35467</v>
      </c>
      <c r="K21" s="21">
        <f>IF(FLOW_THRU_100PCT="Y",1,INDEX(VariabilityMatrix,D6L1014C1,D6L1014C9))</f>
        <v>0.64237513599353491</v>
      </c>
      <c r="L21" s="16" t="s">
        <v>35447</v>
      </c>
      <c r="M21" s="15">
        <f>IF(D6L1014C2&lt;&gt;0,D6L1014C2*D6L1014C4,D6L1014C3*D6L1014C4)</f>
        <v>0.81466771843488006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0.40733385921744003</v>
      </c>
      <c r="R21" s="16" t="s">
        <v>35449</v>
      </c>
      <c r="S21" s="15">
        <f>D6L1014C5-D6L1014C7</f>
        <v>0.40733385921744003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0.3947419449668223</v>
      </c>
      <c r="X21" s="16" t="s">
        <v>35451</v>
      </c>
      <c r="Y21" s="33">
        <f>D6L1014C7-D6L1014C10</f>
        <v>1.2591914250617731E-2</v>
      </c>
      <c r="Z21" s="16" t="s">
        <v>35452</v>
      </c>
      <c r="AA21" s="33">
        <f>CHOOSE(MIN(D6L1014C9,RUN_YEARS),B7L810C7,B7L810C16,B7L810C25,B7L810C34,B7L810C43)</f>
        <v>58298.400000000001</v>
      </c>
      <c r="AB21" s="16" t="s">
        <v>35453</v>
      </c>
      <c r="AC21" s="33">
        <f>IF(D6L1014C12=0,0,D6L1014C10/D6L1014C12)</f>
        <v>6.7710596683068886E-6</v>
      </c>
      <c r="AD21" s="16" t="s">
        <v>35454</v>
      </c>
      <c r="AE21" s="33">
        <f>IF(D6L1014C5=0,0,D6L1014C10/D6L1014C5)</f>
        <v>0.48454349673409297</v>
      </c>
      <c r="AF21" s="16" t="s">
        <v>35455</v>
      </c>
      <c r="AG21" s="33">
        <f>CHOOSE(MIN(D6L1014C9,RUN_YEARS),B7L810C5,B7L810C14,B7L810C23,B7L810C32,B7L810C41)</f>
        <v>715.25642658474635</v>
      </c>
      <c r="AH21" s="16" t="s">
        <v>35456</v>
      </c>
      <c r="AI21" s="33">
        <f>IF(D6L1014C15=0,0,D6L1014C11/D6L1014C15)</f>
        <v>1.7604755137597902E-5</v>
      </c>
      <c r="AJ21" s="16" t="s">
        <v>35457</v>
      </c>
      <c r="AK21" s="33">
        <f>IF(D6L1014C5=0,0,D6L1014C11/D6L1014C5)</f>
        <v>1.5456503265907003E-2</v>
      </c>
      <c r="AL21" s="16" t="s">
        <v>35458</v>
      </c>
      <c r="AM21" s="33">
        <f>D6L1014C8*CHOOSE(MIN(D6L1014C9,RUN_YEARS),B7L810C4,B7L810C13,B7L810C22,B7L810C31,B7L810C40)</f>
        <v>0.10728599404747248</v>
      </c>
      <c r="AN21" s="16" t="s">
        <v>35459</v>
      </c>
      <c r="AO21" s="33">
        <f>D6L1014C8-D6L1014C18</f>
        <v>0.30004786516996756</v>
      </c>
      <c r="AP21" s="16" t="s">
        <v>35460</v>
      </c>
      <c r="AQ21" s="33">
        <f>CHOOSE(MIN(D6L1014C9,RUN_YEARS),B7L810C2,B7L810C11,B7L810C20,B7L810C29,B7L810C38)</f>
        <v>124.12611121762086</v>
      </c>
      <c r="AR21" s="16" t="s">
        <v>35461</v>
      </c>
      <c r="AS21" s="33">
        <f>IF(D6L1014C20=0,0,D6L1014C18/D6L1014C20)</f>
        <v>8.6433058278427913E-4</v>
      </c>
      <c r="AT21" s="16" t="s">
        <v>35462</v>
      </c>
      <c r="AU21" s="33">
        <f>IF(D6L1014C5=0,0,D6L1014C18/D6L1014C5)</f>
        <v>0.13169294869519041</v>
      </c>
      <c r="AV21" s="16" t="s">
        <v>35463</v>
      </c>
      <c r="AW21" s="33">
        <f>CHOOSE(MIN(D6L1014C9,RUN_YEARS),B7L810C1,B7L810C10,B7L810C19,B7L810C28,B7L810C37)</f>
        <v>347.14479754195384</v>
      </c>
      <c r="AX21" s="16" t="s">
        <v>35464</v>
      </c>
      <c r="AY21" s="33">
        <f>IF(D6L1014C23=0,0,D6L1014C19/D6L1014C23)</f>
        <v>8.6433058278427913E-4</v>
      </c>
      <c r="AZ21" s="16" t="s">
        <v>35465</v>
      </c>
      <c r="BA21" s="33">
        <f>IF(D6L1014C5=0,0,D6L1014C19/D6L1014C5)</f>
        <v>0.36830705130480962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0.74395481352784054</v>
      </c>
      <c r="J22" s="16" t="s">
        <v>35488</v>
      </c>
      <c r="K22" s="21">
        <f>IF(FLOW_THRU_100PCT="Y",1,INDEX(VariabilityMatrix,D6L1015C1,D6L1015C9))</f>
        <v>0.64891777064612743</v>
      </c>
      <c r="L22" s="16" t="s">
        <v>35468</v>
      </c>
      <c r="M22" s="15">
        <f>IF(D6L1015C2&lt;&gt;0,D6L1015C2*D6L1015C4,D6L1015C3*D6L1015C4)</f>
        <v>0.48276549905594174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0.24138274952797087</v>
      </c>
      <c r="R22" s="16" t="s">
        <v>35470</v>
      </c>
      <c r="S22" s="15">
        <f>D6L1015C5-D6L1015C7</f>
        <v>0.24138274952797087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0.23436161956741958</v>
      </c>
      <c r="X22" s="16" t="s">
        <v>35472</v>
      </c>
      <c r="Y22" s="33">
        <f>D6L1015C7-D6L1015C10</f>
        <v>7.0211299605512922E-3</v>
      </c>
      <c r="Z22" s="16" t="s">
        <v>35473</v>
      </c>
      <c r="AA22" s="33">
        <f>CHOOSE(MIN(D6L1015C9,RUN_YEARS),B7L810C7,B7L810C16,B7L810C25,B7L810C34,B7L810C43)</f>
        <v>55913.333333333336</v>
      </c>
      <c r="AB22" s="16" t="s">
        <v>35474</v>
      </c>
      <c r="AC22" s="33">
        <f>IF(D6L1015C12=0,0,D6L1015C10/D6L1015C12)</f>
        <v>4.1915157905225866E-6</v>
      </c>
      <c r="AD22" s="16" t="s">
        <v>35475</v>
      </c>
      <c r="AE22" s="33">
        <f>IF(D6L1015C5=0,0,D6L1015C10/D6L1015C5)</f>
        <v>0.48545643801331856</v>
      </c>
      <c r="AF22" s="16" t="s">
        <v>35476</v>
      </c>
      <c r="AG22" s="33">
        <f>CHOOSE(MIN(D6L1015C9,RUN_YEARS),B7L810C5,B7L810C14,B7L810C23,B7L810C32,B7L810C41)</f>
        <v>644.26206059344224</v>
      </c>
      <c r="AH22" s="16" t="s">
        <v>35477</v>
      </c>
      <c r="AI22" s="33">
        <f>IF(D6L1015C15=0,0,D6L1015C11/D6L1015C15)</f>
        <v>1.0897941055358736E-5</v>
      </c>
      <c r="AJ22" s="16" t="s">
        <v>35478</v>
      </c>
      <c r="AK22" s="33">
        <f>IF(D6L1015C5=0,0,D6L1015C11/D6L1015C5)</f>
        <v>1.4543561986681447E-2</v>
      </c>
      <c r="AL22" s="16" t="s">
        <v>35479</v>
      </c>
      <c r="AM22" s="33">
        <f>D6L1015C8*CHOOSE(MIN(D6L1015C9,RUN_YEARS),B7L810C4,B7L810C13,B7L810C22,B7L810C31,B7L810C40)</f>
        <v>6.7311324341211135E-2</v>
      </c>
      <c r="AN22" s="16" t="s">
        <v>35480</v>
      </c>
      <c r="AO22" s="33">
        <f>D6L1015C8-D6L1015C18</f>
        <v>0.17407142518675972</v>
      </c>
      <c r="AP22" s="16" t="s">
        <v>35481</v>
      </c>
      <c r="AQ22" s="33">
        <f>CHOOSE(MIN(D6L1015C9,RUN_YEARS),B7L810C2,B7L810C11,B7L810C20,B7L810C29,B7L810C38)</f>
        <v>123.08087707428228</v>
      </c>
      <c r="AR22" s="16" t="s">
        <v>35482</v>
      </c>
      <c r="AS22" s="33">
        <f>IF(D6L1015C20=0,0,D6L1015C18/D6L1015C20)</f>
        <v>5.4688694085749099E-4</v>
      </c>
      <c r="AT22" s="16" t="s">
        <v>35483</v>
      </c>
      <c r="AU22" s="33">
        <f>IF(D6L1015C5=0,0,D6L1015C18/D6L1015C5)</f>
        <v>0.13942861383599256</v>
      </c>
      <c r="AV22" s="16" t="s">
        <v>35484</v>
      </c>
      <c r="AW22" s="33">
        <f>CHOOSE(MIN(D6L1015C9,RUN_YEARS),B7L810C1,B7L810C10,B7L810C19,B7L810C28,B7L810C37)</f>
        <v>318.29508474608042</v>
      </c>
      <c r="AX22" s="16" t="s">
        <v>35485</v>
      </c>
      <c r="AY22" s="33">
        <f>IF(D6L1015C23=0,0,D6L1015C19/D6L1015C23)</f>
        <v>5.4688694085749088E-4</v>
      </c>
      <c r="AZ22" s="16" t="s">
        <v>35486</v>
      </c>
      <c r="BA22" s="33">
        <f>IF(D6L1015C5=0,0,D6L1015C19/D6L1015C5)</f>
        <v>0.36057138616400741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167.45906490296113</v>
      </c>
      <c r="J23" s="16" t="s">
        <v>35509</v>
      </c>
      <c r="K23" s="21">
        <f>IF(FLOW_THRU_100PCT="Y",1,INDEX(VariabilityMatrix,D6L1016C1,D6L1016C9))</f>
        <v>0.34059718361901697</v>
      </c>
      <c r="L23" s="16" t="s">
        <v>35489</v>
      </c>
      <c r="M23" s="15">
        <f>IF(D6L1016C2&lt;&gt;0,D6L1016C2*D6L1016C4,D6L1016C3*D6L1016C4)</f>
        <v>57.036085877422735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28.518042938711368</v>
      </c>
      <c r="R23" s="16" t="s">
        <v>35491</v>
      </c>
      <c r="S23" s="15">
        <f>D6L1016C5-D6L1016C7</f>
        <v>28.518042938711368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27.688535088275383</v>
      </c>
      <c r="X23" s="16" t="s">
        <v>35493</v>
      </c>
      <c r="Y23" s="33">
        <f>D6L1016C7-D6L1016C10</f>
        <v>0.8295078504359843</v>
      </c>
      <c r="Z23" s="16" t="s">
        <v>35494</v>
      </c>
      <c r="AA23" s="33">
        <f>CHOOSE(MIN(D6L1016C9,RUN_YEARS),B7L810C7,B7L810C16,B7L810C25,B7L810C34,B7L810C43)</f>
        <v>55913.333333333336</v>
      </c>
      <c r="AB23" s="16" t="s">
        <v>35495</v>
      </c>
      <c r="AC23" s="33">
        <f>IF(D6L1016C12=0,0,D6L1016C10/D6L1016C12)</f>
        <v>4.9520451451547716E-4</v>
      </c>
      <c r="AD23" s="16" t="s">
        <v>35496</v>
      </c>
      <c r="AE23" s="33">
        <f>IF(D6L1016C5=0,0,D6L1016C10/D6L1016C5)</f>
        <v>0.48545643801331856</v>
      </c>
      <c r="AF23" s="16" t="s">
        <v>35497</v>
      </c>
      <c r="AG23" s="33">
        <f>CHOOSE(MIN(D6L1016C9,RUN_YEARS),B7L810C5,B7L810C14,B7L810C23,B7L810C32,B7L810C41)</f>
        <v>644.26206059344224</v>
      </c>
      <c r="AH23" s="16" t="s">
        <v>35498</v>
      </c>
      <c r="AI23" s="33">
        <f>IF(D6L1016C15=0,0,D6L1016C11/D6L1016C15)</f>
        <v>1.2875317377402428E-3</v>
      </c>
      <c r="AJ23" s="16" t="s">
        <v>35499</v>
      </c>
      <c r="AK23" s="33">
        <f>IF(D6L1016C5=0,0,D6L1016C11/D6L1016C5)</f>
        <v>1.4543561986681455E-2</v>
      </c>
      <c r="AL23" s="16" t="s">
        <v>35500</v>
      </c>
      <c r="AM23" s="33">
        <f>D6L1016C8*CHOOSE(MIN(D6L1016C9,RUN_YEARS),B7L810C4,B7L810C13,B7L810C22,B7L810C31,B7L810C40)</f>
        <v>7.9524623925196831</v>
      </c>
      <c r="AN23" s="16" t="s">
        <v>35501</v>
      </c>
      <c r="AO23" s="33">
        <f>D6L1016C8-D6L1016C18</f>
        <v>20.565580546191683</v>
      </c>
      <c r="AP23" s="16" t="s">
        <v>35502</v>
      </c>
      <c r="AQ23" s="33">
        <f>CHOOSE(MIN(D6L1016C9,RUN_YEARS),B7L810C2,B7L810C11,B7L810C20,B7L810C29,B7L810C38)</f>
        <v>123.08087707428228</v>
      </c>
      <c r="AR23" s="16" t="s">
        <v>35503</v>
      </c>
      <c r="AS23" s="33">
        <f>IF(D6L1016C20=0,0,D6L1016C18/D6L1016C20)</f>
        <v>6.4611681209585298E-2</v>
      </c>
      <c r="AT23" s="16" t="s">
        <v>35504</v>
      </c>
      <c r="AU23" s="33">
        <f>IF(D6L1016C5=0,0,D6L1016C18/D6L1016C5)</f>
        <v>0.13942861383599256</v>
      </c>
      <c r="AV23" s="16" t="s">
        <v>35505</v>
      </c>
      <c r="AW23" s="33">
        <f>CHOOSE(MIN(D6L1016C9,RUN_YEARS),B7L810C1,B7L810C10,B7L810C19,B7L810C28,B7L810C37)</f>
        <v>318.29508474608042</v>
      </c>
      <c r="AX23" s="16" t="s">
        <v>35506</v>
      </c>
      <c r="AY23" s="33">
        <f>IF(D6L1016C23=0,0,D6L1016C19/D6L1016C23)</f>
        <v>6.4611681209585298E-2</v>
      </c>
      <c r="AZ23" s="16" t="s">
        <v>35507</v>
      </c>
      <c r="BA23" s="33">
        <f>IF(D6L1016C5=0,0,D6L1016C19/D6L1016C5)</f>
        <v>0.36057138616400741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4.8847024570595714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4.2008441130712315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2.1004220565356158</v>
      </c>
      <c r="R24" s="16" t="s">
        <v>35512</v>
      </c>
      <c r="S24" s="15">
        <f>D6L1017C5-D6L1017C7</f>
        <v>2.1004220565356158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2.0393268197807783</v>
      </c>
      <c r="X24" s="16" t="s">
        <v>35514</v>
      </c>
      <c r="Y24" s="33">
        <f>D6L1017C7-D6L1017C10</f>
        <v>6.1095236754837412E-2</v>
      </c>
      <c r="Z24" s="16" t="s">
        <v>35515</v>
      </c>
      <c r="AA24" s="33">
        <f>CHOOSE(MIN(D6L1017C9,RUN_YEARS),B7L810C7,B7L810C16,B7L810C25,B7L810C34,B7L810C43)</f>
        <v>55913.333333333336</v>
      </c>
      <c r="AB24" s="16" t="s">
        <v>35516</v>
      </c>
      <c r="AC24" s="33">
        <f>IF(D6L1017C12=0,0,D6L1017C10/D6L1017C12)</f>
        <v>3.6472996657579199E-5</v>
      </c>
      <c r="AD24" s="16" t="s">
        <v>35517</v>
      </c>
      <c r="AE24" s="33">
        <f>IF(D6L1017C5=0,0,D6L1017C10/D6L1017C5)</f>
        <v>0.4854564380133185</v>
      </c>
      <c r="AF24" s="16" t="s">
        <v>35518</v>
      </c>
      <c r="AG24" s="33">
        <f>CHOOSE(MIN(D6L1017C9,RUN_YEARS),B7L810C5,B7L810C14,B7L810C23,B7L810C32,B7L810C41)</f>
        <v>644.26206059344224</v>
      </c>
      <c r="AH24" s="16" t="s">
        <v>35519</v>
      </c>
      <c r="AI24" s="33">
        <f>IF(D6L1017C15=0,0,D6L1017C11/D6L1017C15)</f>
        <v>9.4829791309706193E-5</v>
      </c>
      <c r="AJ24" s="16" t="s">
        <v>35520</v>
      </c>
      <c r="AK24" s="33">
        <f>IF(D6L1017C5=0,0,D6L1017C11/D6L1017C5)</f>
        <v>1.4543561986681473E-2</v>
      </c>
      <c r="AL24" s="16" t="s">
        <v>35521</v>
      </c>
      <c r="AM24" s="33">
        <f>D6L1017C8*CHOOSE(MIN(D6L1017C9,RUN_YEARS),B7L810C4,B7L810C13,B7L810C22,B7L810C31,B7L810C40)</f>
        <v>0.58571787162661137</v>
      </c>
      <c r="AN24" s="16" t="s">
        <v>35522</v>
      </c>
      <c r="AO24" s="33">
        <f>D6L1017C8-D6L1017C18</f>
        <v>1.5147041849090044</v>
      </c>
      <c r="AP24" s="16" t="s">
        <v>35523</v>
      </c>
      <c r="AQ24" s="33">
        <f>CHOOSE(MIN(D6L1017C9,RUN_YEARS),B7L810C2,B7L810C11,B7L810C20,B7L810C29,B7L810C38)</f>
        <v>123.08087707428228</v>
      </c>
      <c r="AR24" s="16" t="s">
        <v>35524</v>
      </c>
      <c r="AS24" s="33">
        <f>IF(D6L1017C20=0,0,D6L1017C18/D6L1017C20)</f>
        <v>4.7588048245148307E-3</v>
      </c>
      <c r="AT24" s="16" t="s">
        <v>35525</v>
      </c>
      <c r="AU24" s="33">
        <f>IF(D6L1017C5=0,0,D6L1017C18/D6L1017C5)</f>
        <v>0.13942861383599256</v>
      </c>
      <c r="AV24" s="16" t="s">
        <v>35526</v>
      </c>
      <c r="AW24" s="33">
        <f>CHOOSE(MIN(D6L1017C9,RUN_YEARS),B7L810C1,B7L810C10,B7L810C19,B7L810C28,B7L810C37)</f>
        <v>318.29508474608042</v>
      </c>
      <c r="AX24" s="16" t="s">
        <v>35527</v>
      </c>
      <c r="AY24" s="33">
        <f>IF(D6L1017C23=0,0,D6L1017C19/D6L1017C23)</f>
        <v>4.7588048245148307E-3</v>
      </c>
      <c r="AZ24" s="16" t="s">
        <v>35528</v>
      </c>
      <c r="BA24" s="33">
        <f>IF(D6L1017C5=0,0,D6L1017C19/D6L1017C5)</f>
        <v>0.36057138616400747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160.93116426266454</v>
      </c>
      <c r="J25" s="16" t="s">
        <v>35550</v>
      </c>
      <c r="K25" s="21">
        <f>IF(FLOW_THRU_100PCT="Y",1,INDEX(VariabilityMatrix,D6L1018C1,D6L1018C9))</f>
        <v>0.3284318250205</v>
      </c>
      <c r="L25" s="16" t="s">
        <v>35530</v>
      </c>
      <c r="M25" s="15">
        <f>IF(D6L1018C2&lt;&gt;0,D6L1018C2*D6L1018C4,D6L1018C3*D6L1018C4)</f>
        <v>52.854915981460785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26.427457990730392</v>
      </c>
      <c r="R25" s="16" t="s">
        <v>35532</v>
      </c>
      <c r="S25" s="15">
        <f>D6L1018C5-D6L1018C7</f>
        <v>26.427457990730392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25.66242011654036</v>
      </c>
      <c r="X25" s="16" t="s">
        <v>35534</v>
      </c>
      <c r="Y25" s="33">
        <f>D6L1018C7-D6L1018C10</f>
        <v>0.76503787419003189</v>
      </c>
      <c r="Z25" s="16" t="s">
        <v>35535</v>
      </c>
      <c r="AA25" s="33">
        <f>CHOOSE(MIN(D6L1018C9,RUN_YEARS),B7L810C7,B7L810C16,B7L810C25,B7L810C34,B7L810C43)</f>
        <v>54457</v>
      </c>
      <c r="AB25" s="16" t="s">
        <v>35536</v>
      </c>
      <c r="AC25" s="33">
        <f>IF(D6L1018C12=0,0,D6L1018C10/D6L1018C12)</f>
        <v>4.712418994167942E-4</v>
      </c>
      <c r="AD25" s="16" t="s">
        <v>35537</v>
      </c>
      <c r="AE25" s="33">
        <f>IF(D6L1018C5=0,0,D6L1018C10/D6L1018C5)</f>
        <v>0.48552570068490175</v>
      </c>
      <c r="AF25" s="16" t="s">
        <v>35538</v>
      </c>
      <c r="AG25" s="33">
        <f>CHOOSE(MIN(D6L1018C9,RUN_YEARS),B7L810C5,B7L810C14,B7L810C23,B7L810C32,B7L810C41)</f>
        <v>624.40401965761271</v>
      </c>
      <c r="AH25" s="16" t="s">
        <v>35539</v>
      </c>
      <c r="AI25" s="33">
        <f>IF(D6L1018C15=0,0,D6L1018C11/D6L1018C15)</f>
        <v>1.2252289384836676E-3</v>
      </c>
      <c r="AJ25" s="16" t="s">
        <v>35540</v>
      </c>
      <c r="AK25" s="33">
        <f>IF(D6L1018C5=0,0,D6L1018C11/D6L1018C5)</f>
        <v>1.4474299315098221E-2</v>
      </c>
      <c r="AL25" s="16" t="s">
        <v>35541</v>
      </c>
      <c r="AM25" s="33">
        <f>D6L1018C8*CHOOSE(MIN(D6L1018C9,RUN_YEARS),B7L810C4,B7L810C13,B7L810C22,B7L810C31,B7L810C40)</f>
        <v>7.6061467465821186</v>
      </c>
      <c r="AN25" s="16" t="s">
        <v>35542</v>
      </c>
      <c r="AO25" s="33">
        <f>D6L1018C8-D6L1018C18</f>
        <v>18.821311244148273</v>
      </c>
      <c r="AP25" s="16" t="s">
        <v>35543</v>
      </c>
      <c r="AQ25" s="33">
        <f>CHOOSE(MIN(D6L1018C9,RUN_YEARS),B7L810C2,B7L810C11,B7L810C20,B7L810C29,B7L810C38)</f>
        <v>125.12339648584037</v>
      </c>
      <c r="AR25" s="16" t="s">
        <v>35544</v>
      </c>
      <c r="AS25" s="33">
        <f>IF(D6L1018C20=0,0,D6L1018C18/D6L1018C20)</f>
        <v>6.078916461832836E-2</v>
      </c>
      <c r="AT25" s="16" t="s">
        <v>35545</v>
      </c>
      <c r="AU25" s="33">
        <f>IF(D6L1018C5=0,0,D6L1018C18/D6L1018C5)</f>
        <v>0.14390613636109129</v>
      </c>
      <c r="AV25" s="16" t="s">
        <v>35546</v>
      </c>
      <c r="AW25" s="33">
        <f>CHOOSE(MIN(D6L1018C9,RUN_YEARS),B7L810C1,B7L810C10,B7L810C19,B7L810C28,B7L810C37)</f>
        <v>309.61621799411137</v>
      </c>
      <c r="AX25" s="16" t="s">
        <v>35547</v>
      </c>
      <c r="AY25" s="33">
        <f>IF(D6L1018C23=0,0,D6L1018C19/D6L1018C23)</f>
        <v>6.0789164618328353E-2</v>
      </c>
      <c r="AZ25" s="16" t="s">
        <v>35548</v>
      </c>
      <c r="BA25" s="33">
        <f>IF(D6L1018C5=0,0,D6L1018C19/D6L1018C5)</f>
        <v>0.35609386363890871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289.33227730487562</v>
      </c>
      <c r="J26" s="16" t="s">
        <v>35571</v>
      </c>
      <c r="K26" s="21">
        <f>IF(FLOW_THRU_100PCT="Y",1,INDEX(VariabilityMatrix,D6L1019C1,D6L1019C9))</f>
        <v>0.34059718361901697</v>
      </c>
      <c r="L26" s="16" t="s">
        <v>35551</v>
      </c>
      <c r="M26" s="15">
        <f>IF(D6L1019C2&lt;&gt;0,D6L1019C2*D6L1019C4,D6L1019C3*D6L1019C4)</f>
        <v>98.545758780117055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49.272879390058527</v>
      </c>
      <c r="R26" s="16" t="s">
        <v>35553</v>
      </c>
      <c r="S26" s="15">
        <f>D6L1019C5-D6L1019C7</f>
        <v>49.272879390058527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47.83967303871534</v>
      </c>
      <c r="X26" s="16" t="s">
        <v>35555</v>
      </c>
      <c r="Y26" s="33">
        <f>D6L1019C7-D6L1019C10</f>
        <v>1.4332063513431876</v>
      </c>
      <c r="Z26" s="16" t="s">
        <v>35556</v>
      </c>
      <c r="AA26" s="33">
        <f>CHOOSE(MIN(D6L1019C9,RUN_YEARS),B7L810C7,B7L810C16,B7L810C25,B7L810C34,B7L810C43)</f>
        <v>55913.333333333336</v>
      </c>
      <c r="AB26" s="16" t="s">
        <v>35557</v>
      </c>
      <c r="AC26" s="33">
        <f>IF(D6L1019C12=0,0,D6L1019C10/D6L1019C12)</f>
        <v>8.5560402477731024E-4</v>
      </c>
      <c r="AD26" s="16" t="s">
        <v>35558</v>
      </c>
      <c r="AE26" s="33">
        <f>IF(D6L1019C5=0,0,D6L1019C10/D6L1019C5)</f>
        <v>0.48545643801331856</v>
      </c>
      <c r="AF26" s="16" t="s">
        <v>35559</v>
      </c>
      <c r="AG26" s="33">
        <f>CHOOSE(MIN(D6L1019C9,RUN_YEARS),B7L810C5,B7L810C14,B7L810C23,B7L810C32,B7L810C41)</f>
        <v>644.26206059344224</v>
      </c>
      <c r="AH26" s="16" t="s">
        <v>35560</v>
      </c>
      <c r="AI26" s="33">
        <f>IF(D6L1019C15=0,0,D6L1019C11/D6L1019C15)</f>
        <v>2.2245704644210051E-3</v>
      </c>
      <c r="AJ26" s="16" t="s">
        <v>35561</v>
      </c>
      <c r="AK26" s="33">
        <f>IF(D6L1019C5=0,0,D6L1019C11/D6L1019C5)</f>
        <v>1.4543561986681424E-2</v>
      </c>
      <c r="AL26" s="16" t="s">
        <v>35562</v>
      </c>
      <c r="AM26" s="33">
        <f>D6L1019C8*CHOOSE(MIN(D6L1019C9,RUN_YEARS),B7L810C4,B7L810C13,B7L810C22,B7L810C31,B7L810C40)</f>
        <v>13.740098546127815</v>
      </c>
      <c r="AN26" s="16" t="s">
        <v>35563</v>
      </c>
      <c r="AO26" s="33">
        <f>D6L1019C8-D6L1019C18</f>
        <v>35.532780843930709</v>
      </c>
      <c r="AP26" s="16" t="s">
        <v>35564</v>
      </c>
      <c r="AQ26" s="33">
        <f>CHOOSE(MIN(D6L1019C9,RUN_YEARS),B7L810C2,B7L810C11,B7L810C20,B7L810C29,B7L810C38)</f>
        <v>123.08087707428228</v>
      </c>
      <c r="AR26" s="16" t="s">
        <v>35565</v>
      </c>
      <c r="AS26" s="33">
        <f>IF(D6L1019C20=0,0,D6L1019C18/D6L1019C20)</f>
        <v>0.11163471428494398</v>
      </c>
      <c r="AT26" s="16" t="s">
        <v>35566</v>
      </c>
      <c r="AU26" s="33">
        <f>IF(D6L1019C5=0,0,D6L1019C18/D6L1019C5)</f>
        <v>0.13942861383599256</v>
      </c>
      <c r="AV26" s="16" t="s">
        <v>35567</v>
      </c>
      <c r="AW26" s="33">
        <f>CHOOSE(MIN(D6L1019C9,RUN_YEARS),B7L810C1,B7L810C10,B7L810C19,B7L810C28,B7L810C37)</f>
        <v>318.29508474608042</v>
      </c>
      <c r="AX26" s="16" t="s">
        <v>35568</v>
      </c>
      <c r="AY26" s="33">
        <f>IF(D6L1019C23=0,0,D6L1019C19/D6L1019C23)</f>
        <v>0.11163471428494395</v>
      </c>
      <c r="AZ26" s="16" t="s">
        <v>35569</v>
      </c>
      <c r="BA26" s="33">
        <f>IF(D6L1019C5=0,0,D6L1019C19/D6L1019C5)</f>
        <v>0.36057138616400741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2.9107171940201853</v>
      </c>
      <c r="J27" s="16" t="s">
        <v>35592</v>
      </c>
      <c r="K27" s="21">
        <f>IF(FLOW_THRU_100PCT="Y",1,INDEX(VariabilityMatrix,D6L1020C1,D6L1020C9))</f>
        <v>0.3284318250205</v>
      </c>
      <c r="L27" s="16" t="s">
        <v>35572</v>
      </c>
      <c r="M27" s="15">
        <f>IF(D6L1020C2&lt;&gt;0,D6L1020C2*D6L1020C4,D6L1020C3*D6L1020C4)</f>
        <v>0.95597216015059827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0.47798608007529914</v>
      </c>
      <c r="R27" s="16" t="s">
        <v>35574</v>
      </c>
      <c r="S27" s="15">
        <f>D6L1020C5-D6L1020C7</f>
        <v>0.47798608007529914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0.4641490528923784</v>
      </c>
      <c r="X27" s="16" t="s">
        <v>35576</v>
      </c>
      <c r="Y27" s="33">
        <f>D6L1020C7-D6L1020C10</f>
        <v>1.3837027182920736E-2</v>
      </c>
      <c r="Z27" s="16" t="s">
        <v>35577</v>
      </c>
      <c r="AA27" s="33">
        <f>CHOOSE(MIN(D6L1020C9,RUN_YEARS),B7L810C7,B7L810C16,B7L810C25,B7L810C34,B7L810C43)</f>
        <v>54457</v>
      </c>
      <c r="AB27" s="16" t="s">
        <v>35578</v>
      </c>
      <c r="AC27" s="33">
        <f>IF(D6L1020C12=0,0,D6L1020C10/D6L1020C12)</f>
        <v>8.5232211266206064E-6</v>
      </c>
      <c r="AD27" s="16" t="s">
        <v>35579</v>
      </c>
      <c r="AE27" s="33">
        <f>IF(D6L1020C5=0,0,D6L1020C10/D6L1020C5)</f>
        <v>0.48552570068490181</v>
      </c>
      <c r="AF27" s="16" t="s">
        <v>35580</v>
      </c>
      <c r="AG27" s="33">
        <f>CHOOSE(MIN(D6L1020C9,RUN_YEARS),B7L810C5,B7L810C14,B7L810C23,B7L810C32,B7L810C41)</f>
        <v>624.40401965761271</v>
      </c>
      <c r="AH27" s="16" t="s">
        <v>35581</v>
      </c>
      <c r="AI27" s="33">
        <f>IF(D6L1020C15=0,0,D6L1020C11/D6L1020C15)</f>
        <v>2.2160374929213565E-5</v>
      </c>
      <c r="AJ27" s="16" t="s">
        <v>35582</v>
      </c>
      <c r="AK27" s="33">
        <f>IF(D6L1020C5=0,0,D6L1020C11/D6L1020C5)</f>
        <v>1.4474299315098183E-2</v>
      </c>
      <c r="AL27" s="16" t="s">
        <v>35583</v>
      </c>
      <c r="AM27" s="33">
        <f>D6L1020C8*CHOOSE(MIN(D6L1020C9,RUN_YEARS),B7L810C4,B7L810C13,B7L810C22,B7L810C31,B7L810C40)</f>
        <v>0.137570260036039</v>
      </c>
      <c r="AN27" s="16" t="s">
        <v>35584</v>
      </c>
      <c r="AO27" s="33">
        <f>D6L1020C8-D6L1020C18</f>
        <v>0.34041582003926013</v>
      </c>
      <c r="AP27" s="16" t="s">
        <v>35585</v>
      </c>
      <c r="AQ27" s="33">
        <f>CHOOSE(MIN(D6L1020C9,RUN_YEARS),B7L810C2,B7L810C11,B7L810C20,B7L810C29,B7L810C38)</f>
        <v>125.12339648584037</v>
      </c>
      <c r="AR27" s="16" t="s">
        <v>35586</v>
      </c>
      <c r="AS27" s="33">
        <f>IF(D6L1020C20=0,0,D6L1020C18/D6L1020C20)</f>
        <v>1.0994767077922728E-3</v>
      </c>
      <c r="AT27" s="16" t="s">
        <v>35587</v>
      </c>
      <c r="AU27" s="33">
        <f>IF(D6L1020C5=0,0,D6L1020C18/D6L1020C5)</f>
        <v>0.14390613636109129</v>
      </c>
      <c r="AV27" s="16" t="s">
        <v>35588</v>
      </c>
      <c r="AW27" s="33">
        <f>CHOOSE(MIN(D6L1020C9,RUN_YEARS),B7L810C1,B7L810C10,B7L810C19,B7L810C28,B7L810C37)</f>
        <v>309.61621799411137</v>
      </c>
      <c r="AX27" s="16" t="s">
        <v>35589</v>
      </c>
      <c r="AY27" s="33">
        <f>IF(D6L1020C23=0,0,D6L1020C19/D6L1020C23)</f>
        <v>1.0994767077922725E-3</v>
      </c>
      <c r="AZ27" s="16" t="s">
        <v>35590</v>
      </c>
      <c r="BA27" s="33">
        <f>IF(D6L1020C5=0,0,D6L1020C19/D6L1020C5)</f>
        <v>0.35609386363890871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0.3284318250205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54457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624.40401965761271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125.12339648584037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309.61621799411137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0.3284318250205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54457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624.40401965761271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125.12339648584037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309.61621799411137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0.3284318250205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54457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624.40401965761271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125.12339648584037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309.61621799411137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0.3284318250205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54457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624.40401965761271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125.12339648584037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309.61621799411137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0.3284318250205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54457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624.40401965761271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125.12339648584037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309.61621799411137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9.2208914094146923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7.929966612096635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3.9649833060483175</v>
      </c>
      <c r="R33" s="16" t="s">
        <v>35700</v>
      </c>
      <c r="S33" s="15">
        <f>D6L1026C5-D6L1026C7</f>
        <v>3.9649833060483175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3.8502025957460955</v>
      </c>
      <c r="X33" s="16" t="s">
        <v>35702</v>
      </c>
      <c r="Y33" s="33">
        <f>D6L1026C7-D6L1026C10</f>
        <v>0.11478071030222203</v>
      </c>
      <c r="Z33" s="16" t="s">
        <v>35703</v>
      </c>
      <c r="AA33" s="33">
        <f>CHOOSE(MIN(D6L1026C9,RUN_YEARS),B7L810C7,B7L810C16,B7L810C25,B7L810C34,B7L810C43)</f>
        <v>54457</v>
      </c>
      <c r="AB33" s="16" t="s">
        <v>35704</v>
      </c>
      <c r="AC33" s="33">
        <f>IF(D6L1026C12=0,0,D6L1026C10/D6L1026C12)</f>
        <v>7.0701702182384178E-5</v>
      </c>
      <c r="AD33" s="16" t="s">
        <v>35705</v>
      </c>
      <c r="AE33" s="33">
        <f>IF(D6L1026C5=0,0,D6L1026C10/D6L1026C5)</f>
        <v>0.48552570068490181</v>
      </c>
      <c r="AF33" s="16" t="s">
        <v>35706</v>
      </c>
      <c r="AG33" s="33">
        <f>CHOOSE(MIN(D6L1026C9,RUN_YEARS),B7L810C5,B7L810C14,B7L810C23,B7L810C32,B7L810C41)</f>
        <v>624.40401965761271</v>
      </c>
      <c r="AH33" s="16" t="s">
        <v>35707</v>
      </c>
      <c r="AI33" s="33">
        <f>IF(D6L1026C15=0,0,D6L1026C11/D6L1026C15)</f>
        <v>1.8382442567419917E-4</v>
      </c>
      <c r="AJ33" s="16" t="s">
        <v>35708</v>
      </c>
      <c r="AK33" s="33">
        <f>IF(D6L1026C5=0,0,D6L1026C11/D6L1026C5)</f>
        <v>1.4474299315098214E-2</v>
      </c>
      <c r="AL33" s="16" t="s">
        <v>35709</v>
      </c>
      <c r="AM33" s="33">
        <f>D6L1026C8*CHOOSE(MIN(D6L1026C9,RUN_YEARS),B7L810C4,B7L810C13,B7L810C22,B7L810C31,B7L810C40)</f>
        <v>1.1411708566192795</v>
      </c>
      <c r="AN33" s="16" t="s">
        <v>35710</v>
      </c>
      <c r="AO33" s="33">
        <f>D6L1026C8-D6L1026C18</f>
        <v>2.8238124494290382</v>
      </c>
      <c r="AP33" s="16" t="s">
        <v>35711</v>
      </c>
      <c r="AQ33" s="33">
        <f>CHOOSE(MIN(D6L1026C9,RUN_YEARS),B7L810C2,B7L810C11,B7L810C20,B7L810C29,B7L810C38)</f>
        <v>125.12339648584037</v>
      </c>
      <c r="AR33" s="16" t="s">
        <v>35712</v>
      </c>
      <c r="AS33" s="33">
        <f>IF(D6L1026C20=0,0,D6L1026C18/D6L1026C20)</f>
        <v>9.1203634865236454E-3</v>
      </c>
      <c r="AT33" s="16" t="s">
        <v>35713</v>
      </c>
      <c r="AU33" s="33">
        <f>IF(D6L1026C5=0,0,D6L1026C18/D6L1026C5)</f>
        <v>0.14390613636109129</v>
      </c>
      <c r="AV33" s="16" t="s">
        <v>35714</v>
      </c>
      <c r="AW33" s="33">
        <f>CHOOSE(MIN(D6L1026C9,RUN_YEARS),B7L810C1,B7L810C10,B7L810C19,B7L810C28,B7L810C37)</f>
        <v>309.61621799411137</v>
      </c>
      <c r="AX33" s="16" t="s">
        <v>35715</v>
      </c>
      <c r="AY33" s="33">
        <f>IF(D6L1026C23=0,0,D6L1026C19/D6L1026C23)</f>
        <v>9.1203634865236437E-3</v>
      </c>
      <c r="AZ33" s="16" t="s">
        <v>35716</v>
      </c>
      <c r="BA33" s="33">
        <f>IF(D6L1026C5=0,0,D6L1026C19/D6L1026C5)</f>
        <v>0.35609386363890871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-1.1620873492685828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-0.99939512037098122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-0.49969756018549061</v>
      </c>
      <c r="R34" s="16" t="s">
        <v>35720</v>
      </c>
      <c r="S34" s="15">
        <f>D6L1027C5-D6L1027C7</f>
        <v>-0.49969756018549061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-0.48516279530318829</v>
      </c>
      <c r="X34" s="16" t="s">
        <v>35722</v>
      </c>
      <c r="Y34" s="33">
        <f>D6L1027C7-D6L1027C10</f>
        <v>-1.453476488230232E-2</v>
      </c>
      <c r="Z34" s="16" t="s">
        <v>35723</v>
      </c>
      <c r="AA34" s="33">
        <f>CHOOSE(MIN(D6L1027C9,RUN_YEARS),B7L810C7,B7L810C16,B7L810C25,B7L810C34,B7L810C43)</f>
        <v>55913.333333333336</v>
      </c>
      <c r="AB34" s="16" t="s">
        <v>35724</v>
      </c>
      <c r="AC34" s="33">
        <f>IF(D6L1027C12=0,0,D6L1027C10/D6L1027C12)</f>
        <v>-8.6770501127313983E-6</v>
      </c>
      <c r="AD34" s="16" t="s">
        <v>35725</v>
      </c>
      <c r="AE34" s="33">
        <f>IF(D6L1027C5=0,0,D6L1027C10/D6L1027C5)</f>
        <v>0.48545643801331856</v>
      </c>
      <c r="AF34" s="16" t="s">
        <v>35726</v>
      </c>
      <c r="AG34" s="33">
        <f>CHOOSE(MIN(D6L1027C9,RUN_YEARS),B7L810C5,B7L810C14,B7L810C23,B7L810C32,B7L810C41)</f>
        <v>644.26206059344224</v>
      </c>
      <c r="AH34" s="16" t="s">
        <v>35727</v>
      </c>
      <c r="AI34" s="33">
        <f>IF(D6L1027C15=0,0,D6L1027C11/D6L1027C15)</f>
        <v>-2.256033029310164E-5</v>
      </c>
      <c r="AJ34" s="16" t="s">
        <v>35728</v>
      </c>
      <c r="AK34" s="33">
        <f>IF(D6L1027C5=0,0,D6L1027C11/D6L1027C5)</f>
        <v>1.4543561986681436E-2</v>
      </c>
      <c r="AL34" s="16" t="s">
        <v>35729</v>
      </c>
      <c r="AM34" s="33">
        <f>D6L1027C8*CHOOSE(MIN(D6L1027C9,RUN_YEARS),B7L810C4,B7L810C13,B7L810C22,B7L810C31,B7L810C40)</f>
        <v>-0.13934427630778085</v>
      </c>
      <c r="AN34" s="16" t="s">
        <v>35730</v>
      </c>
      <c r="AO34" s="33">
        <f>D6L1027C8-D6L1027C18</f>
        <v>-0.36035328387770976</v>
      </c>
      <c r="AP34" s="16" t="s">
        <v>35731</v>
      </c>
      <c r="AQ34" s="33">
        <f>CHOOSE(MIN(D6L1027C9,RUN_YEARS),B7L810C2,B7L810C11,B7L810C20,B7L810C29,B7L810C38)</f>
        <v>123.08087707428228</v>
      </c>
      <c r="AR34" s="16" t="s">
        <v>35732</v>
      </c>
      <c r="AS34" s="33">
        <f>IF(D6L1027C20=0,0,D6L1027C18/D6L1027C20)</f>
        <v>-1.132135873744897E-3</v>
      </c>
      <c r="AT34" s="16" t="s">
        <v>35733</v>
      </c>
      <c r="AU34" s="33">
        <f>IF(D6L1027C5=0,0,D6L1027C18/D6L1027C5)</f>
        <v>0.13942861383599256</v>
      </c>
      <c r="AV34" s="16" t="s">
        <v>35734</v>
      </c>
      <c r="AW34" s="33">
        <f>CHOOSE(MIN(D6L1027C9,RUN_YEARS),B7L810C1,B7L810C10,B7L810C19,B7L810C28,B7L810C37)</f>
        <v>318.29508474608042</v>
      </c>
      <c r="AX34" s="16" t="s">
        <v>35735</v>
      </c>
      <c r="AY34" s="33">
        <f>IF(D6L1027C23=0,0,D6L1027C19/D6L1027C23)</f>
        <v>-1.132135873744897E-3</v>
      </c>
      <c r="AZ34" s="16" t="s">
        <v>35736</v>
      </c>
      <c r="BA34" s="33">
        <f>IF(D6L1027C5=0,0,D6L1027C19/D6L1027C5)</f>
        <v>0.36057138616400741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2293.6384824797269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1637.1272156325099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818.56360781625494</v>
      </c>
      <c r="R35" s="16" t="s">
        <v>35740</v>
      </c>
      <c r="S35" s="15">
        <f>SUM(D6L1001C8:D6L1027C8)-2*SUM(D6L1009C8,D6L1011C8,D6L1022C8,D6L1024C8,D6L1027C8)</f>
        <v>818.56360781625494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794.74710014390212</v>
      </c>
      <c r="X35" s="16" t="s">
        <v>35742</v>
      </c>
      <c r="Y35" s="33">
        <f>SUM(D6L1001C11:D6L1027C11)-2*SUM(D6L1009C11,D6L1011C11,D6L1022C11,D6L1024C11,D6L1027C11)</f>
        <v>23.816507672352618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1.4223944157476754E-2</v>
      </c>
      <c r="AD35" s="16" t="s">
        <v>35744</v>
      </c>
      <c r="AE35" s="33">
        <f>IF(D6L1028C5=0,0,D6L1028C10/D6L1028C5)</f>
        <v>0.48545225597318581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3.6982254809439577E-2</v>
      </c>
      <c r="AJ35" s="16" t="s">
        <v>35746</v>
      </c>
      <c r="AK35" s="33">
        <f>IF(D6L1028C5=0,0,D6L1028C11/D6L1028C5)</f>
        <v>1.4547744026814084E-2</v>
      </c>
      <c r="AL35" s="16" t="s">
        <v>35747</v>
      </c>
      <c r="AM35" s="33">
        <f>SUM(D6L1001C18:D6L1027C18)-2*SUM(D6L1009C18,D6L1011C18,D6L1022C18,D6L1024C18,D6L1027C18)</f>
        <v>228.44487688680383</v>
      </c>
      <c r="AN35" s="16" t="s">
        <v>35748</v>
      </c>
      <c r="AO35" s="33">
        <f>SUM(D6L1001C19:D6L1027C19)-2*SUM(D6L1009C19,D6L1011C19,D6L1022C19,D6L1024C19,D6L1027C19)</f>
        <v>590.1187309294512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1.8547653072872852</v>
      </c>
      <c r="AT35" s="16" t="s">
        <v>35750</v>
      </c>
      <c r="AU35" s="33">
        <f>IF(D6L1028C5=0,0,D6L1028C18/D6L1028C5)</f>
        <v>0.13954008870260173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1.8547653072872849</v>
      </c>
      <c r="AZ35" s="16" t="s">
        <v>35752</v>
      </c>
      <c r="BA35" s="33">
        <f>IF(D6L1028C5=0,0,D6L1028C19/D6L1028C5)</f>
        <v>0.36045991129739829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24.610447608314562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12.305223804157281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6.1526119020786405</v>
      </c>
      <c r="R36" s="16" t="s">
        <v>35757</v>
      </c>
      <c r="S36" s="15">
        <f>D6L1029C5-D6L1029C7</f>
        <v>6.1526119020786405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5.9745024095979966</v>
      </c>
      <c r="X36" s="16" t="s">
        <v>35759</v>
      </c>
      <c r="Y36" s="33">
        <f>D6L1029C7-D6L1029C10</f>
        <v>0.17810949248064389</v>
      </c>
      <c r="Z36" s="16" t="s">
        <v>35760</v>
      </c>
      <c r="AA36" s="33">
        <f>CHOOSE(MIN(D6L1029C9,RUN_YEARS),B7L810C7,B7L810C16,B7L810C25,B7L810C34,B7L810C43)</f>
        <v>54457</v>
      </c>
      <c r="AB36" s="16" t="s">
        <v>35761</v>
      </c>
      <c r="AC36" s="33">
        <f>IF(D6L1029C12=0,0,D6L1029C10/D6L1029C12)</f>
        <v>1.0971045796863574E-4</v>
      </c>
      <c r="AD36" s="16" t="s">
        <v>35762</v>
      </c>
      <c r="AE36" s="33">
        <f>IF(D6L1029C5=0,0,D6L1029C10/D6L1029C5)</f>
        <v>0.48552570068490181</v>
      </c>
      <c r="AF36" s="16" t="s">
        <v>35763</v>
      </c>
      <c r="AG36" s="33">
        <f>CHOOSE(MIN(D6L1029C9,RUN_YEARS),B7L810C5,B7L810C14,B7L810C23,B7L810C32,B7L810C41)</f>
        <v>624.40401965761271</v>
      </c>
      <c r="AH36" s="16" t="s">
        <v>35764</v>
      </c>
      <c r="AI36" s="33">
        <f>IF(D6L1029C15=0,0,D6L1029C11/D6L1029C15)</f>
        <v>2.8524719071845327E-4</v>
      </c>
      <c r="AJ36" s="16" t="s">
        <v>35765</v>
      </c>
      <c r="AK36" s="33">
        <f>IF(D6L1029C5=0,0,D6L1029C11/D6L1029C5)</f>
        <v>1.4474299315098207E-2</v>
      </c>
      <c r="AL36" s="16" t="s">
        <v>35766</v>
      </c>
      <c r="AM36" s="33">
        <f>D6L1029C8*CHOOSE(MIN(D6L1029C9,RUN_YEARS),B7L810C4,B7L810C13,B7L810C22,B7L810C31,B7L810C40)</f>
        <v>1.7707972147148041</v>
      </c>
      <c r="AN36" s="16" t="s">
        <v>35767</v>
      </c>
      <c r="AO36" s="33">
        <f>D6L1029C8-D6L1029C18</f>
        <v>4.3818146873638364</v>
      </c>
      <c r="AP36" s="16" t="s">
        <v>35768</v>
      </c>
      <c r="AQ36" s="33">
        <f>CHOOSE(MIN(D6L1029C9,RUN_YEARS),B7L810C2,B7L810C11,B7L810C20,B7L810C29,B7L810C38)</f>
        <v>125.12339648584037</v>
      </c>
      <c r="AR36" s="16" t="s">
        <v>35769</v>
      </c>
      <c r="AS36" s="33">
        <f>IF(D6L1029C20=0,0,D6L1029C18/D6L1029C20)</f>
        <v>1.4152406859537232E-2</v>
      </c>
      <c r="AT36" s="16" t="s">
        <v>35770</v>
      </c>
      <c r="AU36" s="33">
        <f>IF(D6L1029C5=0,0,D6L1029C18/D6L1029C5)</f>
        <v>0.14390613636109129</v>
      </c>
      <c r="AV36" s="16" t="s">
        <v>35771</v>
      </c>
      <c r="AW36" s="33">
        <f>CHOOSE(MIN(D6L1029C9,RUN_YEARS),B7L810C1,B7L810C10,B7L810C19,B7L810C28,B7L810C37)</f>
        <v>309.61621799411137</v>
      </c>
      <c r="AX36" s="16" t="s">
        <v>35772</v>
      </c>
      <c r="AY36" s="33">
        <f>IF(D6L1029C23=0,0,D6L1029C19/D6L1029C23)</f>
        <v>1.4152406859537231E-2</v>
      </c>
      <c r="AZ36" s="16" t="s">
        <v>35773</v>
      </c>
      <c r="BA36" s="33">
        <f>IF(D6L1029C5=0,0,D6L1029C19/D6L1029C5)</f>
        <v>0.35609386363890871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54457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624.40401965761271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125.12339648584037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309.61621799411137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143.85801172177375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71.929005860886875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35.964502930443437</v>
      </c>
      <c r="R38" s="16" t="s">
        <v>35797</v>
      </c>
      <c r="S38" s="15">
        <f>D6L1031C5-D6L1031C7</f>
        <v>35.964502930443437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34.923380970175508</v>
      </c>
      <c r="X38" s="16" t="s">
        <v>35799</v>
      </c>
      <c r="Y38" s="33">
        <f>D6L1031C7-D6L1031C10</f>
        <v>1.0411219602679296</v>
      </c>
      <c r="Z38" s="16" t="s">
        <v>35800</v>
      </c>
      <c r="AA38" s="33">
        <f>CHOOSE(MIN(D6L1031C9,RUN_YEARS),B7L810C7,B7L810C16,B7L810C25,B7L810C34,B7L810C43)</f>
        <v>54457</v>
      </c>
      <c r="AB38" s="16" t="s">
        <v>35801</v>
      </c>
      <c r="AC38" s="33">
        <f>IF(D6L1031C12=0,0,D6L1031C10/D6L1031C12)</f>
        <v>6.4130196246902152E-4</v>
      </c>
      <c r="AD38" s="16" t="s">
        <v>35802</v>
      </c>
      <c r="AE38" s="33">
        <f>IF(D6L1031C5=0,0,D6L1031C10/D6L1031C5)</f>
        <v>0.48552570068490181</v>
      </c>
      <c r="AF38" s="16" t="s">
        <v>35803</v>
      </c>
      <c r="AG38" s="33">
        <f>CHOOSE(MIN(D6L1031C9,RUN_YEARS),B7L810C5,B7L810C14,B7L810C23,B7L810C32,B7L810C41)</f>
        <v>624.40401965761271</v>
      </c>
      <c r="AH38" s="16" t="s">
        <v>35804</v>
      </c>
      <c r="AI38" s="33">
        <f>IF(D6L1031C15=0,0,D6L1031C11/D6L1031C15)</f>
        <v>1.6673851024194576E-3</v>
      </c>
      <c r="AJ38" s="16" t="s">
        <v>35805</v>
      </c>
      <c r="AK38" s="33">
        <f>IF(D6L1031C5=0,0,D6L1031C11/D6L1031C5)</f>
        <v>1.4474299315098204E-2</v>
      </c>
      <c r="AL38" s="16" t="s">
        <v>35806</v>
      </c>
      <c r="AM38" s="33">
        <f>D6L1031C8*CHOOSE(MIN(D6L1031C9,RUN_YEARS),B7L810C4,B7L810C13,B7L810C22,B7L810C31,B7L810C40)</f>
        <v>10.35102532573452</v>
      </c>
      <c r="AN38" s="16" t="s">
        <v>35807</v>
      </c>
      <c r="AO38" s="33">
        <f>D6L1031C8-D6L1031C18</f>
        <v>25.613477604708919</v>
      </c>
      <c r="AP38" s="16" t="s">
        <v>35808</v>
      </c>
      <c r="AQ38" s="33">
        <f>CHOOSE(MIN(D6L1031C9,RUN_YEARS),B7L810C2,B7L810C11,B7L810C20,B7L810C29,B7L810C38)</f>
        <v>125.12339648584037</v>
      </c>
      <c r="AR38" s="16" t="s">
        <v>35809</v>
      </c>
      <c r="AS38" s="33">
        <f>IF(D6L1031C20=0,0,D6L1031C18/D6L1031C20)</f>
        <v>8.2726537293973612E-2</v>
      </c>
      <c r="AT38" s="16" t="s">
        <v>35810</v>
      </c>
      <c r="AU38" s="33">
        <f>IF(D6L1031C5=0,0,D6L1031C18/D6L1031C5)</f>
        <v>0.14390613636109129</v>
      </c>
      <c r="AV38" s="16" t="s">
        <v>35811</v>
      </c>
      <c r="AW38" s="33">
        <f>CHOOSE(MIN(D6L1031C9,RUN_YEARS),B7L810C1,B7L810C10,B7L810C19,B7L810C28,B7L810C37)</f>
        <v>309.61621799411137</v>
      </c>
      <c r="AX38" s="16" t="s">
        <v>35812</v>
      </c>
      <c r="AY38" s="33">
        <f>IF(D6L1031C23=0,0,D6L1031C19/D6L1031C23)</f>
        <v>8.2726537293973612E-2</v>
      </c>
      <c r="AZ38" s="16" t="s">
        <v>35813</v>
      </c>
      <c r="BA38" s="33">
        <f>IF(D6L1031C5=0,0,D6L1031C19/D6L1031C5)</f>
        <v>0.35609386363890877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54457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624.40401965761271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125.12339648584037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309.61621799411137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2856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2856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1142.4000000000001</v>
      </c>
      <c r="R40" s="16" t="s">
        <v>35838</v>
      </c>
      <c r="S40" s="15">
        <f>D6L1033C5-D6L1033C7</f>
        <v>1713.6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1109.3291209248637</v>
      </c>
      <c r="X40" s="16" t="s">
        <v>35840</v>
      </c>
      <c r="Y40" s="33">
        <f>D6L1033C7-D6L1033C10</f>
        <v>33.070879075136418</v>
      </c>
      <c r="Z40" s="16" t="s">
        <v>35841</v>
      </c>
      <c r="AA40" s="33">
        <f>CHOOSE(MIN(D6L1033C9,RUN_YEARS),B7L810C7,B7L810C16,B7L810C25,B7L810C34,B7L810C43)</f>
        <v>54457</v>
      </c>
      <c r="AB40" s="16" t="s">
        <v>35842</v>
      </c>
      <c r="AC40" s="33">
        <f>IF(D6L1033C12=0,0,D6L1033C10/D6L1033C12)</f>
        <v>2.0370735092363951E-2</v>
      </c>
      <c r="AD40" s="16" t="s">
        <v>35843</v>
      </c>
      <c r="AE40" s="33">
        <f>IF(D6L1033C5=0,0,D6L1033C10/D6L1033C5)</f>
        <v>0.38842056054792146</v>
      </c>
      <c r="AF40" s="16" t="s">
        <v>35844</v>
      </c>
      <c r="AG40" s="33">
        <f>CHOOSE(MIN(D6L1033C9,RUN_YEARS),B7L810C5,B7L810C14,B7L810C23,B7L810C32,B7L810C41)</f>
        <v>624.40401965761271</v>
      </c>
      <c r="AH40" s="16" t="s">
        <v>35845</v>
      </c>
      <c r="AI40" s="33">
        <f>IF(D6L1033C15=0,0,D6L1033C11/D6L1033C15)</f>
        <v>5.2963911240146384E-2</v>
      </c>
      <c r="AJ40" s="16" t="s">
        <v>35846</v>
      </c>
      <c r="AK40" s="33">
        <f>IF(D6L1033C5=0,0,D6L1033C11/D6L1033C5)</f>
        <v>1.1579439452078578E-2</v>
      </c>
      <c r="AL40" s="16" t="s">
        <v>35847</v>
      </c>
      <c r="AM40" s="33">
        <f>D6L1033C8*CHOOSE(MIN(D6L1033C9,RUN_YEARS),B7L810C4,B7L810C13,B7L810C22,B7L810C31,B7L810C40)</f>
        <v>493.19511053673205</v>
      </c>
      <c r="AN40" s="16" t="s">
        <v>35848</v>
      </c>
      <c r="AO40" s="33">
        <f>D6L1033C8-D6L1033C18</f>
        <v>1220.4048894632679</v>
      </c>
      <c r="AP40" s="16" t="s">
        <v>35849</v>
      </c>
      <c r="AQ40" s="33">
        <f>CHOOSE(MIN(D6L1033C9,RUN_YEARS),B7L810C2,B7L810C11,B7L810C20,B7L810C29,B7L810C38)</f>
        <v>125.12339648584037</v>
      </c>
      <c r="AR40" s="16" t="s">
        <v>35850</v>
      </c>
      <c r="AS40" s="33">
        <f>IF(D6L1033C20=0,0,D6L1033C18/D6L1033C20)</f>
        <v>3.9416697787015766</v>
      </c>
      <c r="AT40" s="16" t="s">
        <v>35851</v>
      </c>
      <c r="AU40" s="33">
        <f>IF(D6L1033C5=0,0,D6L1033C18/D6L1033C5)</f>
        <v>0.17268736363330953</v>
      </c>
      <c r="AV40" s="16" t="s">
        <v>35852</v>
      </c>
      <c r="AW40" s="33">
        <f>CHOOSE(MIN(D6L1033C9,RUN_YEARS),B7L810C1,B7L810C10,B7L810C19,B7L810C28,B7L810C37)</f>
        <v>309.61621799411137</v>
      </c>
      <c r="AX40" s="16" t="s">
        <v>35853</v>
      </c>
      <c r="AY40" s="33">
        <f>IF(D6L1033C23=0,0,D6L1033C19/D6L1033C23)</f>
        <v>3.9416697787015762</v>
      </c>
      <c r="AZ40" s="16" t="s">
        <v>35854</v>
      </c>
      <c r="BA40" s="33">
        <f>IF(D6L1033C5=0,0,D6L1033C19/D6L1033C5)</f>
        <v>0.42731263636669042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10098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10098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10098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54457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624.40401965761271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2906.3283299485997</v>
      </c>
      <c r="AN41" s="16" t="s">
        <v>35867</v>
      </c>
      <c r="AO41" s="33">
        <f>D6L1034C8-D6L1034C18</f>
        <v>7191.6716700514007</v>
      </c>
      <c r="AP41" s="16" t="s">
        <v>35868</v>
      </c>
      <c r="AQ41" s="33">
        <f>CHOOSE(MIN(D6L1034C9,RUN_YEARS),B7L810C2,B7L810C11,B7L810C20,B7L810C29,B7L810C38)</f>
        <v>125.12339648584037</v>
      </c>
      <c r="AR41" s="16" t="s">
        <v>35869</v>
      </c>
      <c r="AS41" s="33">
        <f>IF(D6L1034C20=0,0,D6L1034C18/D6L1034C20)</f>
        <v>23.227696910205719</v>
      </c>
      <c r="AT41" s="16" t="s">
        <v>35870</v>
      </c>
      <c r="AU41" s="33">
        <f>IF(D6L1034C5=0,0,D6L1034C18/D6L1034C5)</f>
        <v>0.28781227272218257</v>
      </c>
      <c r="AV41" s="16" t="s">
        <v>35871</v>
      </c>
      <c r="AW41" s="33">
        <f>CHOOSE(MIN(D6L1034C9,RUN_YEARS),B7L810C1,B7L810C10,B7L810C19,B7L810C28,B7L810C37)</f>
        <v>309.61621799411137</v>
      </c>
      <c r="AX41" s="16" t="s">
        <v>35872</v>
      </c>
      <c r="AY41" s="33">
        <f>IF(D6L1034C23=0,0,D6L1034C19/D6L1034C23)</f>
        <v>23.227696910205719</v>
      </c>
      <c r="AZ41" s="16" t="s">
        <v>35873</v>
      </c>
      <c r="BA41" s="33">
        <f>IF(D6L1034C5=0,0,D6L1034C19/D6L1034C5)</f>
        <v>0.71218772727781743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-859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-859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-859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-834.13315377666129</v>
      </c>
      <c r="X42" s="16" t="s">
        <v>35880</v>
      </c>
      <c r="Y42" s="33">
        <f>D6L1035C7-D6L1035C10</f>
        <v>-24.866846223338712</v>
      </c>
      <c r="Z42" s="16" t="s">
        <v>35881</v>
      </c>
      <c r="AA42" s="33">
        <f>CHOOSE(MIN(D6L1035C9,RUN_YEARS),B7L810C7,B7L810C16,B7L810C25,B7L810C34,B7L810C43)</f>
        <v>54457</v>
      </c>
      <c r="AB42" s="16" t="s">
        <v>35882</v>
      </c>
      <c r="AC42" s="33">
        <f>IF(D6L1035C12=0,0,D6L1035C10/D6L1035C12)</f>
        <v>-1.5317280676068482E-2</v>
      </c>
      <c r="AD42" s="16" t="s">
        <v>35883</v>
      </c>
      <c r="AE42" s="33">
        <f>IF(D6L1035C5=0,0,D6L1035C10/D6L1035C5)</f>
        <v>0.97105140136980361</v>
      </c>
      <c r="AF42" s="16" t="s">
        <v>35884</v>
      </c>
      <c r="AG42" s="33">
        <f>CHOOSE(MIN(D6L1035C9,RUN_YEARS),B7L810C5,B7L810C14,B7L810C23,B7L810C32,B7L810C41)</f>
        <v>624.40401965761271</v>
      </c>
      <c r="AH42" s="16" t="s">
        <v>35885</v>
      </c>
      <c r="AI42" s="33">
        <f>IF(D6L1035C15=0,0,D6L1035C11/D6L1035C15)</f>
        <v>-3.9824929757778085E-2</v>
      </c>
      <c r="AJ42" s="16" t="s">
        <v>35886</v>
      </c>
      <c r="AK42" s="33">
        <f>IF(D6L1035C5=0,0,D6L1035C11/D6L1035C5)</f>
        <v>2.8948598630196404E-2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125.12339648584037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309.61621799411137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-1486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-1486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-1486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54457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624.40401965761271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-427.68903726516328</v>
      </c>
      <c r="AN43" s="16" t="s">
        <v>35908</v>
      </c>
      <c r="AO43" s="33">
        <f>D6L1036C8-D6L1036C18</f>
        <v>-1058.3109627348367</v>
      </c>
      <c r="AP43" s="16" t="s">
        <v>35909</v>
      </c>
      <c r="AQ43" s="33">
        <f>CHOOSE(MIN(D6L1036C9,RUN_YEARS),B7L810C2,B7L810C11,B7L810C20,B7L810C29,B7L810C38)</f>
        <v>125.12339648584037</v>
      </c>
      <c r="AR43" s="16" t="s">
        <v>35910</v>
      </c>
      <c r="AS43" s="33">
        <f>IF(D6L1036C20=0,0,D6L1036C18/D6L1036C20)</f>
        <v>-3.4181380083744997</v>
      </c>
      <c r="AT43" s="16" t="s">
        <v>35911</v>
      </c>
      <c r="AU43" s="33">
        <f>IF(D6L1036C5=0,0,D6L1036C18/D6L1036C5)</f>
        <v>0.28781227272218257</v>
      </c>
      <c r="AV43" s="16" t="s">
        <v>35912</v>
      </c>
      <c r="AW43" s="33">
        <f>CHOOSE(MIN(D6L1036C9,RUN_YEARS),B7L810C1,B7L810C10,B7L810C19,B7L810C28,B7L810C37)</f>
        <v>309.61621799411137</v>
      </c>
      <c r="AX43" s="16" t="s">
        <v>35913</v>
      </c>
      <c r="AY43" s="33">
        <f>IF(D6L1036C23=0,0,D6L1036C19/D6L1036C23)</f>
        <v>-3.4181380083744997</v>
      </c>
      <c r="AZ43" s="16" t="s">
        <v>35914</v>
      </c>
      <c r="BA43" s="33">
        <f>IF(D6L1036C5=0,0,D6L1036C19/D6L1036C5)</f>
        <v>0.71218772727781743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10777.468459330088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10693.234229665044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325.51711483252211</v>
      </c>
      <c r="R44" s="16" t="s">
        <v>35918</v>
      </c>
      <c r="S44" s="15">
        <f>SUM(D6L1029C8:D6L1036C8)</f>
        <v>10367.717114832521</v>
      </c>
      <c r="U44" s="21" t="str">
        <f>NULL_VALUE</f>
        <v>n/a</v>
      </c>
      <c r="V44" s="16" t="s">
        <v>35919</v>
      </c>
      <c r="W44" s="33">
        <f>SUM(D6L1029C10:D6L1036C10)</f>
        <v>316.09385052797586</v>
      </c>
      <c r="X44" s="16" t="s">
        <v>35920</v>
      </c>
      <c r="Y44" s="33">
        <f>SUM(D6L1029C11:D6L1036C11)</f>
        <v>9.4232643045462794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5.8044668367331249E-3</v>
      </c>
      <c r="AD44" s="16" t="s">
        <v>35922</v>
      </c>
      <c r="AE44" s="33">
        <f>IF(D6L1037C5=0,0,D6L1037C10/D6L1037C5)</f>
        <v>2.956017269789827E-2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1.5091613775506212E-2</v>
      </c>
      <c r="AJ44" s="16" t="s">
        <v>35924</v>
      </c>
      <c r="AK44" s="33">
        <f>IF(D6L1037C5=0,0,D6L1037C11/D6L1037C5)</f>
        <v>8.8123612577421817E-4</v>
      </c>
      <c r="AL44" s="16" t="s">
        <v>35925</v>
      </c>
      <c r="AM44" s="33">
        <f>SUM(D6L1029C18:D6L1036C18)</f>
        <v>2983.9562257606176</v>
      </c>
      <c r="AN44" s="16" t="s">
        <v>35926</v>
      </c>
      <c r="AO44" s="33">
        <f>SUM(D6L1029C19:D6L1036C19)</f>
        <v>7383.7608890719039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23.848107624686307</v>
      </c>
      <c r="AT44" s="16" t="s">
        <v>35928</v>
      </c>
      <c r="AU44" s="33">
        <f>IF(D6L1037C5=0,0,D6L1037C18/D6L1037C5)</f>
        <v>0.2790508616637763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23.848107624686307</v>
      </c>
      <c r="AZ44" s="16" t="s">
        <v>35930</v>
      </c>
      <c r="BA44" s="33">
        <f>IF(D6L1037C5=0,0,D6L1037C19/D6L1037C5)</f>
        <v>0.69050772951255124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330.98514729237087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165.49257364618543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82.746286823092717</v>
      </c>
      <c r="R45" s="16" t="s">
        <v>35935</v>
      </c>
      <c r="S45" s="15">
        <f>D6L1038C5-D6L1038C7</f>
        <v>82.746286823092717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80.350897777711893</v>
      </c>
      <c r="X45" s="16" t="s">
        <v>35937</v>
      </c>
      <c r="Y45" s="33">
        <f>D6L1038C7-D6L1038C10</f>
        <v>2.3953890453808242</v>
      </c>
      <c r="Z45" s="16" t="s">
        <v>35938</v>
      </c>
      <c r="AA45" s="33">
        <f>CHOOSE(MIN(D6L1038C9,RUN_YEARS),B7L810C7,B7L810C16,B7L810C25,B7L810C34,B7L810C43)</f>
        <v>54457</v>
      </c>
      <c r="AB45" s="16" t="s">
        <v>35939</v>
      </c>
      <c r="AC45" s="33">
        <f>IF(D6L1038C12=0,0,D6L1038C10/D6L1038C12)</f>
        <v>1.4754925496761094E-3</v>
      </c>
      <c r="AD45" s="16" t="s">
        <v>35940</v>
      </c>
      <c r="AE45" s="33">
        <f>IF(D6L1038C5=0,0,D6L1038C10/D6L1038C5)</f>
        <v>0.48552570068490175</v>
      </c>
      <c r="AF45" s="16" t="s">
        <v>35941</v>
      </c>
      <c r="AG45" s="33">
        <f>CHOOSE(MIN(D6L1038C9,RUN_YEARS),B7L810C5,B7L810C14,B7L810C23,B7L810C32,B7L810C41)</f>
        <v>624.40401965761271</v>
      </c>
      <c r="AH45" s="16" t="s">
        <v>35942</v>
      </c>
      <c r="AI45" s="33">
        <f>IF(D6L1038C15=0,0,D6L1038C11/D6L1038C15)</f>
        <v>3.8362806291578934E-3</v>
      </c>
      <c r="AJ45" s="16" t="s">
        <v>35943</v>
      </c>
      <c r="AK45" s="33">
        <f>IF(D6L1038C5=0,0,D6L1038C11/D6L1038C5)</f>
        <v>1.4474299315098223E-2</v>
      </c>
      <c r="AL45" s="16" t="s">
        <v>35944</v>
      </c>
      <c r="AM45" s="33">
        <f>D6L1038C8*CHOOSE(MIN(D6L1038C9,RUN_YEARS),B7L810C4,B7L810C13,B7L810C22,B7L810C31,B7L810C40)</f>
        <v>23.815396869875904</v>
      </c>
      <c r="AN45" s="16" t="s">
        <v>35945</v>
      </c>
      <c r="AO45" s="33">
        <f>D6L1038C8-D6L1038C18</f>
        <v>58.930889953216813</v>
      </c>
      <c r="AP45" s="16" t="s">
        <v>35946</v>
      </c>
      <c r="AQ45" s="33">
        <f>CHOOSE(MIN(D6L1038C9,RUN_YEARS),B7L810C2,B7L810C11,B7L810C20,B7L810C29,B7L810C38)</f>
        <v>125.12339648584037</v>
      </c>
      <c r="AR45" s="16" t="s">
        <v>35947</v>
      </c>
      <c r="AS45" s="33">
        <f>IF(D6L1038C20=0,0,D6L1038C18/D6L1038C20)</f>
        <v>0.19033528132023639</v>
      </c>
      <c r="AT45" s="16" t="s">
        <v>35948</v>
      </c>
      <c r="AU45" s="33">
        <f>IF(D6L1038C5=0,0,D6L1038C18/D6L1038C5)</f>
        <v>0.14390613636109129</v>
      </c>
      <c r="AV45" s="16" t="s">
        <v>35949</v>
      </c>
      <c r="AW45" s="33">
        <f>CHOOSE(MIN(D6L1038C9,RUN_YEARS),B7L810C1,B7L810C10,B7L810C19,B7L810C28,B7L810C37)</f>
        <v>309.61621799411137</v>
      </c>
      <c r="AX45" s="16" t="s">
        <v>35950</v>
      </c>
      <c r="AY45" s="33">
        <f>IF(D6L1038C23=0,0,D6L1038C19/D6L1038C23)</f>
        <v>0.19033528132023636</v>
      </c>
      <c r="AZ45" s="16" t="s">
        <v>35951</v>
      </c>
      <c r="BA45" s="33">
        <f>IF(D6L1038C5=0,0,D6L1038C19/D6L1038C5)</f>
        <v>0.35609386363890871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6082.0417010473457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6082.0417010473457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2432.8166804189382</v>
      </c>
      <c r="R46" s="16" t="s">
        <v>35955</v>
      </c>
      <c r="S46" s="15">
        <f>D6L1039C5-D6L1039C7</f>
        <v>3649.2250206284075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2362.3900467966437</v>
      </c>
      <c r="X46" s="16" t="s">
        <v>35957</v>
      </c>
      <c r="Y46" s="33">
        <f>D6L1039C7-D6L1039C10</f>
        <v>70.426633622294503</v>
      </c>
      <c r="Z46" s="16" t="s">
        <v>35958</v>
      </c>
      <c r="AA46" s="33">
        <f>CHOOSE(MIN(D6L1039C9,RUN_YEARS),B7L810C7,B7L810C16,B7L810C25,B7L810C34,B7L810C43)</f>
        <v>54457</v>
      </c>
      <c r="AB46" s="16" t="s">
        <v>35959</v>
      </c>
      <c r="AC46" s="33">
        <f>IF(D6L1039C12=0,0,D6L1039C10/D6L1039C12)</f>
        <v>4.3380833442838267E-2</v>
      </c>
      <c r="AD46" s="16" t="s">
        <v>35960</v>
      </c>
      <c r="AE46" s="33">
        <f>IF(D6L1039C5=0,0,D6L1039C10/D6L1039C5)</f>
        <v>0.38842056054792146</v>
      </c>
      <c r="AF46" s="16" t="s">
        <v>35961</v>
      </c>
      <c r="AG46" s="33">
        <f>CHOOSE(MIN(D6L1039C9,RUN_YEARS),B7L810C5,B7L810C14,B7L810C23,B7L810C32,B7L810C41)</f>
        <v>624.40401965761271</v>
      </c>
      <c r="AH46" s="16" t="s">
        <v>35962</v>
      </c>
      <c r="AI46" s="33">
        <f>IF(D6L1039C15=0,0,D6L1039C11/D6L1039C15)</f>
        <v>0.11279016695137938</v>
      </c>
      <c r="AJ46" s="16" t="s">
        <v>35963</v>
      </c>
      <c r="AK46" s="33">
        <f>IF(D6L1039C5=0,0,D6L1039C11/D6L1039C5)</f>
        <v>1.157943945207854E-2</v>
      </c>
      <c r="AL46" s="16" t="s">
        <v>35964</v>
      </c>
      <c r="AM46" s="33">
        <f>D6L1039C8*CHOOSE(MIN(D6L1039C9,RUN_YEARS),B7L810C4,B7L810C13,B7L810C22,B7L810C31,B7L810C40)</f>
        <v>1050.2917468617156</v>
      </c>
      <c r="AN46" s="16" t="s">
        <v>35965</v>
      </c>
      <c r="AO46" s="33">
        <f>D6L1039C8-D6L1039C18</f>
        <v>2598.9332737666919</v>
      </c>
      <c r="AP46" s="16" t="s">
        <v>35966</v>
      </c>
      <c r="AQ46" s="33">
        <f>CHOOSE(MIN(D6L1039C9,RUN_YEARS),B7L810C2,B7L810C11,B7L810C20,B7L810C29,B7L810C38)</f>
        <v>125.12339648584037</v>
      </c>
      <c r="AR46" s="16" t="s">
        <v>35967</v>
      </c>
      <c r="AS46" s="33">
        <f>IF(D6L1039C20=0,0,D6L1039C18/D6L1039C20)</f>
        <v>8.3940476070802017</v>
      </c>
      <c r="AT46" s="16" t="s">
        <v>35968</v>
      </c>
      <c r="AU46" s="33">
        <f>IF(D6L1039C5=0,0,D6L1039C18/D6L1039C5)</f>
        <v>0.17268736363330955</v>
      </c>
      <c r="AV46" s="16" t="s">
        <v>35969</v>
      </c>
      <c r="AW46" s="33">
        <f>CHOOSE(MIN(D6L1039C9,RUN_YEARS),B7L810C1,B7L810C10,B7L810C19,B7L810C28,B7L810C37)</f>
        <v>309.61621799411137</v>
      </c>
      <c r="AX46" s="16" t="s">
        <v>35970</v>
      </c>
      <c r="AY46" s="33">
        <f>IF(D6L1039C23=0,0,D6L1039C19/D6L1039C23)</f>
        <v>8.3940476070801999</v>
      </c>
      <c r="AZ46" s="16" t="s">
        <v>35971</v>
      </c>
      <c r="BA46" s="33">
        <f>IF(D6L1039C5=0,0,D6L1039C19/D6L1039C5)</f>
        <v>0.42731263636669042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6413.0268483397167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6247.5342746935312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2515.5629672420309</v>
      </c>
      <c r="R47" s="16" t="s">
        <v>35975</v>
      </c>
      <c r="S47" s="15">
        <f>SUM(D6L1038C8:D6L1039C8)</f>
        <v>3731.9713074515003</v>
      </c>
      <c r="U47" s="21" t="str">
        <f>NULL_VALUE</f>
        <v>n/a</v>
      </c>
      <c r="V47" s="16" t="s">
        <v>35976</v>
      </c>
      <c r="W47" s="33">
        <f>SUM(D6L1038C10:D6L1039C10)</f>
        <v>2442.7409445743556</v>
      </c>
      <c r="X47" s="16" t="s">
        <v>35977</v>
      </c>
      <c r="Y47" s="33">
        <f>SUM(D6L1038C11:D6L1039C11)</f>
        <v>72.822022667675327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4.4856325992514379E-2</v>
      </c>
      <c r="AD47" s="16" t="s">
        <v>35979</v>
      </c>
      <c r="AE47" s="33">
        <f>IF(D6L1040C5=0,0,D6L1040C10/D6L1040C5)</f>
        <v>0.39099280406815901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0.11662644758053727</v>
      </c>
      <c r="AJ47" s="16" t="s">
        <v>35981</v>
      </c>
      <c r="AK47" s="33">
        <f>IF(D6L1040C5=0,0,D6L1040C11/D6L1040C5)</f>
        <v>1.1656122154087352E-2</v>
      </c>
      <c r="AL47" s="16" t="s">
        <v>35982</v>
      </c>
      <c r="AM47" s="33">
        <f>SUM(D6L1038C18:D6L1039C18)</f>
        <v>1074.1071437315916</v>
      </c>
      <c r="AN47" s="16" t="s">
        <v>35983</v>
      </c>
      <c r="AO47" s="33">
        <f>SUM(D6L1038C19:D6L1039C19)</f>
        <v>2657.8641637199084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8.5843828884004374</v>
      </c>
      <c r="AT47" s="16" t="s">
        <v>35985</v>
      </c>
      <c r="AU47" s="33">
        <f>IF(D6L1040C5=0,0,D6L1040C18/D6L1040C5)</f>
        <v>0.17192497015701147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8.5843828884004356</v>
      </c>
      <c r="AZ47" s="16" t="s">
        <v>35987</v>
      </c>
      <c r="BA47" s="33">
        <f>IF(D6L1040C5=0,0,D6L1040C19/D6L1040C5)</f>
        <v>0.42542610362074218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19484.133790149532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18577.895719991087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3659.6436898908078</v>
      </c>
      <c r="R48" s="16" t="s">
        <v>35992</v>
      </c>
      <c r="S48" s="15">
        <f>SUM(D6L1028C8,D6L1037C8,D6L1040C8)</f>
        <v>14918.252030100277</v>
      </c>
      <c r="U48" s="21" t="str">
        <f>NULL_VALUE</f>
        <v>n/a</v>
      </c>
      <c r="V48" s="16" t="s">
        <v>35993</v>
      </c>
      <c r="W48" s="33">
        <f>SUM(D6L1028C10,D6L1037C10,D6L1040C10)</f>
        <v>3553.5818952462337</v>
      </c>
      <c r="X48" s="16" t="s">
        <v>35994</v>
      </c>
      <c r="Y48" s="33">
        <f>SUM(D6L1028C11,D6L1037C11,D6L1040C11)</f>
        <v>106.06179464457422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6.4884736986724256E-2</v>
      </c>
      <c r="AD48" s="16" t="s">
        <v>35996</v>
      </c>
      <c r="AE48" s="33">
        <f>IF(D6L1041C5=0,0,D6L1041C10/D6L1041C5)</f>
        <v>0.19128010775850876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0.16870031616548306</v>
      </c>
      <c r="AJ48" s="16" t="s">
        <v>35998</v>
      </c>
      <c r="AK48" s="33">
        <f>IF(D6L1041C5=0,0,D6L1041C11/D6L1041C5)</f>
        <v>5.7090316493942032E-3</v>
      </c>
      <c r="AL48" s="16" t="s">
        <v>35999</v>
      </c>
      <c r="AM48" s="33">
        <f>SUM(D6L1028C18,D6L1037C18,D6L1040C18)</f>
        <v>4286.5082463790131</v>
      </c>
      <c r="AN48" s="16" t="s">
        <v>36000</v>
      </c>
      <c r="AO48" s="33">
        <f>SUM(D6L1028C19,D6L1037C19,D6L1040C19)</f>
        <v>10631.743783721264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34.287255820374028</v>
      </c>
      <c r="AT48" s="16" t="s">
        <v>36002</v>
      </c>
      <c r="AU48" s="33">
        <f>IF(D6L1041C5=0,0,D6L1041C18/D6L1041C5)</f>
        <v>0.23073163457185503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34.287255820374028</v>
      </c>
      <c r="AZ48" s="16" t="s">
        <v>36004</v>
      </c>
      <c r="BA48" s="33">
        <f>IF(D6L1041C5=0,0,D6L1041C19/D6L1041C5)</f>
        <v>0.57227922602024184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18045.742893333332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15519.338888266666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7759.6694441333329</v>
      </c>
      <c r="R8" s="16" t="s">
        <v>36013</v>
      </c>
      <c r="S8" s="15">
        <f>D6L1101C5-D6L1101C7</f>
        <v>7759.6694441333329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7631.3738675509248</v>
      </c>
      <c r="X8" s="16" t="s">
        <v>36015</v>
      </c>
      <c r="Y8" s="33">
        <f>D6L1101C7-D6L1101C10</f>
        <v>128.2955765824081</v>
      </c>
      <c r="Z8" s="16" t="s">
        <v>36016</v>
      </c>
      <c r="AA8" s="33">
        <f>CHOOSE(MIN(D6L1101C9,RUN_YEARS),B7L811C7,B7L811C16,B7L811C25,B7L811C34,B7L811C43)</f>
        <v>671263.33333333326</v>
      </c>
      <c r="AB8" s="16" t="s">
        <v>36017</v>
      </c>
      <c r="AC8" s="33">
        <f>IF(D6L1101C12=0,0,D6L1101C10/D6L1101C12)</f>
        <v>1.1368673795506372E-2</v>
      </c>
      <c r="AD8" s="16" t="s">
        <v>36018</v>
      </c>
      <c r="AE8" s="33">
        <f>IF(D6L1101C5=0,0,D6L1101C10/D6L1101C5)</f>
        <v>0.49173318029162921</v>
      </c>
      <c r="AF8" s="16" t="s">
        <v>36019</v>
      </c>
      <c r="AG8" s="33">
        <f>CHOOSE(MIN(D6L1101C9,RUN_YEARS),B7L811C5,B7L811C14,B7L811C23,B7L811C32,B7L811C41)</f>
        <v>4340.3877549199633</v>
      </c>
      <c r="AH8" s="16" t="s">
        <v>36020</v>
      </c>
      <c r="AI8" s="33">
        <f>IF(D6L1101C15=0,0,D6L1101C11/D6L1101C15)</f>
        <v>2.9558551868316629E-2</v>
      </c>
      <c r="AJ8" s="16" t="s">
        <v>36021</v>
      </c>
      <c r="AK8" s="33">
        <f>IF(D6L1101C5=0,0,D6L1101C11/D6L1101C5)</f>
        <v>8.2668197083707907E-3</v>
      </c>
      <c r="AL8" s="16" t="s">
        <v>36022</v>
      </c>
      <c r="AM8" s="33">
        <f>D6L1101C8*CHOOSE(MIN(D6L1101C9,RUN_YEARS),B7L811C4,B7L811C13,B7L811C22,B7L811C31,B7L811C40)</f>
        <v>2945.686688775008</v>
      </c>
      <c r="AN8" s="16" t="s">
        <v>36023</v>
      </c>
      <c r="AO8" s="33">
        <f>D6L1101C8-D6L1101C18</f>
        <v>4813.9827553583254</v>
      </c>
      <c r="AP8" s="16" t="s">
        <v>36024</v>
      </c>
      <c r="AQ8" s="33">
        <f>CHOOSE(MIN(D6L1101C9,RUN_YEARS),B7L811C2,B7L811C11,B7L811C20,B7L811C29,B7L811C38)</f>
        <v>1477.6382463539933</v>
      </c>
      <c r="AR8" s="16" t="s">
        <v>36025</v>
      </c>
      <c r="AS8" s="33">
        <f>IF(D6L1101C20=0,0,D6L1101C18/D6L1101C20)</f>
        <v>1.9935100462128392</v>
      </c>
      <c r="AT8" s="16" t="s">
        <v>36026</v>
      </c>
      <c r="AU8" s="33">
        <f>IF(D6L1101C5=0,0,D6L1101C18/D6L1101C5)</f>
        <v>0.18980748535635641</v>
      </c>
      <c r="AV8" s="16" t="s">
        <v>36027</v>
      </c>
      <c r="AW8" s="33">
        <f>CHOOSE(MIN(D6L1101C9,RUN_YEARS),B7L811C1,B7L811C10,B7L811C19,B7L811C28,B7L811C37)</f>
        <v>2414.8274369139326</v>
      </c>
      <c r="AX8" s="16" t="s">
        <v>36028</v>
      </c>
      <c r="AY8" s="33">
        <f>IF(D6L1101C23=0,0,D6L1101C19/D6L1101C23)</f>
        <v>1.993510046212839</v>
      </c>
      <c r="AZ8" s="16" t="s">
        <v>36029</v>
      </c>
      <c r="BA8" s="33">
        <f>IF(D6L1101C5=0,0,D6L1101C19/D6L1101C5)</f>
        <v>0.31019251464364361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63.901352956098137</v>
      </c>
      <c r="J9" s="16" t="s">
        <v>36050</v>
      </c>
      <c r="K9" s="21">
        <f>IF(FLOW_THRU_100PCT="Y",1,INDEX(VariabilityMatrix,D6L1102C1,D6L1102C9))</f>
        <v>0.64237513599353491</v>
      </c>
      <c r="L9" s="16" t="s">
        <v>36030</v>
      </c>
      <c r="M9" s="15">
        <f>IF(D6L1102C2&lt;&gt;0,D6L1102C2*D6L1102C4,D6L1102C3*D6L1102C4)</f>
        <v>41.048640295344413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20.524320147672206</v>
      </c>
      <c r="R9" s="16" t="s">
        <v>36032</v>
      </c>
      <c r="S9" s="15">
        <f>D6L1102C5-D6L1102C7</f>
        <v>20.524320147672206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20.172712736822646</v>
      </c>
      <c r="X9" s="16" t="s">
        <v>36034</v>
      </c>
      <c r="Y9" s="33">
        <f>D6L1102C7-D6L1102C10</f>
        <v>0.35160741084956015</v>
      </c>
      <c r="Z9" s="16" t="s">
        <v>36035</v>
      </c>
      <c r="AA9" s="33">
        <f>CHOOSE(MIN(D6L1102C9,RUN_YEARS),B7L811C7,B7L811C16,B7L811C25,B7L811C34,B7L811C43)</f>
        <v>637466.80000000005</v>
      </c>
      <c r="AB9" s="16" t="s">
        <v>36036</v>
      </c>
      <c r="AC9" s="33">
        <f>IF(D6L1102C12=0,0,D6L1102C10/D6L1102C12)</f>
        <v>3.1645118987879282E-5</v>
      </c>
      <c r="AD9" s="16" t="s">
        <v>36037</v>
      </c>
      <c r="AE9" s="33">
        <f>IF(D6L1102C5=0,0,D6L1102C10/D6L1102C5)</f>
        <v>0.4914343713136477</v>
      </c>
      <c r="AF9" s="16" t="s">
        <v>36038</v>
      </c>
      <c r="AG9" s="33">
        <f>CHOOSE(MIN(D6L1102C9,RUN_YEARS),B7L811C5,B7L811C14,B7L811C23,B7L811C32,B7L811C41)</f>
        <v>4273.4432317767805</v>
      </c>
      <c r="AH9" s="16" t="s">
        <v>36039</v>
      </c>
      <c r="AI9" s="33">
        <f>IF(D6L1102C15=0,0,D6L1102C11/D6L1102C15)</f>
        <v>8.2277309368485851E-5</v>
      </c>
      <c r="AJ9" s="16" t="s">
        <v>36040</v>
      </c>
      <c r="AK9" s="33">
        <f>IF(D6L1102C5=0,0,D6L1102C11/D6L1102C5)</f>
        <v>8.5656286863523261E-3</v>
      </c>
      <c r="AL9" s="16" t="s">
        <v>36041</v>
      </c>
      <c r="AM9" s="33">
        <f>D6L1102C8*CHOOSE(MIN(D6L1102C9,RUN_YEARS),B7L811C4,B7L811C13,B7L811C22,B7L811C31,B7L811C40)</f>
        <v>7.401187354705284</v>
      </c>
      <c r="AN9" s="16" t="s">
        <v>36042</v>
      </c>
      <c r="AO9" s="33">
        <f>D6L1102C8-D6L1102C18</f>
        <v>13.123132792966922</v>
      </c>
      <c r="AP9" s="16" t="s">
        <v>36043</v>
      </c>
      <c r="AQ9" s="33">
        <f>CHOOSE(MIN(D6L1102C9,RUN_YEARS),B7L811C2,B7L811C11,B7L811C20,B7L811C29,B7L811C38)</f>
        <v>1357.2632338853361</v>
      </c>
      <c r="AR9" s="16" t="s">
        <v>36044</v>
      </c>
      <c r="AS9" s="33">
        <f>IF(D6L1102C20=0,0,D6L1102C18/D6L1102C20)</f>
        <v>5.4530227961148391E-3</v>
      </c>
      <c r="AT9" s="16" t="s">
        <v>36045</v>
      </c>
      <c r="AU9" s="33">
        <f>IF(D6L1102C5=0,0,D6L1102C18/D6L1102C5)</f>
        <v>0.18030286268811441</v>
      </c>
      <c r="AV9" s="16" t="s">
        <v>36046</v>
      </c>
      <c r="AW9" s="33">
        <f>CHOOSE(MIN(D6L1102C9,RUN_YEARS),B7L811C1,B7L811C10,B7L811C19,B7L811C28,B7L811C37)</f>
        <v>2406.5794851099599</v>
      </c>
      <c r="AX9" s="16" t="s">
        <v>36047</v>
      </c>
      <c r="AY9" s="33">
        <f>IF(D6L1102C23=0,0,D6L1102C19/D6L1102C23)</f>
        <v>5.4530227961148391E-3</v>
      </c>
      <c r="AZ9" s="16" t="s">
        <v>36048</v>
      </c>
      <c r="BA9" s="33">
        <f>IF(D6L1102C5=0,0,D6L1102C19/D6L1102C5)</f>
        <v>0.31969713731188559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6.2026164146637628</v>
      </c>
      <c r="J10" s="16" t="s">
        <v>36071</v>
      </c>
      <c r="K10" s="21">
        <f>IF(FLOW_THRU_100PCT="Y",1,INDEX(VariabilityMatrix,D6L1103C1,D6L1103C9))</f>
        <v>0.64237513599353491</v>
      </c>
      <c r="L10" s="16" t="s">
        <v>36051</v>
      </c>
      <c r="M10" s="15">
        <f>IF(D6L1103C2&lt;&gt;0,D6L1103C2*D6L1103C4,D6L1103C3*D6L1103C4)</f>
        <v>3.9844065628853667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1.9922032814426833</v>
      </c>
      <c r="R10" s="16" t="s">
        <v>36053</v>
      </c>
      <c r="S10" s="15">
        <f>D6L1103C5-D6L1103C7</f>
        <v>1.9922032814426833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1.9580743342895419</v>
      </c>
      <c r="X10" s="16" t="s">
        <v>36055</v>
      </c>
      <c r="Y10" s="33">
        <f>D6L1103C7-D6L1103C10</f>
        <v>3.4128947153141409E-2</v>
      </c>
      <c r="Z10" s="16" t="s">
        <v>36056</v>
      </c>
      <c r="AA10" s="33">
        <f>CHOOSE(MIN(D6L1103C9,RUN_YEARS),B7L811C7,B7L811C16,B7L811C25,B7L811C34,B7L811C43)</f>
        <v>637466.80000000005</v>
      </c>
      <c r="AB10" s="16" t="s">
        <v>36057</v>
      </c>
      <c r="AC10" s="33">
        <f>IF(D6L1103C12=0,0,D6L1103C10/D6L1103C12)</f>
        <v>3.0716491184945504E-6</v>
      </c>
      <c r="AD10" s="16" t="s">
        <v>36058</v>
      </c>
      <c r="AE10" s="33">
        <f>IF(D6L1103C5=0,0,D6L1103C10/D6L1103C5)</f>
        <v>0.49143437131364764</v>
      </c>
      <c r="AF10" s="16" t="s">
        <v>36059</v>
      </c>
      <c r="AG10" s="33">
        <f>CHOOSE(MIN(D6L1103C9,RUN_YEARS),B7L811C5,B7L811C14,B7L811C23,B7L811C32,B7L811C41)</f>
        <v>4273.4432317767805</v>
      </c>
      <c r="AH10" s="16" t="s">
        <v>36060</v>
      </c>
      <c r="AI10" s="33">
        <f>IF(D6L1103C15=0,0,D6L1103C11/D6L1103C15)</f>
        <v>7.9862877080858112E-6</v>
      </c>
      <c r="AJ10" s="16" t="s">
        <v>36061</v>
      </c>
      <c r="AK10" s="33">
        <f>IF(D6L1103C5=0,0,D6L1103C11/D6L1103C5)</f>
        <v>8.5656286863523366E-3</v>
      </c>
      <c r="AL10" s="16" t="s">
        <v>36062</v>
      </c>
      <c r="AM10" s="33">
        <f>D6L1103C8*CHOOSE(MIN(D6L1103C9,RUN_YEARS),B7L811C4,B7L811C13,B7L811C22,B7L811C31,B7L811C40)</f>
        <v>0.71839990940154219</v>
      </c>
      <c r="AN10" s="16" t="s">
        <v>36063</v>
      </c>
      <c r="AO10" s="33">
        <f>D6L1103C8-D6L1103C18</f>
        <v>1.273803372041141</v>
      </c>
      <c r="AP10" s="16" t="s">
        <v>36064</v>
      </c>
      <c r="AQ10" s="33">
        <f>CHOOSE(MIN(D6L1103C9,RUN_YEARS),B7L811C2,B7L811C11,B7L811C20,B7L811C29,B7L811C38)</f>
        <v>1357.2632338853361</v>
      </c>
      <c r="AR10" s="16" t="s">
        <v>36065</v>
      </c>
      <c r="AS10" s="33">
        <f>IF(D6L1103C20=0,0,D6L1103C18/D6L1103C20)</f>
        <v>5.2930035343625446E-4</v>
      </c>
      <c r="AT10" s="16" t="s">
        <v>36066</v>
      </c>
      <c r="AU10" s="33">
        <f>IF(D6L1103C5=0,0,D6L1103C18/D6L1103C5)</f>
        <v>0.18030286268811441</v>
      </c>
      <c r="AV10" s="16" t="s">
        <v>36067</v>
      </c>
      <c r="AW10" s="33">
        <f>CHOOSE(MIN(D6L1103C9,RUN_YEARS),B7L811C1,B7L811C10,B7L811C19,B7L811C28,B7L811C37)</f>
        <v>2406.5794851099599</v>
      </c>
      <c r="AX10" s="16" t="s">
        <v>36068</v>
      </c>
      <c r="AY10" s="33">
        <f>IF(D6L1103C23=0,0,D6L1103C19/D6L1103C23)</f>
        <v>5.2930035343625446E-4</v>
      </c>
      <c r="AZ10" s="16" t="s">
        <v>36069</v>
      </c>
      <c r="BA10" s="33">
        <f>IF(D6L1103C5=0,0,D6L1103C19/D6L1103C5)</f>
        <v>0.31969713731188554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0.6544546754204853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697015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4340.4071860202293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1601.4999761569316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2382.8710226000417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185.79165081040622</v>
      </c>
      <c r="J12" s="16" t="s">
        <v>36113</v>
      </c>
      <c r="K12" s="21">
        <f>IF(FLOW_THRU_100PCT="Y",1,INDEX(VariabilityMatrix,D6L1105C1,D6L1105C9))</f>
        <v>0.34187659277900639</v>
      </c>
      <c r="L12" s="16" t="s">
        <v>36093</v>
      </c>
      <c r="M12" s="15">
        <f>IF(D6L1105C2&lt;&gt;0,D6L1105C2*D6L1105C4,D6L1105C3*D6L1105C4)</f>
        <v>63.517816545848603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31.758908272924302</v>
      </c>
      <c r="R12" s="16" t="s">
        <v>36095</v>
      </c>
      <c r="S12" s="15">
        <f>D6L1105C5-D6L1105C7</f>
        <v>31.758908272924302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31.214838241424715</v>
      </c>
      <c r="X12" s="16" t="s">
        <v>36097</v>
      </c>
      <c r="Y12" s="33">
        <f>D6L1105C7-D6L1105C10</f>
        <v>0.54407003149958655</v>
      </c>
      <c r="Z12" s="16" t="s">
        <v>36098</v>
      </c>
      <c r="AA12" s="33">
        <f>CHOOSE(MIN(D6L1105C9,RUN_YEARS),B7L811C7,B7L811C16,B7L811C25,B7L811C34,B7L811C43)</f>
        <v>637466.80000000005</v>
      </c>
      <c r="AB12" s="16" t="s">
        <v>36099</v>
      </c>
      <c r="AC12" s="33">
        <f>IF(D6L1105C12=0,0,D6L1105C10/D6L1105C12)</f>
        <v>4.8967002268078453E-5</v>
      </c>
      <c r="AD12" s="16" t="s">
        <v>36100</v>
      </c>
      <c r="AE12" s="33">
        <f>IF(D6L1105C5=0,0,D6L1105C10/D6L1105C5)</f>
        <v>0.49143437131364764</v>
      </c>
      <c r="AF12" s="16" t="s">
        <v>36101</v>
      </c>
      <c r="AG12" s="33">
        <f>CHOOSE(MIN(D6L1105C9,RUN_YEARS),B7L811C5,B7L811C14,B7L811C23,B7L811C32,B7L811C41)</f>
        <v>4273.4432317767805</v>
      </c>
      <c r="AH12" s="16" t="s">
        <v>36102</v>
      </c>
      <c r="AI12" s="33">
        <f>IF(D6L1105C15=0,0,D6L1105C11/D6L1105C15)</f>
        <v>1.2731420589700385E-4</v>
      </c>
      <c r="AJ12" s="16" t="s">
        <v>36103</v>
      </c>
      <c r="AK12" s="33">
        <f>IF(D6L1105C5=0,0,D6L1105C11/D6L1105C5)</f>
        <v>8.565628686352347E-3</v>
      </c>
      <c r="AL12" s="16" t="s">
        <v>36104</v>
      </c>
      <c r="AM12" s="33">
        <f>D6L1105C8*CHOOSE(MIN(D6L1105C9,RUN_YEARS),B7L811C4,B7L811C13,B7L811C22,B7L811C31,B7L811C40)</f>
        <v>11.452444154914982</v>
      </c>
      <c r="AN12" s="16" t="s">
        <v>36105</v>
      </c>
      <c r="AO12" s="33">
        <f>D6L1105C8-D6L1105C18</f>
        <v>20.30646411800932</v>
      </c>
      <c r="AP12" s="16" t="s">
        <v>36106</v>
      </c>
      <c r="AQ12" s="33">
        <f>CHOOSE(MIN(D6L1105C9,RUN_YEARS),B7L811C2,B7L811C11,B7L811C20,B7L811C29,B7L811C38)</f>
        <v>1357.2632338853361</v>
      </c>
      <c r="AR12" s="16" t="s">
        <v>36107</v>
      </c>
      <c r="AS12" s="33">
        <f>IF(D6L1105C20=0,0,D6L1105C18/D6L1105C20)</f>
        <v>8.4378946316337796E-3</v>
      </c>
      <c r="AT12" s="16" t="s">
        <v>36108</v>
      </c>
      <c r="AU12" s="33">
        <f>IF(D6L1105C5=0,0,D6L1105C18/D6L1105C5)</f>
        <v>0.18030286268811441</v>
      </c>
      <c r="AV12" s="16" t="s">
        <v>36109</v>
      </c>
      <c r="AW12" s="33">
        <f>CHOOSE(MIN(D6L1105C9,RUN_YEARS),B7L811C1,B7L811C10,B7L811C19,B7L811C28,B7L811C37)</f>
        <v>2406.5794851099599</v>
      </c>
      <c r="AX12" s="16" t="s">
        <v>36110</v>
      </c>
      <c r="AY12" s="33">
        <f>IF(D6L1105C23=0,0,D6L1105C19/D6L1105C23)</f>
        <v>8.4378946316337813E-3</v>
      </c>
      <c r="AZ12" s="16" t="s">
        <v>36111</v>
      </c>
      <c r="BA12" s="33">
        <f>IF(D6L1105C5=0,0,D6L1105C19/D6L1105C5)</f>
        <v>0.31969713731188559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27.046599904644626</v>
      </c>
      <c r="J13" s="16" t="s">
        <v>36134</v>
      </c>
      <c r="K13" s="21">
        <f>IF(FLOW_THRU_100PCT="Y",1,INDEX(VariabilityMatrix,D6L1106C1,D6L1106C9))</f>
        <v>0.64237513599353491</v>
      </c>
      <c r="L13" s="16" t="s">
        <v>36114</v>
      </c>
      <c r="M13" s="15">
        <f>IF(D6L1106C2&lt;&gt;0,D6L1106C2*D6L1106C4,D6L1106C3*D6L1106C4)</f>
        <v>17.374063291908818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8.6870316459544092</v>
      </c>
      <c r="R13" s="16" t="s">
        <v>36116</v>
      </c>
      <c r="S13" s="15">
        <f>D6L1106C5-D6L1106C7</f>
        <v>8.6870316459544092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8.5382118710227335</v>
      </c>
      <c r="X13" s="16" t="s">
        <v>36118</v>
      </c>
      <c r="Y13" s="33">
        <f>D6L1106C7-D6L1106C10</f>
        <v>0.14881977493167575</v>
      </c>
      <c r="Z13" s="16" t="s">
        <v>36119</v>
      </c>
      <c r="AA13" s="33">
        <f>CHOOSE(MIN(D6L1106C9,RUN_YEARS),B7L811C7,B7L811C16,B7L811C25,B7L811C34,B7L811C43)</f>
        <v>637466.80000000005</v>
      </c>
      <c r="AB13" s="16" t="s">
        <v>36120</v>
      </c>
      <c r="AC13" s="33">
        <f>IF(D6L1106C12=0,0,D6L1106C10/D6L1106C12)</f>
        <v>1.3393971060175577E-5</v>
      </c>
      <c r="AD13" s="16" t="s">
        <v>36121</v>
      </c>
      <c r="AE13" s="33">
        <f>IF(D6L1106C5=0,0,D6L1106C10/D6L1106C5)</f>
        <v>0.49143437131364764</v>
      </c>
      <c r="AF13" s="16" t="s">
        <v>36122</v>
      </c>
      <c r="AG13" s="33">
        <f>CHOOSE(MIN(D6L1106C9,RUN_YEARS),B7L811C5,B7L811C14,B7L811C23,B7L811C32,B7L811C41)</f>
        <v>4273.4432317767805</v>
      </c>
      <c r="AH13" s="16" t="s">
        <v>36123</v>
      </c>
      <c r="AI13" s="33">
        <f>IF(D6L1106C15=0,0,D6L1106C11/D6L1106C15)</f>
        <v>3.4824324756456533E-5</v>
      </c>
      <c r="AJ13" s="16" t="s">
        <v>36124</v>
      </c>
      <c r="AK13" s="33">
        <f>IF(D6L1106C5=0,0,D6L1106C11/D6L1106C5)</f>
        <v>8.5656286863523643E-3</v>
      </c>
      <c r="AL13" s="16" t="s">
        <v>36125</v>
      </c>
      <c r="AM13" s="33">
        <f>D6L1106C8*CHOOSE(MIN(D6L1106C9,RUN_YEARS),B7L811C4,B7L811C13,B7L811C22,B7L811C31,B7L811C40)</f>
        <v>3.1325933480556447</v>
      </c>
      <c r="AN13" s="16" t="s">
        <v>36126</v>
      </c>
      <c r="AO13" s="33">
        <f>D6L1106C8-D6L1106C18</f>
        <v>5.5544382978987645</v>
      </c>
      <c r="AP13" s="16" t="s">
        <v>36127</v>
      </c>
      <c r="AQ13" s="33">
        <f>CHOOSE(MIN(D6L1106C9,RUN_YEARS),B7L811C2,B7L811C11,B7L811C20,B7L811C29,B7L811C38)</f>
        <v>1357.2632338853361</v>
      </c>
      <c r="AR13" s="16" t="s">
        <v>36128</v>
      </c>
      <c r="AS13" s="33">
        <f>IF(D6L1106C20=0,0,D6L1106C18/D6L1106C20)</f>
        <v>2.3080219590773145E-3</v>
      </c>
      <c r="AT13" s="16" t="s">
        <v>36129</v>
      </c>
      <c r="AU13" s="33">
        <f>IF(D6L1106C5=0,0,D6L1106C18/D6L1106C5)</f>
        <v>0.18030286268811441</v>
      </c>
      <c r="AV13" s="16" t="s">
        <v>36130</v>
      </c>
      <c r="AW13" s="33">
        <f>CHOOSE(MIN(D6L1106C9,RUN_YEARS),B7L811C1,B7L811C10,B7L811C19,B7L811C28,B7L811C37)</f>
        <v>2406.5794851099599</v>
      </c>
      <c r="AX13" s="16" t="s">
        <v>36131</v>
      </c>
      <c r="AY13" s="33">
        <f>IF(D6L1106C23=0,0,D6L1106C19/D6L1106C23)</f>
        <v>2.3080219590773145E-3</v>
      </c>
      <c r="AZ13" s="16" t="s">
        <v>36132</v>
      </c>
      <c r="BA13" s="33">
        <f>IF(D6L1106C5=0,0,D6L1106C19/D6L1106C5)</f>
        <v>0.31969713731188559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2.136845972366026</v>
      </c>
      <c r="J14" s="16" t="s">
        <v>36155</v>
      </c>
      <c r="K14" s="21">
        <f>IF(FLOW_THRU_100PCT="Y",1,INDEX(VariabilityMatrix,D6L1107C1,D6L1107C9))</f>
        <v>0.6544546754204853</v>
      </c>
      <c r="L14" s="16" t="s">
        <v>36135</v>
      </c>
      <c r="M14" s="15">
        <f>IF(D6L1107C2&lt;&gt;0,D6L1107C2*D6L1107C4,D6L1107C3*D6L1107C4)</f>
        <v>1.3984688372683789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0.69923441863418945</v>
      </c>
      <c r="R14" s="16" t="s">
        <v>36137</v>
      </c>
      <c r="S14" s="15">
        <f>D6L1107C5-D6L1107C7</f>
        <v>0.69923441863418945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0.68809379913095037</v>
      </c>
      <c r="X14" s="16" t="s">
        <v>36139</v>
      </c>
      <c r="Y14" s="33">
        <f>D6L1107C7-D6L1107C10</f>
        <v>1.114061950323908E-2</v>
      </c>
      <c r="Z14" s="16" t="s">
        <v>36140</v>
      </c>
      <c r="AA14" s="33">
        <f>CHOOSE(MIN(D6L1107C9,RUN_YEARS),B7L811C7,B7L811C16,B7L811C25,B7L811C34,B7L811C43)</f>
        <v>697015</v>
      </c>
      <c r="AB14" s="16" t="s">
        <v>36141</v>
      </c>
      <c r="AC14" s="33">
        <f>IF(D6L1107C12=0,0,D6L1107C10/D6L1107C12)</f>
        <v>9.8720084808928125E-7</v>
      </c>
      <c r="AD14" s="16" t="s">
        <v>36142</v>
      </c>
      <c r="AE14" s="33">
        <f>IF(D6L1107C5=0,0,D6L1107C10/D6L1107C5)</f>
        <v>0.49203370199868024</v>
      </c>
      <c r="AF14" s="16" t="s">
        <v>36143</v>
      </c>
      <c r="AG14" s="33">
        <f>CHOOSE(MIN(D6L1107C9,RUN_YEARS),B7L811C5,B7L811C14,B7L811C23,B7L811C32,B7L811C41)</f>
        <v>4340.4071860202293</v>
      </c>
      <c r="AH14" s="16" t="s">
        <v>36144</v>
      </c>
      <c r="AI14" s="33">
        <f>IF(D6L1107C15=0,0,D6L1107C11/D6L1107C15)</f>
        <v>2.5667222050321147E-6</v>
      </c>
      <c r="AJ14" s="16" t="s">
        <v>36145</v>
      </c>
      <c r="AK14" s="33">
        <f>IF(D6L1107C5=0,0,D6L1107C11/D6L1107C5)</f>
        <v>7.9662980013197777E-3</v>
      </c>
      <c r="AL14" s="16" t="s">
        <v>36146</v>
      </c>
      <c r="AM14" s="33">
        <f>D6L1107C8*CHOOSE(MIN(D6L1107C9,RUN_YEARS),B7L811C4,B7L811C13,B7L811C22,B7L811C31,B7L811C40)</f>
        <v>0.28105412500997473</v>
      </c>
      <c r="AN14" s="16" t="s">
        <v>36147</v>
      </c>
      <c r="AO14" s="33">
        <f>D6L1107C8-D6L1107C18</f>
        <v>0.41818029362421472</v>
      </c>
      <c r="AP14" s="16" t="s">
        <v>36148</v>
      </c>
      <c r="AQ14" s="33">
        <f>CHOOSE(MIN(D6L1107C9,RUN_YEARS),B7L811C2,B7L811C11,B7L811C20,B7L811C29,B7L811C38)</f>
        <v>1601.4999761569316</v>
      </c>
      <c r="AR14" s="16" t="s">
        <v>36149</v>
      </c>
      <c r="AS14" s="33">
        <f>IF(D6L1107C20=0,0,D6L1107C18/D6L1107C20)</f>
        <v>1.7549430483565249E-4</v>
      </c>
      <c r="AT14" s="16" t="s">
        <v>36150</v>
      </c>
      <c r="AU14" s="33">
        <f>IF(D6L1107C5=0,0,D6L1107C18/D6L1107C5)</f>
        <v>0.2009727478511113</v>
      </c>
      <c r="AV14" s="16" t="s">
        <v>36151</v>
      </c>
      <c r="AW14" s="33">
        <f>CHOOSE(MIN(D6L1107C9,RUN_YEARS),B7L811C1,B7L811C10,B7L811C19,B7L811C28,B7L811C37)</f>
        <v>2382.8710226000417</v>
      </c>
      <c r="AX14" s="16" t="s">
        <v>36152</v>
      </c>
      <c r="AY14" s="33">
        <f>IF(D6L1107C23=0,0,D6L1107C19/D6L1107C23)</f>
        <v>1.7549430483565251E-4</v>
      </c>
      <c r="AZ14" s="16" t="s">
        <v>36153</v>
      </c>
      <c r="BA14" s="33">
        <f>IF(D6L1107C5=0,0,D6L1107C19/D6L1107C5)</f>
        <v>0.2990272521488887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1.953596690619499</v>
      </c>
      <c r="J15" s="16" t="s">
        <v>36176</v>
      </c>
      <c r="K15" s="21">
        <f>IF(FLOW_THRU_100PCT="Y",1,INDEX(VariabilityMatrix,D6L1108C1,D6L1108C9))</f>
        <v>0.6544546754204853</v>
      </c>
      <c r="L15" s="16" t="s">
        <v>36156</v>
      </c>
      <c r="M15" s="15">
        <f>IF(D6L1108C2&lt;&gt;0,D6L1108C2*D6L1108C4,D6L1108C3*D6L1108C4)</f>
        <v>1.2785404880619184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0.63927024403095922</v>
      </c>
      <c r="R15" s="16" t="s">
        <v>36158</v>
      </c>
      <c r="S15" s="15">
        <f>D6L1108C5-D6L1108C7</f>
        <v>0.63927024403095922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0.62908500949630508</v>
      </c>
      <c r="X15" s="16" t="s">
        <v>36160</v>
      </c>
      <c r="Y15" s="33">
        <f>D6L1108C7-D6L1108C10</f>
        <v>1.0185234534654142E-2</v>
      </c>
      <c r="Z15" s="16" t="s">
        <v>36161</v>
      </c>
      <c r="AA15" s="33">
        <f>CHOOSE(MIN(D6L1108C9,RUN_YEARS),B7L811C7,B7L811C16,B7L811C25,B7L811C34,B7L811C43)</f>
        <v>697015</v>
      </c>
      <c r="AB15" s="16" t="s">
        <v>36162</v>
      </c>
      <c r="AC15" s="33">
        <f>IF(D6L1108C12=0,0,D6L1108C10/D6L1108C12)</f>
        <v>9.0254156581465982E-7</v>
      </c>
      <c r="AD15" s="16" t="s">
        <v>36163</v>
      </c>
      <c r="AE15" s="33">
        <f>IF(D6L1108C5=0,0,D6L1108C10/D6L1108C5)</f>
        <v>0.49203370199868018</v>
      </c>
      <c r="AF15" s="16" t="s">
        <v>36164</v>
      </c>
      <c r="AG15" s="33">
        <f>CHOOSE(MIN(D6L1108C9,RUN_YEARS),B7L811C5,B7L811C14,B7L811C23,B7L811C32,B7L811C41)</f>
        <v>4340.4071860202293</v>
      </c>
      <c r="AH15" s="16" t="s">
        <v>36165</v>
      </c>
      <c r="AI15" s="33">
        <f>IF(D6L1108C15=0,0,D6L1108C11/D6L1108C15)</f>
        <v>2.3466080711181165E-6</v>
      </c>
      <c r="AJ15" s="16" t="s">
        <v>36166</v>
      </c>
      <c r="AK15" s="33">
        <f>IF(D6L1108C5=0,0,D6L1108C11/D6L1108C5)</f>
        <v>7.9662980013198315E-3</v>
      </c>
      <c r="AL15" s="16" t="s">
        <v>36167</v>
      </c>
      <c r="AM15" s="33">
        <f>D6L1108C8*CHOOSE(MIN(D6L1108C9,RUN_YEARS),B7L811C4,B7L811C13,B7L811C22,B7L811C31,B7L811C40)</f>
        <v>0.25695179512470473</v>
      </c>
      <c r="AN15" s="16" t="s">
        <v>36168</v>
      </c>
      <c r="AO15" s="33">
        <f>D6L1108C8-D6L1108C18</f>
        <v>0.38231844890625449</v>
      </c>
      <c r="AP15" s="16" t="s">
        <v>36169</v>
      </c>
      <c r="AQ15" s="33">
        <f>CHOOSE(MIN(D6L1108C9,RUN_YEARS),B7L811C2,B7L811C11,B7L811C20,B7L811C29,B7L811C38)</f>
        <v>1601.4999761569316</v>
      </c>
      <c r="AR15" s="16" t="s">
        <v>36170</v>
      </c>
      <c r="AS15" s="33">
        <f>IF(D6L1108C20=0,0,D6L1108C18/D6L1108C20)</f>
        <v>1.6044445766480982E-4</v>
      </c>
      <c r="AT15" s="16" t="s">
        <v>36171</v>
      </c>
      <c r="AU15" s="33">
        <f>IF(D6L1108C5=0,0,D6L1108C18/D6L1108C5)</f>
        <v>0.2009727478511113</v>
      </c>
      <c r="AV15" s="16" t="s">
        <v>36172</v>
      </c>
      <c r="AW15" s="33">
        <f>CHOOSE(MIN(D6L1108C9,RUN_YEARS),B7L811C1,B7L811C10,B7L811C19,B7L811C28,B7L811C37)</f>
        <v>2382.8710226000417</v>
      </c>
      <c r="AX15" s="16" t="s">
        <v>36173</v>
      </c>
      <c r="AY15" s="33">
        <f>IF(D6L1108C23=0,0,D6L1108C19/D6L1108C23)</f>
        <v>1.6044445766480984E-4</v>
      </c>
      <c r="AZ15" s="16" t="s">
        <v>36174</v>
      </c>
      <c r="BA15" s="33">
        <f>IF(D6L1108C5=0,0,D6L1108C19/D6L1108C5)</f>
        <v>0.2990272521488887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3.4530538569106479</v>
      </c>
      <c r="J16" s="16" t="s">
        <v>36197</v>
      </c>
      <c r="K16" s="21">
        <f>IF(FLOW_THRU_100PCT="Y",1,INDEX(VariabilityMatrix,D6L1109C1,D6L1109C9))</f>
        <v>0.6544546754204853</v>
      </c>
      <c r="L16" s="16" t="s">
        <v>36177</v>
      </c>
      <c r="M16" s="15">
        <f>IF(D6L1109C2&lt;&gt;0,D6L1109C2*D6L1109C4,D6L1109C3*D6L1109C4)</f>
        <v>2.2598672411339131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1.1299336205669566</v>
      </c>
      <c r="R16" s="16" t="s">
        <v>36179</v>
      </c>
      <c r="S16" s="15">
        <f>D6L1109C5-D6L1109C7</f>
        <v>1.1299336205669566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1.1119308446806633</v>
      </c>
      <c r="X16" s="16" t="s">
        <v>36181</v>
      </c>
      <c r="Y16" s="33">
        <f>D6L1109C7-D6L1109C10</f>
        <v>1.8002775886293287E-2</v>
      </c>
      <c r="Z16" s="16" t="s">
        <v>36182</v>
      </c>
      <c r="AA16" s="33">
        <f>CHOOSE(MIN(D6L1109C9,RUN_YEARS),B7L811C7,B7L811C16,B7L811C25,B7L811C34,B7L811C43)</f>
        <v>697015</v>
      </c>
      <c r="AB16" s="16" t="s">
        <v>36183</v>
      </c>
      <c r="AC16" s="33">
        <f>IF(D6L1109C12=0,0,D6L1109C10/D6L1109C12)</f>
        <v>1.5952753451226491E-6</v>
      </c>
      <c r="AD16" s="16" t="s">
        <v>36184</v>
      </c>
      <c r="AE16" s="33">
        <f>IF(D6L1109C5=0,0,D6L1109C10/D6L1109C5)</f>
        <v>0.49203370199868013</v>
      </c>
      <c r="AF16" s="16" t="s">
        <v>36185</v>
      </c>
      <c r="AG16" s="33">
        <f>CHOOSE(MIN(D6L1109C9,RUN_YEARS),B7L811C5,B7L811C14,B7L811C23,B7L811C32,B7L811C41)</f>
        <v>4340.4071860202293</v>
      </c>
      <c r="AH16" s="16" t="s">
        <v>36186</v>
      </c>
      <c r="AI16" s="33">
        <f>IF(D6L1109C15=0,0,D6L1109C11/D6L1109C15)</f>
        <v>4.1477158973188974E-6</v>
      </c>
      <c r="AJ16" s="16" t="s">
        <v>36187</v>
      </c>
      <c r="AK16" s="33">
        <f>IF(D6L1109C5=0,0,D6L1109C11/D6L1109C5)</f>
        <v>7.9662980013198471E-3</v>
      </c>
      <c r="AL16" s="16" t="s">
        <v>36188</v>
      </c>
      <c r="AM16" s="33">
        <f>D6L1109C8*CHOOSE(MIN(D6L1109C9,RUN_YEARS),B7L811C4,B7L811C13,B7L811C22,B7L811C31,B7L811C40)</f>
        <v>0.45417172922939253</v>
      </c>
      <c r="AN16" s="16" t="s">
        <v>36189</v>
      </c>
      <c r="AO16" s="33">
        <f>D6L1109C8-D6L1109C18</f>
        <v>0.67576189133756404</v>
      </c>
      <c r="AP16" s="16" t="s">
        <v>36190</v>
      </c>
      <c r="AQ16" s="33">
        <f>CHOOSE(MIN(D6L1109C9,RUN_YEARS),B7L811C2,B7L811C11,B7L811C20,B7L811C29,B7L811C38)</f>
        <v>1601.4999761569316</v>
      </c>
      <c r="AR16" s="16" t="s">
        <v>36191</v>
      </c>
      <c r="AS16" s="33">
        <f>IF(D6L1109C20=0,0,D6L1109C18/D6L1109C20)</f>
        <v>2.8359146799318346E-4</v>
      </c>
      <c r="AT16" s="16" t="s">
        <v>36192</v>
      </c>
      <c r="AU16" s="33">
        <f>IF(D6L1109C5=0,0,D6L1109C18/D6L1109C5)</f>
        <v>0.20097274785111133</v>
      </c>
      <c r="AV16" s="16" t="s">
        <v>36193</v>
      </c>
      <c r="AW16" s="33">
        <f>CHOOSE(MIN(D6L1109C9,RUN_YEARS),B7L811C1,B7L811C10,B7L811C19,B7L811C28,B7L811C37)</f>
        <v>2382.8710226000417</v>
      </c>
      <c r="AX16" s="16" t="s">
        <v>36194</v>
      </c>
      <c r="AY16" s="33">
        <f>IF(D6L1109C23=0,0,D6L1109C19/D6L1109C23)</f>
        <v>2.8359146799318346E-4</v>
      </c>
      <c r="AZ16" s="16" t="s">
        <v>36195</v>
      </c>
      <c r="BA16" s="33">
        <f>IF(D6L1109C5=0,0,D6L1109C19/D6L1109C5)</f>
        <v>0.29902725214888864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0.6544546754204853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697015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4340.4071860202293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1601.4999761569316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2382.8710226000417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0.6544546754204853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697015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4340.4071860202293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1601.4999761569316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2382.8710226000417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0.6544546754204853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697015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4340.4071860202293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1601.4999761569316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2382.8710226000417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0.50872013066079125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0.43749931236828049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0.21874965618414025</v>
      </c>
      <c r="R20" s="16" t="s">
        <v>36263</v>
      </c>
      <c r="S20" s="15">
        <f>D6L1113C5-D6L1113C7</f>
        <v>0.21874965618414025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0.21526440628644203</v>
      </c>
      <c r="X20" s="16" t="s">
        <v>36265</v>
      </c>
      <c r="Y20" s="33">
        <f>D6L1113C7-D6L1113C10</f>
        <v>3.4852498976982171E-3</v>
      </c>
      <c r="Z20" s="16" t="s">
        <v>36266</v>
      </c>
      <c r="AA20" s="33">
        <f>CHOOSE(MIN(D6L1113C9,RUN_YEARS),B7L811C7,B7L811C16,B7L811C25,B7L811C34,B7L811C43)</f>
        <v>697015</v>
      </c>
      <c r="AB20" s="16" t="s">
        <v>36267</v>
      </c>
      <c r="AC20" s="33">
        <f>IF(D6L1113C12=0,0,D6L1113C10/D6L1113C12)</f>
        <v>3.0883755197010399E-7</v>
      </c>
      <c r="AD20" s="16" t="s">
        <v>36268</v>
      </c>
      <c r="AE20" s="33">
        <f>IF(D6L1113C5=0,0,D6L1113C10/D6L1113C5)</f>
        <v>0.49203370199868018</v>
      </c>
      <c r="AF20" s="16" t="s">
        <v>36269</v>
      </c>
      <c r="AG20" s="33">
        <f>CHOOSE(MIN(D6L1113C9,RUN_YEARS),B7L811C5,B7L811C14,B7L811C23,B7L811C32,B7L811C41)</f>
        <v>4340.4071860202293</v>
      </c>
      <c r="AH20" s="16" t="s">
        <v>36270</v>
      </c>
      <c r="AI20" s="33">
        <f>IF(D6L1113C15=0,0,D6L1113C11/D6L1113C15)</f>
        <v>8.0297763512226693E-7</v>
      </c>
      <c r="AJ20" s="16" t="s">
        <v>36271</v>
      </c>
      <c r="AK20" s="33">
        <f>IF(D6L1113C5=0,0,D6L1113C11/D6L1113C5)</f>
        <v>7.9662980013197934E-3</v>
      </c>
      <c r="AL20" s="16" t="s">
        <v>36272</v>
      </c>
      <c r="AM20" s="33">
        <f>D6L1113C8*CHOOSE(MIN(D6L1113C9,RUN_YEARS),B7L811C4,B7L811C13,B7L811C22,B7L811C31,B7L811C40)</f>
        <v>8.7925438989625029E-2</v>
      </c>
      <c r="AN20" s="16" t="s">
        <v>36273</v>
      </c>
      <c r="AO20" s="33">
        <f>D6L1113C8-D6L1113C18</f>
        <v>0.1308242171945152</v>
      </c>
      <c r="AP20" s="16" t="s">
        <v>36274</v>
      </c>
      <c r="AQ20" s="33">
        <f>CHOOSE(MIN(D6L1113C9,RUN_YEARS),B7L811C2,B7L811C11,B7L811C20,B7L811C29,B7L811C38)</f>
        <v>1601.4999761569316</v>
      </c>
      <c r="AR20" s="16" t="s">
        <v>36275</v>
      </c>
      <c r="AS20" s="33">
        <f>IF(D6L1113C20=0,0,D6L1113C18/D6L1113C20)</f>
        <v>5.4901929627633778E-5</v>
      </c>
      <c r="AT20" s="16" t="s">
        <v>36276</v>
      </c>
      <c r="AU20" s="33">
        <f>IF(D6L1113C5=0,0,D6L1113C18/D6L1113C5)</f>
        <v>0.20097274785111133</v>
      </c>
      <c r="AV20" s="16" t="s">
        <v>36277</v>
      </c>
      <c r="AW20" s="33">
        <f>CHOOSE(MIN(D6L1113C9,RUN_YEARS),B7L811C1,B7L811C10,B7L811C19,B7L811C28,B7L811C37)</f>
        <v>2382.8710226000417</v>
      </c>
      <c r="AX20" s="16" t="s">
        <v>36278</v>
      </c>
      <c r="AY20" s="33">
        <f>IF(D6L1113C23=0,0,D6L1113C19/D6L1113C23)</f>
        <v>5.4901929627633772E-5</v>
      </c>
      <c r="AZ20" s="16" t="s">
        <v>36279</v>
      </c>
      <c r="BA20" s="33">
        <f>IF(D6L1113C5=0,0,D6L1113C19/D6L1113C5)</f>
        <v>0.29902725214888864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14.039832834161739</v>
      </c>
      <c r="J21" s="16" t="s">
        <v>36301</v>
      </c>
      <c r="K21" s="21">
        <f>IF(FLOW_THRU_100PCT="Y",1,INDEX(VariabilityMatrix,D6L1114C1,D6L1114C9))</f>
        <v>0.64237513599353491</v>
      </c>
      <c r="L21" s="16" t="s">
        <v>36281</v>
      </c>
      <c r="M21" s="15">
        <f>IF(D6L1114C2&lt;&gt;0,D6L1114C2*D6L1114C4,D6L1114C3*D6L1114C4)</f>
        <v>9.0188395261711438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4.5094197630855719</v>
      </c>
      <c r="R21" s="16" t="s">
        <v>36283</v>
      </c>
      <c r="S21" s="15">
        <f>D6L1114C5-D6L1114C7</f>
        <v>4.5094197630855719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4.4321677325225917</v>
      </c>
      <c r="X21" s="16" t="s">
        <v>36285</v>
      </c>
      <c r="Y21" s="33">
        <f>D6L1114C7-D6L1114C10</f>
        <v>7.7252030562980245E-2</v>
      </c>
      <c r="Z21" s="16" t="s">
        <v>36286</v>
      </c>
      <c r="AA21" s="33">
        <f>CHOOSE(MIN(D6L1114C9,RUN_YEARS),B7L811C7,B7L811C16,B7L811C25,B7L811C34,B7L811C43)</f>
        <v>637466.80000000005</v>
      </c>
      <c r="AB21" s="16" t="s">
        <v>36287</v>
      </c>
      <c r="AC21" s="33">
        <f>IF(D6L1114C12=0,0,D6L1114C10/D6L1114C12)</f>
        <v>6.9527820625679509E-6</v>
      </c>
      <c r="AD21" s="16" t="s">
        <v>36288</v>
      </c>
      <c r="AE21" s="33">
        <f>IF(D6L1114C5=0,0,D6L1114C10/D6L1114C5)</f>
        <v>0.49143437131364764</v>
      </c>
      <c r="AF21" s="16" t="s">
        <v>36289</v>
      </c>
      <c r="AG21" s="33">
        <f>CHOOSE(MIN(D6L1114C9,RUN_YEARS),B7L811C5,B7L811C14,B7L811C23,B7L811C32,B7L811C41)</f>
        <v>4273.4432317767805</v>
      </c>
      <c r="AH21" s="16" t="s">
        <v>36290</v>
      </c>
      <c r="AI21" s="33">
        <f>IF(D6L1114C15=0,0,D6L1114C11/D6L1114C15)</f>
        <v>1.807723336267672E-5</v>
      </c>
      <c r="AJ21" s="16" t="s">
        <v>36291</v>
      </c>
      <c r="AK21" s="33">
        <f>IF(D6L1114C5=0,0,D6L1114C11/D6L1114C5)</f>
        <v>8.5656286863523782E-3</v>
      </c>
      <c r="AL21" s="16" t="s">
        <v>36292</v>
      </c>
      <c r="AM21" s="33">
        <f>D6L1114C8*CHOOSE(MIN(D6L1114C9,RUN_YEARS),B7L811C4,B7L811C13,B7L811C22,B7L811C31,B7L811C40)</f>
        <v>1.6261225846933745</v>
      </c>
      <c r="AN21" s="16" t="s">
        <v>36293</v>
      </c>
      <c r="AO21" s="33">
        <f>D6L1114C8-D6L1114C18</f>
        <v>2.8832971783921977</v>
      </c>
      <c r="AP21" s="16" t="s">
        <v>36294</v>
      </c>
      <c r="AQ21" s="33">
        <f>CHOOSE(MIN(D6L1114C9,RUN_YEARS),B7L811C2,B7L811C11,B7L811C20,B7L811C29,B7L811C38)</f>
        <v>1357.2632338853361</v>
      </c>
      <c r="AR21" s="16" t="s">
        <v>36295</v>
      </c>
      <c r="AS21" s="33">
        <f>IF(D6L1114C20=0,0,D6L1114C18/D6L1114C20)</f>
        <v>1.1980893198133679E-3</v>
      </c>
      <c r="AT21" s="16" t="s">
        <v>36296</v>
      </c>
      <c r="AU21" s="33">
        <f>IF(D6L1114C5=0,0,D6L1114C18/D6L1114C5)</f>
        <v>0.18030286268811441</v>
      </c>
      <c r="AV21" s="16" t="s">
        <v>36297</v>
      </c>
      <c r="AW21" s="33">
        <f>CHOOSE(MIN(D6L1114C9,RUN_YEARS),B7L811C1,B7L811C10,B7L811C19,B7L811C28,B7L811C37)</f>
        <v>2406.5794851099599</v>
      </c>
      <c r="AX21" s="16" t="s">
        <v>36298</v>
      </c>
      <c r="AY21" s="33">
        <f>IF(D6L1114C23=0,0,D6L1114C19/D6L1114C23)</f>
        <v>1.1980893198133681E-3</v>
      </c>
      <c r="AZ21" s="16" t="s">
        <v>36299</v>
      </c>
      <c r="BA21" s="33">
        <f>IF(D6L1114C5=0,0,D6L1114C19/D6L1114C5)</f>
        <v>0.31969713731188565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8.2360070567427304</v>
      </c>
      <c r="J22" s="16" t="s">
        <v>36322</v>
      </c>
      <c r="K22" s="21">
        <f>IF(FLOW_THRU_100PCT="Y",1,INDEX(VariabilityMatrix,D6L1115C1,D6L1115C9))</f>
        <v>0.64891777064612743</v>
      </c>
      <c r="L22" s="16" t="s">
        <v>36302</v>
      </c>
      <c r="M22" s="15">
        <f>IF(D6L1115C2&lt;&gt;0,D6L1115C2*D6L1115C4,D6L1115C3*D6L1115C4)</f>
        <v>5.3444913382872663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2.6722456691436332</v>
      </c>
      <c r="R22" s="16" t="s">
        <v>36304</v>
      </c>
      <c r="S22" s="15">
        <f>D6L1115C5-D6L1115C7</f>
        <v>2.6722456691436332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2.6280637228170631</v>
      </c>
      <c r="X22" s="16" t="s">
        <v>36306</v>
      </c>
      <c r="Y22" s="33">
        <f>D6L1115C7-D6L1115C10</f>
        <v>4.4181946326570021E-2</v>
      </c>
      <c r="Z22" s="16" t="s">
        <v>36307</v>
      </c>
      <c r="AA22" s="33">
        <f>CHOOSE(MIN(D6L1115C9,RUN_YEARS),B7L811C7,B7L811C16,B7L811C25,B7L811C34,B7L811C43)</f>
        <v>671263.33333333326</v>
      </c>
      <c r="AB22" s="16" t="s">
        <v>36308</v>
      </c>
      <c r="AC22" s="33">
        <f>IF(D6L1115C12=0,0,D6L1115C10/D6L1115C12)</f>
        <v>3.9151009630851236E-6</v>
      </c>
      <c r="AD22" s="16" t="s">
        <v>36309</v>
      </c>
      <c r="AE22" s="33">
        <f>IF(D6L1115C5=0,0,D6L1115C10/D6L1115C5)</f>
        <v>0.49173318029162921</v>
      </c>
      <c r="AF22" s="16" t="s">
        <v>36310</v>
      </c>
      <c r="AG22" s="33">
        <f>CHOOSE(MIN(D6L1115C9,RUN_YEARS),B7L811C5,B7L811C14,B7L811C23,B7L811C32,B7L811C41)</f>
        <v>4340.3877549199633</v>
      </c>
      <c r="AH22" s="16" t="s">
        <v>36311</v>
      </c>
      <c r="AI22" s="33">
        <f>IF(D6L1115C15=0,0,D6L1115C11/D6L1115C15)</f>
        <v>1.0179262504021311E-5</v>
      </c>
      <c r="AJ22" s="16" t="s">
        <v>36312</v>
      </c>
      <c r="AK22" s="33">
        <f>IF(D6L1115C5=0,0,D6L1115C11/D6L1115C5)</f>
        <v>8.2668197083707647E-3</v>
      </c>
      <c r="AL22" s="16" t="s">
        <v>36313</v>
      </c>
      <c r="AM22" s="33">
        <f>D6L1115C8*CHOOSE(MIN(D6L1115C9,RUN_YEARS),B7L811C4,B7L811C13,B7L811C22,B7L811C31,B7L811C40)</f>
        <v>1.014424461429134</v>
      </c>
      <c r="AN22" s="16" t="s">
        <v>36314</v>
      </c>
      <c r="AO22" s="33">
        <f>D6L1115C8-D6L1115C18</f>
        <v>1.6578212077144991</v>
      </c>
      <c r="AP22" s="16" t="s">
        <v>36315</v>
      </c>
      <c r="AQ22" s="33">
        <f>CHOOSE(MIN(D6L1115C9,RUN_YEARS),B7L811C2,B7L811C11,B7L811C20,B7L811C29,B7L811C38)</f>
        <v>1477.6382463539933</v>
      </c>
      <c r="AR22" s="16" t="s">
        <v>36316</v>
      </c>
      <c r="AS22" s="33">
        <f>IF(D6L1115C20=0,0,D6L1115C18/D6L1115C20)</f>
        <v>6.8651746388683518E-4</v>
      </c>
      <c r="AT22" s="16" t="s">
        <v>36317</v>
      </c>
      <c r="AU22" s="33">
        <f>IF(D6L1115C5=0,0,D6L1115C18/D6L1115C5)</f>
        <v>0.18980748535635641</v>
      </c>
      <c r="AV22" s="16" t="s">
        <v>36318</v>
      </c>
      <c r="AW22" s="33">
        <f>CHOOSE(MIN(D6L1115C9,RUN_YEARS),B7L811C1,B7L811C10,B7L811C19,B7L811C28,B7L811C37)</f>
        <v>2414.8274369139326</v>
      </c>
      <c r="AX22" s="16" t="s">
        <v>36319</v>
      </c>
      <c r="AY22" s="33">
        <f>IF(D6L1115C23=0,0,D6L1115C19/D6L1115C23)</f>
        <v>6.8651746388683507E-4</v>
      </c>
      <c r="AZ22" s="16" t="s">
        <v>36320</v>
      </c>
      <c r="BA22" s="33">
        <f>IF(D6L1115C5=0,0,D6L1115C19/D6L1115C5)</f>
        <v>0.31019251464364356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1853.8680242099331</v>
      </c>
      <c r="J23" s="16" t="s">
        <v>36343</v>
      </c>
      <c r="K23" s="21">
        <f>IF(FLOW_THRU_100PCT="Y",1,INDEX(VariabilityMatrix,D6L1116C1,D6L1116C9))</f>
        <v>0.34059718361901697</v>
      </c>
      <c r="L23" s="16" t="s">
        <v>36323</v>
      </c>
      <c r="M23" s="15">
        <f>IF(D6L1116C2&lt;&gt;0,D6L1116C2*D6L1116C4,D6L1116C3*D6L1116C4)</f>
        <v>631.42222784725482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315.71111392362741</v>
      </c>
      <c r="R23" s="16" t="s">
        <v>36325</v>
      </c>
      <c r="S23" s="15">
        <f>D6L1116C5-D6L1116C7</f>
        <v>315.71111392362741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310.49126020615631</v>
      </c>
      <c r="X23" s="16" t="s">
        <v>36327</v>
      </c>
      <c r="Y23" s="33">
        <f>D6L1116C7-D6L1116C10</f>
        <v>5.2198537174710964</v>
      </c>
      <c r="Z23" s="16" t="s">
        <v>36328</v>
      </c>
      <c r="AA23" s="33">
        <f>CHOOSE(MIN(D6L1116C9,RUN_YEARS),B7L811C7,B7L811C16,B7L811C25,B7L811C34,B7L811C43)</f>
        <v>671263.33333333326</v>
      </c>
      <c r="AB23" s="16" t="s">
        <v>36329</v>
      </c>
      <c r="AC23" s="33">
        <f>IF(D6L1116C12=0,0,D6L1116C10/D6L1116C12)</f>
        <v>4.6254762443872946E-4</v>
      </c>
      <c r="AD23" s="16" t="s">
        <v>36330</v>
      </c>
      <c r="AE23" s="33">
        <f>IF(D6L1116C5=0,0,D6L1116C10/D6L1116C5)</f>
        <v>0.49173318029162916</v>
      </c>
      <c r="AF23" s="16" t="s">
        <v>36331</v>
      </c>
      <c r="AG23" s="33">
        <f>CHOOSE(MIN(D6L1116C9,RUN_YEARS),B7L811C5,B7L811C14,B7L811C23,B7L811C32,B7L811C41)</f>
        <v>4340.3877549199633</v>
      </c>
      <c r="AH23" s="16" t="s">
        <v>36332</v>
      </c>
      <c r="AI23" s="33">
        <f>IF(D6L1116C15=0,0,D6L1116C11/D6L1116C15)</f>
        <v>1.2026238235407036E-3</v>
      </c>
      <c r="AJ23" s="16" t="s">
        <v>36333</v>
      </c>
      <c r="AK23" s="33">
        <f>IF(D6L1116C5=0,0,D6L1116C11/D6L1116C5)</f>
        <v>8.2668197083708202E-3</v>
      </c>
      <c r="AL23" s="16" t="s">
        <v>36334</v>
      </c>
      <c r="AM23" s="33">
        <f>D6L1116C8*CHOOSE(MIN(D6L1116C9,RUN_YEARS),B7L811C4,B7L811C13,B7L811C22,B7L811C31,B7L811C40)</f>
        <v>119.84866526579576</v>
      </c>
      <c r="AN23" s="16" t="s">
        <v>36335</v>
      </c>
      <c r="AO23" s="33">
        <f>D6L1116C8-D6L1116C18</f>
        <v>195.86244865783164</v>
      </c>
      <c r="AP23" s="16" t="s">
        <v>36336</v>
      </c>
      <c r="AQ23" s="33">
        <f>CHOOSE(MIN(D6L1116C9,RUN_YEARS),B7L811C2,B7L811C11,B7L811C20,B7L811C29,B7L811C38)</f>
        <v>1477.6382463539933</v>
      </c>
      <c r="AR23" s="16" t="s">
        <v>36337</v>
      </c>
      <c r="AS23" s="33">
        <f>IF(D6L1116C20=0,0,D6L1116C18/D6L1116C20)</f>
        <v>8.110825877816645E-2</v>
      </c>
      <c r="AT23" s="16" t="s">
        <v>36338</v>
      </c>
      <c r="AU23" s="33">
        <f>IF(D6L1116C5=0,0,D6L1116C18/D6L1116C5)</f>
        <v>0.18980748535635641</v>
      </c>
      <c r="AV23" s="16" t="s">
        <v>36339</v>
      </c>
      <c r="AW23" s="33">
        <f>CHOOSE(MIN(D6L1116C9,RUN_YEARS),B7L811C1,B7L811C10,B7L811C19,B7L811C28,B7L811C37)</f>
        <v>2414.8274369139326</v>
      </c>
      <c r="AX23" s="16" t="s">
        <v>36340</v>
      </c>
      <c r="AY23" s="33">
        <f>IF(D6L1116C23=0,0,D6L1116C19/D6L1116C23)</f>
        <v>8.1108258778166437E-2</v>
      </c>
      <c r="AZ23" s="16" t="s">
        <v>36341</v>
      </c>
      <c r="BA23" s="33">
        <f>IF(D6L1116C5=0,0,D6L1116C19/D6L1116C5)</f>
        <v>0.31019251464364356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54.076461600749717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46.505756976644754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23.252878488322377</v>
      </c>
      <c r="R24" s="16" t="s">
        <v>36346</v>
      </c>
      <c r="S24" s="15">
        <f>D6L1117C5-D6L1117C7</f>
        <v>23.252878488322377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22.868423779995148</v>
      </c>
      <c r="X24" s="16" t="s">
        <v>36348</v>
      </c>
      <c r="Y24" s="33">
        <f>D6L1117C7-D6L1117C10</f>
        <v>0.38445470832722961</v>
      </c>
      <c r="Z24" s="16" t="s">
        <v>36349</v>
      </c>
      <c r="AA24" s="33">
        <f>CHOOSE(MIN(D6L1117C9,RUN_YEARS),B7L811C7,B7L811C16,B7L811C25,B7L811C34,B7L811C43)</f>
        <v>671263.33333333326</v>
      </c>
      <c r="AB24" s="16" t="s">
        <v>36350</v>
      </c>
      <c r="AC24" s="33">
        <f>IF(D6L1117C12=0,0,D6L1117C10/D6L1117C12)</f>
        <v>3.4067738612261188E-5</v>
      </c>
      <c r="AD24" s="16" t="s">
        <v>36351</v>
      </c>
      <c r="AE24" s="33">
        <f>IF(D6L1117C5=0,0,D6L1117C10/D6L1117C5)</f>
        <v>0.49173318029162921</v>
      </c>
      <c r="AF24" s="16" t="s">
        <v>36352</v>
      </c>
      <c r="AG24" s="33">
        <f>CHOOSE(MIN(D6L1117C9,RUN_YEARS),B7L811C5,B7L811C14,B7L811C23,B7L811C32,B7L811C41)</f>
        <v>4340.3877549199633</v>
      </c>
      <c r="AH24" s="16" t="s">
        <v>36353</v>
      </c>
      <c r="AI24" s="33">
        <f>IF(D6L1117C15=0,0,D6L1117C11/D6L1117C15)</f>
        <v>8.8576120391879355E-5</v>
      </c>
      <c r="AJ24" s="16" t="s">
        <v>36354</v>
      </c>
      <c r="AK24" s="33">
        <f>IF(D6L1117C5=0,0,D6L1117C11/D6L1117C5)</f>
        <v>8.2668197083707977E-3</v>
      </c>
      <c r="AL24" s="16" t="s">
        <v>36355</v>
      </c>
      <c r="AM24" s="33">
        <f>D6L1117C8*CHOOSE(MIN(D6L1117C9,RUN_YEARS),B7L811C4,B7L811C13,B7L811C22,B7L811C31,B7L811C40)</f>
        <v>8.8271407863307694</v>
      </c>
      <c r="AN24" s="16" t="s">
        <v>36356</v>
      </c>
      <c r="AO24" s="33">
        <f>D6L1117C8-D6L1117C18</f>
        <v>14.425737701991608</v>
      </c>
      <c r="AP24" s="16" t="s">
        <v>36357</v>
      </c>
      <c r="AQ24" s="33">
        <f>CHOOSE(MIN(D6L1117C9,RUN_YEARS),B7L811C2,B7L811C11,B7L811C20,B7L811C29,B7L811C38)</f>
        <v>1477.6382463539933</v>
      </c>
      <c r="AR24" s="16" t="s">
        <v>36358</v>
      </c>
      <c r="AS24" s="33">
        <f>IF(D6L1117C20=0,0,D6L1117C18/D6L1117C20)</f>
        <v>5.9738172100724561E-3</v>
      </c>
      <c r="AT24" s="16" t="s">
        <v>36359</v>
      </c>
      <c r="AU24" s="33">
        <f>IF(D6L1117C5=0,0,D6L1117C18/D6L1117C5)</f>
        <v>0.18980748535635641</v>
      </c>
      <c r="AV24" s="16" t="s">
        <v>36360</v>
      </c>
      <c r="AW24" s="33">
        <f>CHOOSE(MIN(D6L1117C9,RUN_YEARS),B7L811C1,B7L811C10,B7L811C19,B7L811C28,B7L811C37)</f>
        <v>2414.8274369139326</v>
      </c>
      <c r="AX24" s="16" t="s">
        <v>36361</v>
      </c>
      <c r="AY24" s="33">
        <f>IF(D6L1117C23=0,0,D6L1117C19/D6L1117C23)</f>
        <v>5.9738172100724553E-3</v>
      </c>
      <c r="AZ24" s="16" t="s">
        <v>36362</v>
      </c>
      <c r="BA24" s="33">
        <f>IF(D6L1117C5=0,0,D6L1117C19/D6L1117C5)</f>
        <v>0.31019251464364356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1781.6004149928497</v>
      </c>
      <c r="J25" s="16" t="s">
        <v>36384</v>
      </c>
      <c r="K25" s="21">
        <f>IF(FLOW_THRU_100PCT="Y",1,INDEX(VariabilityMatrix,D6L1118C1,D6L1118C9))</f>
        <v>0.3284318250205</v>
      </c>
      <c r="L25" s="16" t="s">
        <v>36364</v>
      </c>
      <c r="M25" s="15">
        <f>IF(D6L1118C2&lt;&gt;0,D6L1118C2*D6L1118C4,D6L1118C3*D6L1118C4)</f>
        <v>585.13427575338176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292.56713787669088</v>
      </c>
      <c r="R25" s="16" t="s">
        <v>36366</v>
      </c>
      <c r="S25" s="15">
        <f>D6L1118C5-D6L1118C7</f>
        <v>292.56713787669088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287.905783865253</v>
      </c>
      <c r="X25" s="16" t="s">
        <v>36368</v>
      </c>
      <c r="Y25" s="33">
        <f>D6L1118C7-D6L1118C10</f>
        <v>4.6613540114378793</v>
      </c>
      <c r="Z25" s="16" t="s">
        <v>36369</v>
      </c>
      <c r="AA25" s="33">
        <f>CHOOSE(MIN(D6L1118C9,RUN_YEARS),B7L811C7,B7L811C16,B7L811C25,B7L811C34,B7L811C43)</f>
        <v>697015</v>
      </c>
      <c r="AB25" s="16" t="s">
        <v>36370</v>
      </c>
      <c r="AC25" s="33">
        <f>IF(D6L1118C12=0,0,D6L1118C10/D6L1118C12)</f>
        <v>4.1305536303415711E-4</v>
      </c>
      <c r="AD25" s="16" t="s">
        <v>36371</v>
      </c>
      <c r="AE25" s="33">
        <f>IF(D6L1118C5=0,0,D6L1118C10/D6L1118C5)</f>
        <v>0.49203370199868018</v>
      </c>
      <c r="AF25" s="16" t="s">
        <v>36372</v>
      </c>
      <c r="AG25" s="33">
        <f>CHOOSE(MIN(D6L1118C9,RUN_YEARS),B7L811C5,B7L811C14,B7L811C23,B7L811C32,B7L811C41)</f>
        <v>4340.4071860202293</v>
      </c>
      <c r="AH25" s="16" t="s">
        <v>36373</v>
      </c>
      <c r="AI25" s="33">
        <f>IF(D6L1118C15=0,0,D6L1118C11/D6L1118C15)</f>
        <v>1.073943943888806E-3</v>
      </c>
      <c r="AJ25" s="16" t="s">
        <v>36374</v>
      </c>
      <c r="AK25" s="33">
        <f>IF(D6L1118C5=0,0,D6L1118C11/D6L1118C5)</f>
        <v>7.966298001319809E-3</v>
      </c>
      <c r="AL25" s="16" t="s">
        <v>36375</v>
      </c>
      <c r="AM25" s="33">
        <f>D6L1118C8*CHOOSE(MIN(D6L1118C9,RUN_YEARS),B7L811C4,B7L811C13,B7L811C22,B7L811C31,B7L811C40)</f>
        <v>117.59604326002703</v>
      </c>
      <c r="AN25" s="16" t="s">
        <v>36376</v>
      </c>
      <c r="AO25" s="33">
        <f>D6L1118C8-D6L1118C18</f>
        <v>174.97109461666383</v>
      </c>
      <c r="AP25" s="16" t="s">
        <v>36377</v>
      </c>
      <c r="AQ25" s="33">
        <f>CHOOSE(MIN(D6L1118C9,RUN_YEARS),B7L811C2,B7L811C11,B7L811C20,B7L811C29,B7L811C38)</f>
        <v>1601.4999761569316</v>
      </c>
      <c r="AR25" s="16" t="s">
        <v>36378</v>
      </c>
      <c r="AS25" s="33">
        <f>IF(D6L1118C20=0,0,D6L1118C18/D6L1118C20)</f>
        <v>7.3428688736055125E-2</v>
      </c>
      <c r="AT25" s="16" t="s">
        <v>36379</v>
      </c>
      <c r="AU25" s="33">
        <f>IF(D6L1118C5=0,0,D6L1118C18/D6L1118C5)</f>
        <v>0.20097274785111133</v>
      </c>
      <c r="AV25" s="16" t="s">
        <v>36380</v>
      </c>
      <c r="AW25" s="33">
        <f>CHOOSE(MIN(D6L1118C9,RUN_YEARS),B7L811C1,B7L811C10,B7L811C19,B7L811C28,B7L811C37)</f>
        <v>2382.8710226000417</v>
      </c>
      <c r="AX25" s="16" t="s">
        <v>36381</v>
      </c>
      <c r="AY25" s="33">
        <f>IF(D6L1118C23=0,0,D6L1118C19/D6L1118C23)</f>
        <v>7.3428688736055125E-2</v>
      </c>
      <c r="AZ25" s="16" t="s">
        <v>36382</v>
      </c>
      <c r="BA25" s="33">
        <f>IF(D6L1118C5=0,0,D6L1118C19/D6L1118C5)</f>
        <v>0.29902725214888864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3203.0744801911615</v>
      </c>
      <c r="J26" s="16" t="s">
        <v>36405</v>
      </c>
      <c r="K26" s="21">
        <f>IF(FLOW_THRU_100PCT="Y",1,INDEX(VariabilityMatrix,D6L1119C1,D6L1119C9))</f>
        <v>0.34059718361901697</v>
      </c>
      <c r="L26" s="16" t="s">
        <v>36385</v>
      </c>
      <c r="M26" s="15">
        <f>IF(D6L1119C2&lt;&gt;0,D6L1119C2*D6L1119C4,D6L1119C3*D6L1119C4)</f>
        <v>1090.9581468750564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545.4790734375282</v>
      </c>
      <c r="R26" s="16" t="s">
        <v>36387</v>
      </c>
      <c r="S26" s="15">
        <f>D6L1119C5-D6L1119C7</f>
        <v>545.4790734375282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536.46031912793376</v>
      </c>
      <c r="X26" s="16" t="s">
        <v>36389</v>
      </c>
      <c r="Y26" s="33">
        <f>D6L1119C7-D6L1119C10</f>
        <v>9.018754309594442</v>
      </c>
      <c r="Z26" s="16" t="s">
        <v>36390</v>
      </c>
      <c r="AA26" s="33">
        <f>CHOOSE(MIN(D6L1119C9,RUN_YEARS),B7L811C7,B7L811C16,B7L811C25,B7L811C34,B7L811C43)</f>
        <v>671263.33333333326</v>
      </c>
      <c r="AB26" s="16" t="s">
        <v>36391</v>
      </c>
      <c r="AC26" s="33">
        <f>IF(D6L1119C12=0,0,D6L1119C10/D6L1119C12)</f>
        <v>7.9918013168393993E-4</v>
      </c>
      <c r="AD26" s="16" t="s">
        <v>36392</v>
      </c>
      <c r="AE26" s="33">
        <f>IF(D6L1119C5=0,0,D6L1119C10/D6L1119C5)</f>
        <v>0.49173318029162916</v>
      </c>
      <c r="AF26" s="16" t="s">
        <v>36393</v>
      </c>
      <c r="AG26" s="33">
        <f>CHOOSE(MIN(D6L1119C9,RUN_YEARS),B7L811C5,B7L811C14,B7L811C23,B7L811C32,B7L811C41)</f>
        <v>4340.3877549199633</v>
      </c>
      <c r="AH26" s="16" t="s">
        <v>36394</v>
      </c>
      <c r="AI26" s="33">
        <f>IF(D6L1119C15=0,0,D6L1119C11/D6L1119C15)</f>
        <v>2.0778683423782599E-3</v>
      </c>
      <c r="AJ26" s="16" t="s">
        <v>36395</v>
      </c>
      <c r="AK26" s="33">
        <f>IF(D6L1119C5=0,0,D6L1119C11/D6L1119C5)</f>
        <v>8.2668197083708359E-3</v>
      </c>
      <c r="AL26" s="16" t="s">
        <v>36396</v>
      </c>
      <c r="AM26" s="33">
        <f>D6L1119C8*CHOOSE(MIN(D6L1119C9,RUN_YEARS),B7L811C4,B7L811C13,B7L811C22,B7L811C31,B7L811C40)</f>
        <v>207.072022487385</v>
      </c>
      <c r="AN26" s="16" t="s">
        <v>36397</v>
      </c>
      <c r="AO26" s="33">
        <f>D6L1119C8-D6L1119C18</f>
        <v>338.40705095014323</v>
      </c>
      <c r="AP26" s="16" t="s">
        <v>36398</v>
      </c>
      <c r="AQ26" s="33">
        <f>CHOOSE(MIN(D6L1119C9,RUN_YEARS),B7L811C2,B7L811C11,B7L811C20,B7L811C29,B7L811C38)</f>
        <v>1477.6382463539933</v>
      </c>
      <c r="AR26" s="16" t="s">
        <v>36399</v>
      </c>
      <c r="AS26" s="33">
        <f>IF(D6L1119C20=0,0,D6L1119C18/D6L1119C20)</f>
        <v>0.14013715670823088</v>
      </c>
      <c r="AT26" s="16" t="s">
        <v>36400</v>
      </c>
      <c r="AU26" s="33">
        <f>IF(D6L1119C5=0,0,D6L1119C18/D6L1119C5)</f>
        <v>0.18980748535635641</v>
      </c>
      <c r="AV26" s="16" t="s">
        <v>36401</v>
      </c>
      <c r="AW26" s="33">
        <f>CHOOSE(MIN(D6L1119C9,RUN_YEARS),B7L811C1,B7L811C10,B7L811C19,B7L811C28,B7L811C37)</f>
        <v>2414.8274369139326</v>
      </c>
      <c r="AX26" s="16" t="s">
        <v>36402</v>
      </c>
      <c r="AY26" s="33">
        <f>IF(D6L1119C23=0,0,D6L1119C19/D6L1119C23)</f>
        <v>0.14013715670823085</v>
      </c>
      <c r="AZ26" s="16" t="s">
        <v>36403</v>
      </c>
      <c r="BA26" s="33">
        <f>IF(D6L1119C5=0,0,D6L1119C19/D6L1119C5)</f>
        <v>0.31019251464364361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32.223311032096085</v>
      </c>
      <c r="J27" s="16" t="s">
        <v>36426</v>
      </c>
      <c r="K27" s="21">
        <f>IF(FLOW_THRU_100PCT="Y",1,INDEX(VariabilityMatrix,D6L1120C1,D6L1120C9))</f>
        <v>0.3284318250205</v>
      </c>
      <c r="L27" s="16" t="s">
        <v>36406</v>
      </c>
      <c r="M27" s="15">
        <f>IF(D6L1120C2&lt;&gt;0,D6L1120C2*D6L1120C4,D6L1120C3*D6L1120C4)</f>
        <v>10.583160850474529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5.2915804252372647</v>
      </c>
      <c r="R27" s="16" t="s">
        <v>36408</v>
      </c>
      <c r="S27" s="15">
        <f>D6L1120C5-D6L1120C7</f>
        <v>5.2915804252372647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5.2072718121064829</v>
      </c>
      <c r="X27" s="16" t="s">
        <v>36410</v>
      </c>
      <c r="Y27" s="33">
        <f>D6L1120C7-D6L1120C10</f>
        <v>8.4308613130781751E-2</v>
      </c>
      <c r="Z27" s="16" t="s">
        <v>36411</v>
      </c>
      <c r="AA27" s="33">
        <f>CHOOSE(MIN(D6L1120C9,RUN_YEARS),B7L811C7,B7L811C16,B7L811C25,B7L811C34,B7L811C43)</f>
        <v>697015</v>
      </c>
      <c r="AB27" s="16" t="s">
        <v>36412</v>
      </c>
      <c r="AC27" s="33">
        <f>IF(D6L1120C12=0,0,D6L1120C10/D6L1120C12)</f>
        <v>7.4708174316284196E-6</v>
      </c>
      <c r="AD27" s="16" t="s">
        <v>36413</v>
      </c>
      <c r="AE27" s="33">
        <f>IF(D6L1120C5=0,0,D6L1120C10/D6L1120C5)</f>
        <v>0.49203370199868013</v>
      </c>
      <c r="AF27" s="16" t="s">
        <v>36414</v>
      </c>
      <c r="AG27" s="33">
        <f>CHOOSE(MIN(D6L1120C9,RUN_YEARS),B7L811C5,B7L811C14,B7L811C23,B7L811C32,B7L811C41)</f>
        <v>4340.4071860202293</v>
      </c>
      <c r="AH27" s="16" t="s">
        <v>36415</v>
      </c>
      <c r="AI27" s="33">
        <f>IF(D6L1120C15=0,0,D6L1120C11/D6L1120C15)</f>
        <v>1.9424125322233953E-5</v>
      </c>
      <c r="AJ27" s="16" t="s">
        <v>36416</v>
      </c>
      <c r="AK27" s="33">
        <f>IF(D6L1120C5=0,0,D6L1120C11/D6L1120C5)</f>
        <v>7.9662980013198523E-3</v>
      </c>
      <c r="AL27" s="16" t="s">
        <v>36417</v>
      </c>
      <c r="AM27" s="33">
        <f>D6L1120C8*CHOOSE(MIN(D6L1120C9,RUN_YEARS),B7L811C4,B7L811C13,B7L811C22,B7L811C31,B7L811C40)</f>
        <v>2.1269269170701706</v>
      </c>
      <c r="AN27" s="16" t="s">
        <v>36418</v>
      </c>
      <c r="AO27" s="33">
        <f>D6L1120C8-D6L1120C18</f>
        <v>3.1646535081670941</v>
      </c>
      <c r="AP27" s="16" t="s">
        <v>36419</v>
      </c>
      <c r="AQ27" s="33">
        <f>CHOOSE(MIN(D6L1120C9,RUN_YEARS),B7L811C2,B7L811C11,B7L811C20,B7L811C29,B7L811C38)</f>
        <v>1601.4999761569316</v>
      </c>
      <c r="AR27" s="16" t="s">
        <v>36420</v>
      </c>
      <c r="AS27" s="33">
        <f>IF(D6L1120C20=0,0,D6L1120C18/D6L1120C20)</f>
        <v>1.3280842639623945E-3</v>
      </c>
      <c r="AT27" s="16" t="s">
        <v>36421</v>
      </c>
      <c r="AU27" s="33">
        <f>IF(D6L1120C5=0,0,D6L1120C18/D6L1120C5)</f>
        <v>0.20097274785111133</v>
      </c>
      <c r="AV27" s="16" t="s">
        <v>36422</v>
      </c>
      <c r="AW27" s="33">
        <f>CHOOSE(MIN(D6L1120C9,RUN_YEARS),B7L811C1,B7L811C10,B7L811C19,B7L811C28,B7L811C37)</f>
        <v>2382.8710226000417</v>
      </c>
      <c r="AX27" s="16" t="s">
        <v>36423</v>
      </c>
      <c r="AY27" s="33">
        <f>IF(D6L1120C23=0,0,D6L1120C19/D6L1120C23)</f>
        <v>1.3280842639623943E-3</v>
      </c>
      <c r="AZ27" s="16" t="s">
        <v>36424</v>
      </c>
      <c r="BA27" s="33">
        <f>IF(D6L1120C5=0,0,D6L1120C19/D6L1120C5)</f>
        <v>0.29902725214888864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0.3284318250205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697015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4340.4071860202293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1601.4999761569316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2382.8710226000417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0.3284318250205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697015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4340.4071860202293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1601.4999761569316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2382.8710226000417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0.3284318250205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697015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4340.4071860202293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1601.4999761569316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2382.8710226000417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0.3284318250205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697015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4340.4071860202293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1601.4999761569316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2382.8710226000417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0.3284318250205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697015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4340.4071860202293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1601.4999761569316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2382.8710226000417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102.08056368003572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87.789284764830725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43.894642382415363</v>
      </c>
      <c r="R33" s="16" t="s">
        <v>36534</v>
      </c>
      <c r="S33" s="15">
        <f>D6L1126C5-D6L1126C7</f>
        <v>43.894642382415363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43.195286778655998</v>
      </c>
      <c r="X33" s="16" t="s">
        <v>36536</v>
      </c>
      <c r="Y33" s="33">
        <f>D6L1126C7-D6L1126C10</f>
        <v>0.6993556037593649</v>
      </c>
      <c r="Z33" s="16" t="s">
        <v>36537</v>
      </c>
      <c r="AA33" s="33">
        <f>CHOOSE(MIN(D6L1126C9,RUN_YEARS),B7L811C7,B7L811C16,B7L811C25,B7L811C34,B7L811C43)</f>
        <v>697015</v>
      </c>
      <c r="AB33" s="16" t="s">
        <v>36538</v>
      </c>
      <c r="AC33" s="33">
        <f>IF(D6L1126C12=0,0,D6L1126C10/D6L1126C12)</f>
        <v>6.1971818079461697E-5</v>
      </c>
      <c r="AD33" s="16" t="s">
        <v>36539</v>
      </c>
      <c r="AE33" s="33">
        <f>IF(D6L1126C5=0,0,D6L1126C10/D6L1126C5)</f>
        <v>0.49203370199868018</v>
      </c>
      <c r="AF33" s="16" t="s">
        <v>36540</v>
      </c>
      <c r="AG33" s="33">
        <f>CHOOSE(MIN(D6L1126C9,RUN_YEARS),B7L811C5,B7L811C14,B7L811C23,B7L811C32,B7L811C41)</f>
        <v>4340.4071860202293</v>
      </c>
      <c r="AH33" s="16" t="s">
        <v>36541</v>
      </c>
      <c r="AI33" s="33">
        <f>IF(D6L1126C15=0,0,D6L1126C11/D6L1126C15)</f>
        <v>1.6112672700659966E-4</v>
      </c>
      <c r="AJ33" s="16" t="s">
        <v>36542</v>
      </c>
      <c r="AK33" s="33">
        <f>IF(D6L1126C5=0,0,D6L1126C11/D6L1126C5)</f>
        <v>7.9662980013197899E-3</v>
      </c>
      <c r="AL33" s="16" t="s">
        <v>36543</v>
      </c>
      <c r="AM33" s="33">
        <f>D6L1126C8*CHOOSE(MIN(D6L1126C9,RUN_YEARS),B7L811C4,B7L811C13,B7L811C22,B7L811C31,B7L811C40)</f>
        <v>17.643253791071736</v>
      </c>
      <c r="AN33" s="16" t="s">
        <v>36544</v>
      </c>
      <c r="AO33" s="33">
        <f>D6L1126C8-D6L1126C18</f>
        <v>26.251388591343627</v>
      </c>
      <c r="AP33" s="16" t="s">
        <v>36545</v>
      </c>
      <c r="AQ33" s="33">
        <f>CHOOSE(MIN(D6L1126C9,RUN_YEARS),B7L811C2,B7L811C11,B7L811C20,B7L811C29,B7L811C38)</f>
        <v>1601.4999761569316</v>
      </c>
      <c r="AR33" s="16" t="s">
        <v>36546</v>
      </c>
      <c r="AS33" s="33">
        <f>IF(D6L1126C20=0,0,D6L1126C18/D6L1126C20)</f>
        <v>1.1016705622069186E-2</v>
      </c>
      <c r="AT33" s="16" t="s">
        <v>36547</v>
      </c>
      <c r="AU33" s="33">
        <f>IF(D6L1126C5=0,0,D6L1126C18/D6L1126C5)</f>
        <v>0.20097274785111133</v>
      </c>
      <c r="AV33" s="16" t="s">
        <v>36548</v>
      </c>
      <c r="AW33" s="33">
        <f>CHOOSE(MIN(D6L1126C9,RUN_YEARS),B7L811C1,B7L811C10,B7L811C19,B7L811C28,B7L811C37)</f>
        <v>2382.8710226000417</v>
      </c>
      <c r="AX33" s="16" t="s">
        <v>36549</v>
      </c>
      <c r="AY33" s="33">
        <f>IF(D6L1126C23=0,0,D6L1126C19/D6L1126C23)</f>
        <v>1.1016705622069184E-2</v>
      </c>
      <c r="AZ33" s="16" t="s">
        <v>36550</v>
      </c>
      <c r="BA33" s="33">
        <f>IF(D6L1126C5=0,0,D6L1126C19/D6L1126C5)</f>
        <v>0.29902725214888864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-12.86497437087869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-11.063877958955674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-5.5319389794778369</v>
      </c>
      <c r="R34" s="16" t="s">
        <v>36554</v>
      </c>
      <c r="S34" s="15">
        <f>D6L1127C5-D6L1127C7</f>
        <v>-5.5319389794778369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-5.4404758951157328</v>
      </c>
      <c r="X34" s="16" t="s">
        <v>36556</v>
      </c>
      <c r="Y34" s="33">
        <f>D6L1127C7-D6L1127C10</f>
        <v>-9.1463084362104041E-2</v>
      </c>
      <c r="Z34" s="16" t="s">
        <v>36557</v>
      </c>
      <c r="AA34" s="33">
        <f>CHOOSE(MIN(D6L1127C9,RUN_YEARS),B7L811C7,B7L811C16,B7L811C25,B7L811C34,B7L811C43)</f>
        <v>671263.33333333326</v>
      </c>
      <c r="AB34" s="16" t="s">
        <v>36558</v>
      </c>
      <c r="AC34" s="33">
        <f>IF(D6L1127C12=0,0,D6L1127C10/D6L1127C12)</f>
        <v>-8.1048310327031125E-6</v>
      </c>
      <c r="AD34" s="16" t="s">
        <v>36559</v>
      </c>
      <c r="AE34" s="33">
        <f>IF(D6L1127C5=0,0,D6L1127C10/D6L1127C5)</f>
        <v>0.49173318029162921</v>
      </c>
      <c r="AF34" s="16" t="s">
        <v>36560</v>
      </c>
      <c r="AG34" s="33">
        <f>CHOOSE(MIN(D6L1127C9,RUN_YEARS),B7L811C5,B7L811C14,B7L811C23,B7L811C32,B7L811C41)</f>
        <v>4340.3877549199633</v>
      </c>
      <c r="AH34" s="16" t="s">
        <v>36561</v>
      </c>
      <c r="AI34" s="33">
        <f>IF(D6L1127C15=0,0,D6L1127C11/D6L1127C15)</f>
        <v>-2.1072560685028155E-5</v>
      </c>
      <c r="AJ34" s="16" t="s">
        <v>36562</v>
      </c>
      <c r="AK34" s="33">
        <f>IF(D6L1127C5=0,0,D6L1127C11/D6L1127C5)</f>
        <v>8.2668197083707977E-3</v>
      </c>
      <c r="AL34" s="16" t="s">
        <v>36563</v>
      </c>
      <c r="AM34" s="33">
        <f>D6L1127C8*CHOOSE(MIN(D6L1127C9,RUN_YEARS),B7L811C4,B7L811C13,B7L811C22,B7L811C31,B7L811C40)</f>
        <v>-2.1000068536789938</v>
      </c>
      <c r="AN34" s="16" t="s">
        <v>36564</v>
      </c>
      <c r="AO34" s="33">
        <f>D6L1127C8-D6L1127C18</f>
        <v>-3.4319321257988431</v>
      </c>
      <c r="AP34" s="16" t="s">
        <v>36565</v>
      </c>
      <c r="AQ34" s="33">
        <f>CHOOSE(MIN(D6L1127C9,RUN_YEARS),B7L811C2,B7L811C11,B7L811C20,B7L811C29,B7L811C38)</f>
        <v>1477.6382463539933</v>
      </c>
      <c r="AR34" s="16" t="s">
        <v>36566</v>
      </c>
      <c r="AS34" s="33">
        <f>IF(D6L1127C20=0,0,D6L1127C18/D6L1127C20)</f>
        <v>-1.4211914579638604E-3</v>
      </c>
      <c r="AT34" s="16" t="s">
        <v>36567</v>
      </c>
      <c r="AU34" s="33">
        <f>IF(D6L1127C5=0,0,D6L1127C18/D6L1127C5)</f>
        <v>0.18980748535635644</v>
      </c>
      <c r="AV34" s="16" t="s">
        <v>36568</v>
      </c>
      <c r="AW34" s="33">
        <f>CHOOSE(MIN(D6L1127C9,RUN_YEARS),B7L811C1,B7L811C10,B7L811C19,B7L811C28,B7L811C37)</f>
        <v>2414.8274369139326</v>
      </c>
      <c r="AX34" s="16" t="s">
        <v>36569</v>
      </c>
      <c r="AY34" s="33">
        <f>IF(D6L1127C23=0,0,D6L1127C19/D6L1127C23)</f>
        <v>-1.42119145796386E-3</v>
      </c>
      <c r="AZ34" s="16" t="s">
        <v>36570</v>
      </c>
      <c r="BA34" s="33">
        <f>IF(D6L1127C5=0,0,D6L1127C19/D6L1127C5)</f>
        <v>0.31019251464364356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25391.895292324491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18123.938518250266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9061.9692591251332</v>
      </c>
      <c r="R35" s="16" t="s">
        <v>36574</v>
      </c>
      <c r="S35" s="15">
        <f>SUM(D6L1101C8:D6L1127C8)-2*SUM(D6L1109C8,D6L1111C8,D6L1122C8,D6L1124C8,D6L1127C8)</f>
        <v>9061.9692591251332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8912.307270025276</v>
      </c>
      <c r="X35" s="16" t="s">
        <v>36576</v>
      </c>
      <c r="Y35" s="33">
        <f>SUM(D6L1101C11:D6L1127C11)-2*SUM(D6L1109C11,D6L1111C11,D6L1122C11,D6L1124C11,D6L1127C11)</f>
        <v>149.6619890998638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1.3263621048900285E-2</v>
      </c>
      <c r="AD35" s="16" t="s">
        <v>36578</v>
      </c>
      <c r="AE35" s="33">
        <f>IF(D6L1128C5=0,0,D6L1128C10/D6L1128C5)</f>
        <v>0.4917423032003142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3.4485414727140826E-2</v>
      </c>
      <c r="AJ35" s="16" t="s">
        <v>36580</v>
      </c>
      <c r="AK35" s="33">
        <f>IF(D6L1128C5=0,0,D6L1128C11/D6L1128C5)</f>
        <v>8.2576967996861525E-3</v>
      </c>
      <c r="AL35" s="16" t="s">
        <v>36581</v>
      </c>
      <c r="AM35" s="33">
        <f>SUM(D6L1101C18:D6L1127C18)-2*SUM(D6L1109C18,D6L1111C18,D6L1122C18,D6L1124C18,D6L1127C18)</f>
        <v>3446.4176795794619</v>
      </c>
      <c r="AN35" s="16" t="s">
        <v>36582</v>
      </c>
      <c r="AO35" s="33">
        <f>SUM(D6L1101C19:D6L1127C19)-2*SUM(D6L1109C19,D6L1111C19,D6L1122C19,D6L1124C19,D6L1127C19)</f>
        <v>5615.5515795456786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2.3266440447374577</v>
      </c>
      <c r="AT35" s="16" t="s">
        <v>36584</v>
      </c>
      <c r="AU35" s="33">
        <f>IF(D6L1128C5=0,0,D6L1128C18/D6L1128C5)</f>
        <v>0.19015831885045417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2.3266440447374572</v>
      </c>
      <c r="AZ35" s="16" t="s">
        <v>36586</v>
      </c>
      <c r="BA35" s="33">
        <f>IF(D6L1128C5=0,0,D6L1128C19/D6L1128C5)</f>
        <v>0.30984168114954624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272.45178939095717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136.22589469547859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68.112947347739293</v>
      </c>
      <c r="R36" s="16" t="s">
        <v>36591</v>
      </c>
      <c r="S36" s="15">
        <f>D6L1129C5-D6L1129C7</f>
        <v>68.112947347739293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67.027731275098702</v>
      </c>
      <c r="X36" s="16" t="s">
        <v>36593</v>
      </c>
      <c r="Y36" s="33">
        <f>D6L1129C7-D6L1129C10</f>
        <v>1.0852160726405913</v>
      </c>
      <c r="Z36" s="16" t="s">
        <v>36594</v>
      </c>
      <c r="AA36" s="33">
        <f>CHOOSE(MIN(D6L1129C9,RUN_YEARS),B7L811C7,B7L811C16,B7L811C25,B7L811C34,B7L811C43)</f>
        <v>697015</v>
      </c>
      <c r="AB36" s="16" t="s">
        <v>36595</v>
      </c>
      <c r="AC36" s="33">
        <f>IF(D6L1129C12=0,0,D6L1129C10/D6L1129C12)</f>
        <v>9.6163972475626347E-5</v>
      </c>
      <c r="AD36" s="16" t="s">
        <v>36596</v>
      </c>
      <c r="AE36" s="33">
        <f>IF(D6L1129C5=0,0,D6L1129C10/D6L1129C5)</f>
        <v>0.49203370199868018</v>
      </c>
      <c r="AF36" s="16" t="s">
        <v>36597</v>
      </c>
      <c r="AG36" s="33">
        <f>CHOOSE(MIN(D6L1129C9,RUN_YEARS),B7L811C5,B7L811C14,B7L811C23,B7L811C32,B7L811C41)</f>
        <v>4340.4071860202293</v>
      </c>
      <c r="AH36" s="16" t="s">
        <v>36598</v>
      </c>
      <c r="AI36" s="33">
        <f>IF(D6L1129C15=0,0,D6L1129C11/D6L1129C15)</f>
        <v>2.5002632843662732E-4</v>
      </c>
      <c r="AJ36" s="16" t="s">
        <v>36599</v>
      </c>
      <c r="AK36" s="33">
        <f>IF(D6L1129C5=0,0,D6L1129C11/D6L1129C5)</f>
        <v>7.9662980013197899E-3</v>
      </c>
      <c r="AL36" s="16" t="s">
        <v>36600</v>
      </c>
      <c r="AM36" s="33">
        <f>D6L1129C8*CHOOSE(MIN(D6L1129C9,RUN_YEARS),B7L811C4,B7L811C13,B7L811C22,B7L811C31,B7L811C40)</f>
        <v>27.377692385426464</v>
      </c>
      <c r="AN36" s="16" t="s">
        <v>36601</v>
      </c>
      <c r="AO36" s="33">
        <f>D6L1129C8-D6L1129C18</f>
        <v>40.73525496231283</v>
      </c>
      <c r="AP36" s="16" t="s">
        <v>36602</v>
      </c>
      <c r="AQ36" s="33">
        <f>CHOOSE(MIN(D6L1129C9,RUN_YEARS),B7L811C2,B7L811C11,B7L811C20,B7L811C29,B7L811C38)</f>
        <v>1601.4999761569316</v>
      </c>
      <c r="AR36" s="16" t="s">
        <v>36603</v>
      </c>
      <c r="AS36" s="33">
        <f>IF(D6L1129C20=0,0,D6L1129C18/D6L1129C20)</f>
        <v>1.7095031403699324E-2</v>
      </c>
      <c r="AT36" s="16" t="s">
        <v>36604</v>
      </c>
      <c r="AU36" s="33">
        <f>IF(D6L1129C5=0,0,D6L1129C18/D6L1129C5)</f>
        <v>0.20097274785111133</v>
      </c>
      <c r="AV36" s="16" t="s">
        <v>36605</v>
      </c>
      <c r="AW36" s="33">
        <f>CHOOSE(MIN(D6L1129C9,RUN_YEARS),B7L811C1,B7L811C10,B7L811C19,B7L811C28,B7L811C37)</f>
        <v>2382.8710226000417</v>
      </c>
      <c r="AX36" s="16" t="s">
        <v>36606</v>
      </c>
      <c r="AY36" s="33">
        <f>IF(D6L1129C23=0,0,D6L1129C19/D6L1129C23)</f>
        <v>1.7095031403699321E-2</v>
      </c>
      <c r="AZ36" s="16" t="s">
        <v>36607</v>
      </c>
      <c r="BA36" s="33">
        <f>IF(D6L1129C5=0,0,D6L1129C19/D6L1129C5)</f>
        <v>0.29902725214888864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697015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4340.4071860202293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1601.4999761569316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2382.8710226000417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553.52090014375756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276.76045007187878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138.38022503593939</v>
      </c>
      <c r="R38" s="16" t="s">
        <v>36631</v>
      </c>
      <c r="S38" s="15">
        <f>D6L1131C5-D6L1131C7</f>
        <v>138.38022503593939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136.1754688156874</v>
      </c>
      <c r="X38" s="16" t="s">
        <v>36633</v>
      </c>
      <c r="Y38" s="33">
        <f>D6L1131C7-D6L1131C10</f>
        <v>2.2047562202519941</v>
      </c>
      <c r="Z38" s="16" t="s">
        <v>36634</v>
      </c>
      <c r="AA38" s="33">
        <f>CHOOSE(MIN(D6L1131C9,RUN_YEARS),B7L811C7,B7L811C16,B7L811C25,B7L811C34,B7L811C43)</f>
        <v>697015</v>
      </c>
      <c r="AB38" s="16" t="s">
        <v>36635</v>
      </c>
      <c r="AC38" s="33">
        <f>IF(D6L1131C12=0,0,D6L1131C10/D6L1131C12)</f>
        <v>1.9536949537052632E-4</v>
      </c>
      <c r="AD38" s="16" t="s">
        <v>36636</v>
      </c>
      <c r="AE38" s="33">
        <f>IF(D6L1131C5=0,0,D6L1131C10/D6L1131C5)</f>
        <v>0.49203370199868013</v>
      </c>
      <c r="AF38" s="16" t="s">
        <v>36637</v>
      </c>
      <c r="AG38" s="33">
        <f>CHOOSE(MIN(D6L1131C9,RUN_YEARS),B7L811C5,B7L811C14,B7L811C23,B7L811C32,B7L811C41)</f>
        <v>4340.4071860202293</v>
      </c>
      <c r="AH38" s="16" t="s">
        <v>36638</v>
      </c>
      <c r="AI38" s="33">
        <f>IF(D6L1131C15=0,0,D6L1131C11/D6L1131C15)</f>
        <v>5.0796068796337085E-4</v>
      </c>
      <c r="AJ38" s="16" t="s">
        <v>36639</v>
      </c>
      <c r="AK38" s="33">
        <f>IF(D6L1131C5=0,0,D6L1131C11/D6L1131C5)</f>
        <v>7.9662980013198645E-3</v>
      </c>
      <c r="AL38" s="16" t="s">
        <v>36640</v>
      </c>
      <c r="AM38" s="33">
        <f>D6L1131C8*CHOOSE(MIN(D6L1131C9,RUN_YEARS),B7L811C4,B7L811C13,B7L811C22,B7L811C31,B7L811C40)</f>
        <v>55.621308147455778</v>
      </c>
      <c r="AN38" s="16" t="s">
        <v>36641</v>
      </c>
      <c r="AO38" s="33">
        <f>D6L1131C8-D6L1131C18</f>
        <v>82.758916888483611</v>
      </c>
      <c r="AP38" s="16" t="s">
        <v>36642</v>
      </c>
      <c r="AQ38" s="33">
        <f>CHOOSE(MIN(D6L1131C9,RUN_YEARS),B7L811C2,B7L811C11,B7L811C20,B7L811C29,B7L811C38)</f>
        <v>1601.4999761569316</v>
      </c>
      <c r="AR38" s="16" t="s">
        <v>36643</v>
      </c>
      <c r="AS38" s="33">
        <f>IF(D6L1131C20=0,0,D6L1131C18/D6L1131C20)</f>
        <v>3.47307580240672E-2</v>
      </c>
      <c r="AT38" s="16" t="s">
        <v>36644</v>
      </c>
      <c r="AU38" s="33">
        <f>IF(D6L1131C5=0,0,D6L1131C18/D6L1131C5)</f>
        <v>0.20097274785111133</v>
      </c>
      <c r="AV38" s="16" t="s">
        <v>36645</v>
      </c>
      <c r="AW38" s="33">
        <f>CHOOSE(MIN(D6L1131C9,RUN_YEARS),B7L811C1,B7L811C10,B7L811C19,B7L811C28,B7L811C37)</f>
        <v>2382.8710226000417</v>
      </c>
      <c r="AX38" s="16" t="s">
        <v>36646</v>
      </c>
      <c r="AY38" s="33">
        <f>IF(D6L1131C23=0,0,D6L1131C19/D6L1131C23)</f>
        <v>3.47307580240672E-2</v>
      </c>
      <c r="AZ38" s="16" t="s">
        <v>36647</v>
      </c>
      <c r="BA38" s="33">
        <f>IF(D6L1131C5=0,0,D6L1131C19/D6L1131C5)</f>
        <v>0.2990272521488887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697015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4340.4071860202293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1601.4999761569316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2382.8710226000417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10989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10989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4395.6000000000004</v>
      </c>
      <c r="R40" s="16" t="s">
        <v>36672</v>
      </c>
      <c r="S40" s="15">
        <f>D6L1133C5-D6L1133C7</f>
        <v>6593.4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4325.5666810107978</v>
      </c>
      <c r="X40" s="16" t="s">
        <v>36674</v>
      </c>
      <c r="Y40" s="33">
        <f>D6L1133C7-D6L1133C10</f>
        <v>70.033318989202598</v>
      </c>
      <c r="Z40" s="16" t="s">
        <v>36675</v>
      </c>
      <c r="AA40" s="33">
        <f>CHOOSE(MIN(D6L1133C9,RUN_YEARS),B7L811C7,B7L811C16,B7L811C25,B7L811C34,B7L811C43)</f>
        <v>697015</v>
      </c>
      <c r="AB40" s="16" t="s">
        <v>36676</v>
      </c>
      <c r="AC40" s="33">
        <f>IF(D6L1133C12=0,0,D6L1133C10/D6L1133C12)</f>
        <v>6.2058444667773254E-3</v>
      </c>
      <c r="AD40" s="16" t="s">
        <v>36677</v>
      </c>
      <c r="AE40" s="33">
        <f>IF(D6L1133C5=0,0,D6L1133C10/D6L1133C5)</f>
        <v>0.39362696159894417</v>
      </c>
      <c r="AF40" s="16" t="s">
        <v>36678</v>
      </c>
      <c r="AG40" s="33">
        <f>CHOOSE(MIN(D6L1133C9,RUN_YEARS),B7L811C5,B7L811C14,B7L811C23,B7L811C32,B7L811C41)</f>
        <v>4340.4071860202293</v>
      </c>
      <c r="AH40" s="16" t="s">
        <v>36679</v>
      </c>
      <c r="AI40" s="33">
        <f>IF(D6L1133C15=0,0,D6L1133C11/D6L1133C15)</f>
        <v>1.6135195613620982E-2</v>
      </c>
      <c r="AJ40" s="16" t="s">
        <v>36680</v>
      </c>
      <c r="AK40" s="33">
        <f>IF(D6L1133C5=0,0,D6L1133C11/D6L1133C5)</f>
        <v>6.3730384010558371E-3</v>
      </c>
      <c r="AL40" s="16" t="s">
        <v>36681</v>
      </c>
      <c r="AM40" s="33">
        <f>D6L1133C8*CHOOSE(MIN(D6L1133C9,RUN_YEARS),B7L811C4,B7L811C13,B7L811C22,B7L811C31,B7L811C40)</f>
        <v>2650.1874313630346</v>
      </c>
      <c r="AN40" s="16" t="s">
        <v>36682</v>
      </c>
      <c r="AO40" s="33">
        <f>D6L1133C8-D6L1133C18</f>
        <v>3943.212568636965</v>
      </c>
      <c r="AP40" s="16" t="s">
        <v>36683</v>
      </c>
      <c r="AQ40" s="33">
        <f>CHOOSE(MIN(D6L1133C9,RUN_YEARS),B7L811C2,B7L811C11,B7L811C20,B7L811C29,B7L811C38)</f>
        <v>1601.4999761569316</v>
      </c>
      <c r="AR40" s="16" t="s">
        <v>36684</v>
      </c>
      <c r="AS40" s="33">
        <f>IF(D6L1133C20=0,0,D6L1133C18/D6L1133C20)</f>
        <v>1.6548157794685736</v>
      </c>
      <c r="AT40" s="16" t="s">
        <v>36685</v>
      </c>
      <c r="AU40" s="33">
        <f>IF(D6L1133C5=0,0,D6L1133C18/D6L1133C5)</f>
        <v>0.24116729742133358</v>
      </c>
      <c r="AV40" s="16" t="s">
        <v>36686</v>
      </c>
      <c r="AW40" s="33">
        <f>CHOOSE(MIN(D6L1133C9,RUN_YEARS),B7L811C1,B7L811C10,B7L811C19,B7L811C28,B7L811C37)</f>
        <v>2382.8710226000417</v>
      </c>
      <c r="AX40" s="16" t="s">
        <v>36687</v>
      </c>
      <c r="AY40" s="33">
        <f>IF(D6L1133C23=0,0,D6L1133C19/D6L1133C23)</f>
        <v>1.6548157794685736</v>
      </c>
      <c r="AZ40" s="16" t="s">
        <v>36688</v>
      </c>
      <c r="BA40" s="33">
        <f>IF(D6L1133C5=0,0,D6L1133C19/D6L1133C5)</f>
        <v>0.3588327025786664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64322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64322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64322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697015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4340.4071860202293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25853.938174558367</v>
      </c>
      <c r="AN41" s="16" t="s">
        <v>36701</v>
      </c>
      <c r="AO41" s="33">
        <f>D6L1134C8-D6L1134C18</f>
        <v>38468.061825441633</v>
      </c>
      <c r="AP41" s="16" t="s">
        <v>36702</v>
      </c>
      <c r="AQ41" s="33">
        <f>CHOOSE(MIN(D6L1134C9,RUN_YEARS),B7L811C2,B7L811C11,B7L811C20,B7L811C29,B7L811C38)</f>
        <v>1601.4999761569316</v>
      </c>
      <c r="AR41" s="16" t="s">
        <v>36703</v>
      </c>
      <c r="AS41" s="33">
        <f>IF(D6L1134C20=0,0,D6L1134C18/D6L1134C20)</f>
        <v>16.143576996235264</v>
      </c>
      <c r="AT41" s="16" t="s">
        <v>36704</v>
      </c>
      <c r="AU41" s="33">
        <f>IF(D6L1134C5=0,0,D6L1134C18/D6L1134C5)</f>
        <v>0.40194549570222265</v>
      </c>
      <c r="AV41" s="16" t="s">
        <v>36705</v>
      </c>
      <c r="AW41" s="33">
        <f>CHOOSE(MIN(D6L1134C9,RUN_YEARS),B7L811C1,B7L811C10,B7L811C19,B7L811C28,B7L811C37)</f>
        <v>2382.8710226000417</v>
      </c>
      <c r="AX41" s="16" t="s">
        <v>36706</v>
      </c>
      <c r="AY41" s="33">
        <f>IF(D6L1134C23=0,0,D6L1134C19/D6L1134C23)</f>
        <v>16.143576996235264</v>
      </c>
      <c r="AZ41" s="16" t="s">
        <v>36707</v>
      </c>
      <c r="BA41" s="33">
        <f>IF(D6L1134C5=0,0,D6L1134C19/D6L1134C5)</f>
        <v>0.59805450429777729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-6231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-6231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-6231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-6131.7239943075529</v>
      </c>
      <c r="X42" s="16" t="s">
        <v>36714</v>
      </c>
      <c r="Y42" s="33">
        <f>D6L1135C7-D6L1135C10</f>
        <v>-99.276005692447143</v>
      </c>
      <c r="Z42" s="16" t="s">
        <v>36715</v>
      </c>
      <c r="AA42" s="33">
        <f>CHOOSE(MIN(D6L1135C9,RUN_YEARS),B7L811C7,B7L811C16,B7L811C25,B7L811C34,B7L811C43)</f>
        <v>697015</v>
      </c>
      <c r="AB42" s="16" t="s">
        <v>36716</v>
      </c>
      <c r="AC42" s="33">
        <f>IF(D6L1135C12=0,0,D6L1135C10/D6L1135C12)</f>
        <v>-8.7971191356105011E-3</v>
      </c>
      <c r="AD42" s="16" t="s">
        <v>36717</v>
      </c>
      <c r="AE42" s="33">
        <f>IF(D6L1135C5=0,0,D6L1135C10/D6L1135C5)</f>
        <v>0.98406740399736048</v>
      </c>
      <c r="AF42" s="16" t="s">
        <v>36718</v>
      </c>
      <c r="AG42" s="33">
        <f>CHOOSE(MIN(D6L1135C9,RUN_YEARS),B7L811C5,B7L811C14,B7L811C23,B7L811C32,B7L811C41)</f>
        <v>4340.4071860202293</v>
      </c>
      <c r="AH42" s="16" t="s">
        <v>36719</v>
      </c>
      <c r="AI42" s="33">
        <f>IF(D6L1135C15=0,0,D6L1135C11/D6L1135C15)</f>
        <v>-2.2872509752587172E-2</v>
      </c>
      <c r="AJ42" s="16" t="s">
        <v>36720</v>
      </c>
      <c r="AK42" s="33">
        <f>IF(D6L1135C5=0,0,D6L1135C11/D6L1135C5)</f>
        <v>1.5932596002639566E-2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1601.4999761569316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2382.8710226000417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-2887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-2887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-2887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697015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4340.4071860202293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-1160.4166460923168</v>
      </c>
      <c r="AN43" s="16" t="s">
        <v>36742</v>
      </c>
      <c r="AO43" s="33">
        <f>D6L1136C8-D6L1136C18</f>
        <v>-1726.5833539076832</v>
      </c>
      <c r="AP43" s="16" t="s">
        <v>36743</v>
      </c>
      <c r="AQ43" s="33">
        <f>CHOOSE(MIN(D6L1136C9,RUN_YEARS),B7L811C2,B7L811C11,B7L811C20,B7L811C29,B7L811C38)</f>
        <v>1601.4999761569316</v>
      </c>
      <c r="AR43" s="16" t="s">
        <v>36744</v>
      </c>
      <c r="AS43" s="33">
        <f>IF(D6L1136C20=0,0,D6L1136C18/D6L1136C20)</f>
        <v>-0.72458111980552864</v>
      </c>
      <c r="AT43" s="16" t="s">
        <v>36745</v>
      </c>
      <c r="AU43" s="33">
        <f>IF(D6L1136C5=0,0,D6L1136C18/D6L1136C5)</f>
        <v>0.40194549570222265</v>
      </c>
      <c r="AV43" s="16" t="s">
        <v>36746</v>
      </c>
      <c r="AW43" s="33">
        <f>CHOOSE(MIN(D6L1136C9,RUN_YEARS),B7L811C1,B7L811C10,B7L811C19,B7L811C28,B7L811C37)</f>
        <v>2382.8710226000417</v>
      </c>
      <c r="AX43" s="16" t="s">
        <v>36747</v>
      </c>
      <c r="AY43" s="33">
        <f>IF(D6L1136C23=0,0,D6L1136C19/D6L1136C23)</f>
        <v>-0.72458111980552864</v>
      </c>
      <c r="AZ43" s="16" t="s">
        <v>36748</v>
      </c>
      <c r="BA43" s="33">
        <f>IF(D6L1136C5=0,0,D6L1136C19/D6L1136C5)</f>
        <v>0.5980545042977774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67018.972689534712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66605.986344767356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-1628.9068276163207</v>
      </c>
      <c r="R44" s="16" t="s">
        <v>36752</v>
      </c>
      <c r="S44" s="15">
        <f>SUM(D6L1129C8:D6L1136C8)</f>
        <v>68234.893172383672</v>
      </c>
      <c r="U44" s="21" t="str">
        <f>NULL_VALUE</f>
        <v>n/a</v>
      </c>
      <c r="V44" s="16" t="s">
        <v>36753</v>
      </c>
      <c r="W44" s="33">
        <f>SUM(D6L1129C10:D6L1136C10)</f>
        <v>-1602.9541132059694</v>
      </c>
      <c r="X44" s="16" t="s">
        <v>36754</v>
      </c>
      <c r="Y44" s="33">
        <f>SUM(D6L1129C11:D6L1136C11)</f>
        <v>-25.952714410351959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-2.2997412009870231E-3</v>
      </c>
      <c r="AD44" s="16" t="s">
        <v>36756</v>
      </c>
      <c r="AE44" s="33">
        <f>IF(D6L1137C5=0,0,D6L1137C10/D6L1137C5)</f>
        <v>-2.4066216884901657E-2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-5.9793271225661929E-3</v>
      </c>
      <c r="AJ44" s="16" t="s">
        <v>36758</v>
      </c>
      <c r="AK44" s="33">
        <f>IF(D6L1137C5=0,0,D6L1137C11/D6L1137C5)</f>
        <v>-3.8964537325541512E-4</v>
      </c>
      <c r="AL44" s="16" t="s">
        <v>36759</v>
      </c>
      <c r="AM44" s="33">
        <f>SUM(D6L1129C18:D6L1136C18)</f>
        <v>27426.707960361968</v>
      </c>
      <c r="AN44" s="16" t="s">
        <v>36760</v>
      </c>
      <c r="AO44" s="33">
        <f>SUM(D6L1129C19:D6L1136C19)</f>
        <v>40808.185212021708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17.125637445326078</v>
      </c>
      <c r="AT44" s="16" t="s">
        <v>36762</v>
      </c>
      <c r="AU44" s="33">
        <f>IF(D6L1137C5=0,0,D6L1137C18/D6L1137C5)</f>
        <v>0.41177541938040291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17.125637445326078</v>
      </c>
      <c r="AZ44" s="16" t="s">
        <v>36764</v>
      </c>
      <c r="BA44" s="33">
        <f>IF(D6L1137C5=0,0,D6L1137C19/D6L1137C5)</f>
        <v>0.61268044287775414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1926.5533654747887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963.27668273739437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481.63834136869718</v>
      </c>
      <c r="R45" s="16" t="s">
        <v>36769</v>
      </c>
      <c r="S45" s="15">
        <f>D6L1138C5-D6L1138C7</f>
        <v>481.63834136869718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473.96459225628831</v>
      </c>
      <c r="X45" s="16" t="s">
        <v>36771</v>
      </c>
      <c r="Y45" s="33">
        <f>D6L1138C7-D6L1138C10</f>
        <v>7.6737491124088706</v>
      </c>
      <c r="Z45" s="16" t="s">
        <v>36772</v>
      </c>
      <c r="AA45" s="33">
        <f>CHOOSE(MIN(D6L1138C9,RUN_YEARS),B7L811C7,B7L811C16,B7L811C25,B7L811C34,B7L811C43)</f>
        <v>697015</v>
      </c>
      <c r="AB45" s="16" t="s">
        <v>36773</v>
      </c>
      <c r="AC45" s="33">
        <f>IF(D6L1138C12=0,0,D6L1138C10/D6L1138C12)</f>
        <v>6.7999195462979754E-4</v>
      </c>
      <c r="AD45" s="16" t="s">
        <v>36774</v>
      </c>
      <c r="AE45" s="33">
        <f>IF(D6L1138C5=0,0,D6L1138C10/D6L1138C5)</f>
        <v>0.49203370199868018</v>
      </c>
      <c r="AF45" s="16" t="s">
        <v>36775</v>
      </c>
      <c r="AG45" s="33">
        <f>CHOOSE(MIN(D6L1138C9,RUN_YEARS),B7L811C5,B7L811C14,B7L811C23,B7L811C32,B7L811C41)</f>
        <v>4340.4071860202293</v>
      </c>
      <c r="AH45" s="16" t="s">
        <v>36776</v>
      </c>
      <c r="AI45" s="33">
        <f>IF(D6L1138C15=0,0,D6L1138C11/D6L1138C15)</f>
        <v>1.7679790820374671E-3</v>
      </c>
      <c r="AJ45" s="16" t="s">
        <v>36777</v>
      </c>
      <c r="AK45" s="33">
        <f>IF(D6L1138C5=0,0,D6L1138C11/D6L1138C5)</f>
        <v>7.9662980013197986E-3</v>
      </c>
      <c r="AL45" s="16" t="s">
        <v>36778</v>
      </c>
      <c r="AM45" s="33">
        <f>D6L1138C8*CHOOSE(MIN(D6L1138C9,RUN_YEARS),B7L811C4,B7L811C13,B7L811C22,B7L811C31,B7L811C40)</f>
        <v>193.59236187063732</v>
      </c>
      <c r="AN45" s="16" t="s">
        <v>36779</v>
      </c>
      <c r="AO45" s="33">
        <f>D6L1138C8-D6L1138C18</f>
        <v>288.04597949805986</v>
      </c>
      <c r="AP45" s="16" t="s">
        <v>36780</v>
      </c>
      <c r="AQ45" s="33">
        <f>CHOOSE(MIN(D6L1138C9,RUN_YEARS),B7L811C2,B7L811C11,B7L811C20,B7L811C29,B7L811C38)</f>
        <v>1601.4999761569316</v>
      </c>
      <c r="AR45" s="16" t="s">
        <v>36781</v>
      </c>
      <c r="AS45" s="33">
        <f>IF(D6L1138C20=0,0,D6L1138C18/D6L1138C20)</f>
        <v>0.12088190118815657</v>
      </c>
      <c r="AT45" s="16" t="s">
        <v>36782</v>
      </c>
      <c r="AU45" s="33">
        <f>IF(D6L1138C5=0,0,D6L1138C18/D6L1138C5)</f>
        <v>0.20097274785111133</v>
      </c>
      <c r="AV45" s="16" t="s">
        <v>36783</v>
      </c>
      <c r="AW45" s="33">
        <f>CHOOSE(MIN(D6L1138C9,RUN_YEARS),B7L811C1,B7L811C10,B7L811C19,B7L811C28,B7L811C37)</f>
        <v>2382.8710226000417</v>
      </c>
      <c r="AX45" s="16" t="s">
        <v>36784</v>
      </c>
      <c r="AY45" s="33">
        <f>IF(D6L1138C23=0,0,D6L1138C19/D6L1138C23)</f>
        <v>0.12088190118815659</v>
      </c>
      <c r="AZ45" s="16" t="s">
        <v>36785</v>
      </c>
      <c r="BA45" s="33">
        <f>IF(D6L1138C5=0,0,D6L1138C19/D6L1138C5)</f>
        <v>0.2990272521488887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28195.651969623286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28195.651969623286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11278.260787849315</v>
      </c>
      <c r="R46" s="16" t="s">
        <v>36789</v>
      </c>
      <c r="S46" s="15">
        <f>D6L1139C5-D6L1139C7</f>
        <v>16917.391181773972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11098.568815104099</v>
      </c>
      <c r="X46" s="16" t="s">
        <v>36791</v>
      </c>
      <c r="Y46" s="33">
        <f>D6L1139C7-D6L1139C10</f>
        <v>179.69197274521503</v>
      </c>
      <c r="Z46" s="16" t="s">
        <v>36792</v>
      </c>
      <c r="AA46" s="33">
        <f>CHOOSE(MIN(D6L1139C9,RUN_YEARS),B7L811C7,B7L811C16,B7L811C25,B7L811C34,B7L811C43)</f>
        <v>697015</v>
      </c>
      <c r="AB46" s="16" t="s">
        <v>36793</v>
      </c>
      <c r="AC46" s="33">
        <f>IF(D6L1139C12=0,0,D6L1139C10/D6L1139C12)</f>
        <v>1.5922998522419317E-2</v>
      </c>
      <c r="AD46" s="16" t="s">
        <v>36794</v>
      </c>
      <c r="AE46" s="33">
        <f>IF(D6L1139C5=0,0,D6L1139C10/D6L1139C5)</f>
        <v>0.39362696159894417</v>
      </c>
      <c r="AF46" s="16" t="s">
        <v>36795</v>
      </c>
      <c r="AG46" s="33">
        <f>CHOOSE(MIN(D6L1139C9,RUN_YEARS),B7L811C5,B7L811C14,B7L811C23,B7L811C32,B7L811C41)</f>
        <v>4340.4071860202293</v>
      </c>
      <c r="AH46" s="16" t="s">
        <v>36796</v>
      </c>
      <c r="AI46" s="33">
        <f>IF(D6L1139C15=0,0,D6L1139C11/D6L1139C15)</f>
        <v>4.1399796158290099E-2</v>
      </c>
      <c r="AJ46" s="16" t="s">
        <v>36797</v>
      </c>
      <c r="AK46" s="33">
        <f>IF(D6L1139C5=0,0,D6L1139C11/D6L1139C5)</f>
        <v>6.3730384010558432E-3</v>
      </c>
      <c r="AL46" s="16" t="s">
        <v>36798</v>
      </c>
      <c r="AM46" s="33">
        <f>D6L1139C8*CHOOSE(MIN(D6L1139C9,RUN_YEARS),B7L811C4,B7L811C13,B7L811C22,B7L811C31,B7L811C40)</f>
        <v>6799.8691845465491</v>
      </c>
      <c r="AN46" s="16" t="s">
        <v>36799</v>
      </c>
      <c r="AO46" s="33">
        <f>D6L1139C8-D6L1139C18</f>
        <v>10117.521997227423</v>
      </c>
      <c r="AP46" s="16" t="s">
        <v>36800</v>
      </c>
      <c r="AQ46" s="33">
        <f>CHOOSE(MIN(D6L1139C9,RUN_YEARS),B7L811C2,B7L811C11,B7L811C20,B7L811C29,B7L811C38)</f>
        <v>1601.4999761569316</v>
      </c>
      <c r="AR46" s="16" t="s">
        <v>36801</v>
      </c>
      <c r="AS46" s="33">
        <f>IF(D6L1139C20=0,0,D6L1139C18/D6L1139C20)</f>
        <v>4.245937736985784</v>
      </c>
      <c r="AT46" s="16" t="s">
        <v>36802</v>
      </c>
      <c r="AU46" s="33">
        <f>IF(D6L1139C5=0,0,D6L1139C18/D6L1139C5)</f>
        <v>0.24116729742133358</v>
      </c>
      <c r="AV46" s="16" t="s">
        <v>36803</v>
      </c>
      <c r="AW46" s="33">
        <f>CHOOSE(MIN(D6L1139C9,RUN_YEARS),B7L811C1,B7L811C10,B7L811C19,B7L811C28,B7L811C37)</f>
        <v>2382.8710226000417</v>
      </c>
      <c r="AX46" s="16" t="s">
        <v>36804</v>
      </c>
      <c r="AY46" s="33">
        <f>IF(D6L1139C23=0,0,D6L1139C19/D6L1139C23)</f>
        <v>4.245937736985784</v>
      </c>
      <c r="AZ46" s="16" t="s">
        <v>36805</v>
      </c>
      <c r="BA46" s="33">
        <f>IF(D6L1139C5=0,0,D6L1139C19/D6L1139C5)</f>
        <v>0.3588327025786664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30122.205335098075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29158.928652360679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11759.899129218011</v>
      </c>
      <c r="R47" s="16" t="s">
        <v>36809</v>
      </c>
      <c r="S47" s="15">
        <f>SUM(D6L1138C8:D6L1139C8)</f>
        <v>17399.029523142668</v>
      </c>
      <c r="U47" s="21" t="str">
        <f>NULL_VALUE</f>
        <v>n/a</v>
      </c>
      <c r="V47" s="16" t="s">
        <v>36810</v>
      </c>
      <c r="W47" s="33">
        <f>SUM(D6L1138C10:D6L1139C10)</f>
        <v>11572.533407360388</v>
      </c>
      <c r="X47" s="16" t="s">
        <v>36811</v>
      </c>
      <c r="Y47" s="33">
        <f>SUM(D6L1138C11:D6L1139C11)</f>
        <v>187.3657218576239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1.6602990477049114E-2</v>
      </c>
      <c r="AD47" s="16" t="s">
        <v>36813</v>
      </c>
      <c r="AE47" s="33">
        <f>IF(D6L1140C5=0,0,D6L1140C10/D6L1140C5)</f>
        <v>0.39687786699335703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4.3167775240327569E-2</v>
      </c>
      <c r="AJ47" s="16" t="s">
        <v>36815</v>
      </c>
      <c r="AK47" s="33">
        <f>IF(D6L1140C5=0,0,D6L1140C11/D6L1140C5)</f>
        <v>6.4256723589347286E-3</v>
      </c>
      <c r="AL47" s="16" t="s">
        <v>36816</v>
      </c>
      <c r="AM47" s="33">
        <f>SUM(D6L1138C18:D6L1139C18)</f>
        <v>6993.4615464171866</v>
      </c>
      <c r="AN47" s="16" t="s">
        <v>36817</v>
      </c>
      <c r="AO47" s="33">
        <f>SUM(D6L1138C19:D6L1139C19)</f>
        <v>10405.567976725482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4.3668196381739408</v>
      </c>
      <c r="AT47" s="16" t="s">
        <v>36819</v>
      </c>
      <c r="AU47" s="33">
        <f>IF(D6L1140C5=0,0,D6L1140C18/D6L1140C5)</f>
        <v>0.23983945465880491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4.3668196381739408</v>
      </c>
      <c r="AZ47" s="16" t="s">
        <v>36821</v>
      </c>
      <c r="BA47" s="33">
        <f>IF(D6L1140C5=0,0,D6L1140C19/D6L1140C5)</f>
        <v>0.35685700598890341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122533.07331695728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113888.85351537832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19192.961560726824</v>
      </c>
      <c r="R48" s="16" t="s">
        <v>36826</v>
      </c>
      <c r="S48" s="15">
        <f>SUM(D6L1128C8,D6L1137C8,D6L1140C8)</f>
        <v>94695.891954651481</v>
      </c>
      <c r="U48" s="21" t="str">
        <f>NULL_VALUE</f>
        <v>n/a</v>
      </c>
      <c r="V48" s="16" t="s">
        <v>36827</v>
      </c>
      <c r="W48" s="33">
        <f>SUM(D6L1128C10,D6L1137C10,D6L1140C10)</f>
        <v>18881.886564179695</v>
      </c>
      <c r="X48" s="16" t="s">
        <v>36828</v>
      </c>
      <c r="Y48" s="33">
        <f>SUM(D6L1128C11,D6L1137C11,D6L1140C11)</f>
        <v>311.07499654713575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2.7566870324962377E-2</v>
      </c>
      <c r="AD48" s="16" t="s">
        <v>36830</v>
      </c>
      <c r="AE48" s="33">
        <f>IF(D6L1141C5=0,0,D6L1141C10/D6L1141C5)</f>
        <v>0.16579222620438522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7.1673862844902209E-2</v>
      </c>
      <c r="AJ48" s="16" t="s">
        <v>36832</v>
      </c>
      <c r="AK48" s="33">
        <f>IF(D6L1141C5=0,0,D6L1141C11/D6L1141C5)</f>
        <v>2.7313910619455972E-3</v>
      </c>
      <c r="AL48" s="16" t="s">
        <v>36833</v>
      </c>
      <c r="AM48" s="33">
        <f>SUM(D6L1128C18,D6L1137C18,D6L1140C18)</f>
        <v>37866.587186358614</v>
      </c>
      <c r="AN48" s="16" t="s">
        <v>36834</v>
      </c>
      <c r="AO48" s="33">
        <f>SUM(D6L1128C19,D6L1137C19,D6L1140C19)</f>
        <v>56829.304768292874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23.819101128237474</v>
      </c>
      <c r="AT48" s="16" t="s">
        <v>36836</v>
      </c>
      <c r="AU48" s="33">
        <f>IF(D6L1141C5=0,0,D6L1141C18/D6L1141C5)</f>
        <v>0.33248721027159628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23.819101128237474</v>
      </c>
      <c r="AZ48" s="16" t="s">
        <v>36838</v>
      </c>
      <c r="BA48" s="33">
        <f>IF(D6L1141C5=0,0,D6L1141C19/D6L1141C5)</f>
        <v>0.49898917246207297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4673.8312233333336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4019.4948520666667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2009.7474260333333</v>
      </c>
      <c r="R8" s="16" t="s">
        <v>36847</v>
      </c>
      <c r="S8" s="15">
        <f>D6L1201C5-D6L1201C7</f>
        <v>2009.7474260333333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1953.5718816053318</v>
      </c>
      <c r="X8" s="16" t="s">
        <v>36849</v>
      </c>
      <c r="Y8" s="33">
        <f>D6L1201C7-D6L1201C10</f>
        <v>56.175544428001558</v>
      </c>
      <c r="Z8" s="16" t="s">
        <v>36850</v>
      </c>
      <c r="AA8" s="33">
        <f>CHOOSE(MIN(D6L1201C9,RUN_YEARS),B7L812C7,B7L812C16,B7L812C25,B7L812C34,B7L812C43)</f>
        <v>68053</v>
      </c>
      <c r="AB8" s="16" t="s">
        <v>36851</v>
      </c>
      <c r="AC8" s="33">
        <f>IF(D6L1201C12=0,0,D6L1201C10/D6L1201C12)</f>
        <v>2.8706623978448146E-2</v>
      </c>
      <c r="AD8" s="16" t="s">
        <v>36852</v>
      </c>
      <c r="AE8" s="33">
        <f>IF(D6L1201C5=0,0,D6L1201C10/D6L1201C5)</f>
        <v>0.48602422779590865</v>
      </c>
      <c r="AF8" s="16" t="s">
        <v>36853</v>
      </c>
      <c r="AG8" s="33">
        <f>CHOOSE(MIN(D6L1201C9,RUN_YEARS),B7L812C5,B7L812C14,B7L812C23,B7L812C32,B7L812C41)</f>
        <v>752.6478433122395</v>
      </c>
      <c r="AH8" s="16" t="s">
        <v>36854</v>
      </c>
      <c r="AI8" s="33">
        <f>IF(D6L1201C15=0,0,D6L1201C11/D6L1201C15)</f>
        <v>7.4637222343965276E-2</v>
      </c>
      <c r="AJ8" s="16" t="s">
        <v>36855</v>
      </c>
      <c r="AK8" s="33">
        <f>IF(D6L1201C5=0,0,D6L1201C11/D6L1201C5)</f>
        <v>1.3975772204091342E-2</v>
      </c>
      <c r="AL8" s="16" t="s">
        <v>36856</v>
      </c>
      <c r="AM8" s="33">
        <f>D6L1201C8*CHOOSE(MIN(D6L1201C9,RUN_YEARS),B7L812C4,B7L812C13,B7L812C22,B7L812C31,B7L812C40)</f>
        <v>575.49989051557668</v>
      </c>
      <c r="AN8" s="16" t="s">
        <v>36857</v>
      </c>
      <c r="AO8" s="33">
        <f>D6L1201C8-D6L1201C18</f>
        <v>1434.2475355177567</v>
      </c>
      <c r="AP8" s="16" t="s">
        <v>36858</v>
      </c>
      <c r="AQ8" s="33">
        <f>CHOOSE(MIN(D6L1201C9,RUN_YEARS),B7L812C2,B7L812C11,B7L812C20,B7L812C29,B7L812C38)</f>
        <v>149.80367701566948</v>
      </c>
      <c r="AR8" s="16" t="s">
        <v>36859</v>
      </c>
      <c r="AS8" s="33">
        <f>IF(D6L1201C20=0,0,D6L1201C18/D6L1201C20)</f>
        <v>3.8416940223395142</v>
      </c>
      <c r="AT8" s="16" t="s">
        <v>36860</v>
      </c>
      <c r="AU8" s="33">
        <f>IF(D6L1201C5=0,0,D6L1201C18/D6L1201C5)</f>
        <v>0.14317716820054568</v>
      </c>
      <c r="AV8" s="16" t="s">
        <v>36861</v>
      </c>
      <c r="AW8" s="33">
        <f>CHOOSE(MIN(D6L1201C9,RUN_YEARS),B7L812C1,B7L812C10,B7L812C19,B7L812C28,B7L812C37)</f>
        <v>373.33726402404352</v>
      </c>
      <c r="AX8" s="16" t="s">
        <v>36862</v>
      </c>
      <c r="AY8" s="33">
        <f>IF(D6L1201C23=0,0,D6L1201C19/D6L1201C23)</f>
        <v>3.8416940223395133</v>
      </c>
      <c r="AZ8" s="16" t="s">
        <v>36863</v>
      </c>
      <c r="BA8" s="33">
        <f>IF(D6L1201C5=0,0,D6L1201C19/D6L1201C5)</f>
        <v>0.35682283179945429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16.550393099626355</v>
      </c>
      <c r="J9" s="16" t="s">
        <v>36884</v>
      </c>
      <c r="K9" s="21">
        <f>IF(FLOW_THRU_100PCT="Y",1,INDEX(VariabilityMatrix,D6L1202C1,D6L1202C9))</f>
        <v>0.64237513599353491</v>
      </c>
      <c r="L9" s="16" t="s">
        <v>36864</v>
      </c>
      <c r="M9" s="15">
        <f>IF(D6L1202C2&lt;&gt;0,D6L1202C2*D6L1202C4,D6L1202C3*D6L1202C4)</f>
        <v>10.631561018118941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5.3157805090594703</v>
      </c>
      <c r="R9" s="16" t="s">
        <v>36866</v>
      </c>
      <c r="S9" s="15">
        <f>D6L1202C5-D6L1202C7</f>
        <v>5.3157805090594703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5.167807380192337</v>
      </c>
      <c r="X9" s="16" t="s">
        <v>36868</v>
      </c>
      <c r="Y9" s="33">
        <f>D6L1202C7-D6L1202C10</f>
        <v>0.14797312886713332</v>
      </c>
      <c r="Z9" s="16" t="s">
        <v>36869</v>
      </c>
      <c r="AA9" s="33">
        <f>CHOOSE(MIN(D6L1202C9,RUN_YEARS),B7L812C7,B7L812C16,B7L812C25,B7L812C34,B7L812C43)</f>
        <v>60005</v>
      </c>
      <c r="AB9" s="16" t="s">
        <v>36870</v>
      </c>
      <c r="AC9" s="33">
        <f>IF(D6L1202C12=0,0,D6L1202C10/D6L1202C12)</f>
        <v>8.6122946091031364E-5</v>
      </c>
      <c r="AD9" s="16" t="s">
        <v>36871</v>
      </c>
      <c r="AE9" s="33">
        <f>IF(D6L1202C5=0,0,D6L1202C10/D6L1202C5)</f>
        <v>0.48608171193158289</v>
      </c>
      <c r="AF9" s="16" t="s">
        <v>36872</v>
      </c>
      <c r="AG9" s="33">
        <f>CHOOSE(MIN(D6L1202C9,RUN_YEARS),B7L812C5,B7L812C14,B7L812C23,B7L812C32,B7L812C41)</f>
        <v>660.83134002194947</v>
      </c>
      <c r="AH9" s="16" t="s">
        <v>36873</v>
      </c>
      <c r="AI9" s="33">
        <f>IF(D6L1202C15=0,0,D6L1202C11/D6L1202C15)</f>
        <v>2.2391965983668146E-4</v>
      </c>
      <c r="AJ9" s="16" t="s">
        <v>36874</v>
      </c>
      <c r="AK9" s="33">
        <f>IF(D6L1202C5=0,0,D6L1202C11/D6L1202C5)</f>
        <v>1.391828806841711E-2</v>
      </c>
      <c r="AL9" s="16" t="s">
        <v>36875</v>
      </c>
      <c r="AM9" s="33">
        <f>D6L1202C8*CHOOSE(MIN(D6L1202C9,RUN_YEARS),B7L812C4,B7L812C13,B7L812C22,B7L812C31,B7L812C40)</f>
        <v>1.4988710662759426</v>
      </c>
      <c r="AN9" s="16" t="s">
        <v>36876</v>
      </c>
      <c r="AO9" s="33">
        <f>D6L1202C8-D6L1202C18</f>
        <v>3.816909442783528</v>
      </c>
      <c r="AP9" s="16" t="s">
        <v>36877</v>
      </c>
      <c r="AQ9" s="33">
        <f>CHOOSE(MIN(D6L1202C9,RUN_YEARS),B7L812C2,B7L812C11,B7L812C20,B7L812C29,B7L812C38)</f>
        <v>127.75972074042066</v>
      </c>
      <c r="AR9" s="16" t="s">
        <v>36878</v>
      </c>
      <c r="AS9" s="33">
        <f>IF(D6L1202C20=0,0,D6L1202C18/D6L1202C20)</f>
        <v>1.1731953213339556E-2</v>
      </c>
      <c r="AT9" s="16" t="s">
        <v>36879</v>
      </c>
      <c r="AU9" s="33">
        <f>IF(D6L1202C5=0,0,D6L1202C18/D6L1202C5)</f>
        <v>0.14098315983151272</v>
      </c>
      <c r="AV9" s="16" t="s">
        <v>36880</v>
      </c>
      <c r="AW9" s="33">
        <f>CHOOSE(MIN(D6L1202C9,RUN_YEARS),B7L812C1,B7L812C10,B7L812C19,B7L812C28,B7L812C37)</f>
        <v>325.34305016180895</v>
      </c>
      <c r="AX9" s="16" t="s">
        <v>36881</v>
      </c>
      <c r="AY9" s="33">
        <f>IF(D6L1202C23=0,0,D6L1202C19/D6L1202C23)</f>
        <v>1.1731953213339559E-2</v>
      </c>
      <c r="AZ9" s="16" t="s">
        <v>36882</v>
      </c>
      <c r="BA9" s="33">
        <f>IF(D6L1202C5=0,0,D6L1202C19/D6L1202C5)</f>
        <v>0.35901684016848734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1.6064720879917429</v>
      </c>
      <c r="J10" s="16" t="s">
        <v>36905</v>
      </c>
      <c r="K10" s="21">
        <f>IF(FLOW_THRU_100PCT="Y",1,INDEX(VariabilityMatrix,D6L1203C1,D6L1203C9))</f>
        <v>0.64237513599353491</v>
      </c>
      <c r="L10" s="16" t="s">
        <v>36885</v>
      </c>
      <c r="M10" s="15">
        <f>IF(D6L1203C2&lt;&gt;0,D6L1203C2*D6L1203C4,D6L1203C3*D6L1203C4)</f>
        <v>1.0319577259935138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0.51597886299675688</v>
      </c>
      <c r="R10" s="16" t="s">
        <v>36887</v>
      </c>
      <c r="S10" s="15">
        <f>D6L1203C5-D6L1203C7</f>
        <v>0.51597886299675688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0.50161577809195046</v>
      </c>
      <c r="X10" s="16" t="s">
        <v>36889</v>
      </c>
      <c r="Y10" s="33">
        <f>D6L1203C7-D6L1203C10</f>
        <v>1.4363084904806422E-2</v>
      </c>
      <c r="Z10" s="16" t="s">
        <v>36890</v>
      </c>
      <c r="AA10" s="33">
        <f>CHOOSE(MIN(D6L1203C9,RUN_YEARS),B7L812C7,B7L812C16,B7L812C25,B7L812C34,B7L812C43)</f>
        <v>60005</v>
      </c>
      <c r="AB10" s="16" t="s">
        <v>36891</v>
      </c>
      <c r="AC10" s="33">
        <f>IF(D6L1203C12=0,0,D6L1203C10/D6L1203C12)</f>
        <v>8.3595663376710353E-6</v>
      </c>
      <c r="AD10" s="16" t="s">
        <v>36892</v>
      </c>
      <c r="AE10" s="33">
        <f>IF(D6L1203C5=0,0,D6L1203C10/D6L1203C5)</f>
        <v>0.48608171193158284</v>
      </c>
      <c r="AF10" s="16" t="s">
        <v>36893</v>
      </c>
      <c r="AG10" s="33">
        <f>CHOOSE(MIN(D6L1203C9,RUN_YEARS),B7L812C5,B7L812C14,B7L812C23,B7L812C32,B7L812C41)</f>
        <v>660.83134002194947</v>
      </c>
      <c r="AH10" s="16" t="s">
        <v>36894</v>
      </c>
      <c r="AI10" s="33">
        <f>IF(D6L1203C15=0,0,D6L1203C11/D6L1203C15)</f>
        <v>2.1734872477944755E-5</v>
      </c>
      <c r="AJ10" s="16" t="s">
        <v>36895</v>
      </c>
      <c r="AK10" s="33">
        <f>IF(D6L1203C5=0,0,D6L1203C11/D6L1203C5)</f>
        <v>1.3918288068417155E-2</v>
      </c>
      <c r="AL10" s="16" t="s">
        <v>36896</v>
      </c>
      <c r="AM10" s="33">
        <f>D6L1203C8*CHOOSE(MIN(D6L1203C9,RUN_YEARS),B7L812C4,B7L812C13,B7L812C22,B7L812C31,B7L812C40)</f>
        <v>0.14548866102310795</v>
      </c>
      <c r="AN10" s="16" t="s">
        <v>36897</v>
      </c>
      <c r="AO10" s="33">
        <f>D6L1203C8-D6L1203C18</f>
        <v>0.3704902019736489</v>
      </c>
      <c r="AP10" s="16" t="s">
        <v>36898</v>
      </c>
      <c r="AQ10" s="33">
        <f>CHOOSE(MIN(D6L1203C9,RUN_YEARS),B7L812C2,B7L812C11,B7L812C20,B7L812C29,B7L812C38)</f>
        <v>127.75972074042066</v>
      </c>
      <c r="AR10" s="16" t="s">
        <v>36899</v>
      </c>
      <c r="AS10" s="33">
        <f>IF(D6L1203C20=0,0,D6L1203C18/D6L1203C20)</f>
        <v>1.1387678384074474E-3</v>
      </c>
      <c r="AT10" s="16" t="s">
        <v>36900</v>
      </c>
      <c r="AU10" s="33">
        <f>IF(D6L1203C5=0,0,D6L1203C18/D6L1203C5)</f>
        <v>0.14098315983151272</v>
      </c>
      <c r="AV10" s="16" t="s">
        <v>36901</v>
      </c>
      <c r="AW10" s="33">
        <f>CHOOSE(MIN(D6L1203C9,RUN_YEARS),B7L812C1,B7L812C10,B7L812C19,B7L812C28,B7L812C37)</f>
        <v>325.34305016180895</v>
      </c>
      <c r="AX10" s="16" t="s">
        <v>36902</v>
      </c>
      <c r="AY10" s="33">
        <f>IF(D6L1203C23=0,0,D6L1203C19/D6L1203C23)</f>
        <v>1.1387678384074474E-3</v>
      </c>
      <c r="AZ10" s="16" t="s">
        <v>36903</v>
      </c>
      <c r="BA10" s="33">
        <f>IF(D6L1203C5=0,0,D6L1203C19/D6L1203C5)</f>
        <v>0.35901684016848728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0.6544546754204853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84011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893.13166457587499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193.02829135229513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444.61811443197723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48.119870914991246</v>
      </c>
      <c r="J12" s="16" t="s">
        <v>36947</v>
      </c>
      <c r="K12" s="21">
        <f>IF(FLOW_THRU_100PCT="Y",1,INDEX(VariabilityMatrix,D6L1205C1,D6L1205C9))</f>
        <v>0.34187659277900639</v>
      </c>
      <c r="L12" s="16" t="s">
        <v>36927</v>
      </c>
      <c r="M12" s="15">
        <f>IF(D6L1205C2&lt;&gt;0,D6L1205C2*D6L1205C4,D6L1205C3*D6L1205C4)</f>
        <v>16.451057513382818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8.2255287566914088</v>
      </c>
      <c r="R12" s="16" t="s">
        <v>36929</v>
      </c>
      <c r="S12" s="15">
        <f>D6L1205C5-D6L1205C7</f>
        <v>8.2255287566914088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7.9965581991900487</v>
      </c>
      <c r="X12" s="16" t="s">
        <v>36931</v>
      </c>
      <c r="Y12" s="33">
        <f>D6L1205C7-D6L1205C10</f>
        <v>0.22897055750136008</v>
      </c>
      <c r="Z12" s="16" t="s">
        <v>36932</v>
      </c>
      <c r="AA12" s="33">
        <f>CHOOSE(MIN(D6L1205C9,RUN_YEARS),B7L812C7,B7L812C16,B7L812C25,B7L812C34,B7L812C43)</f>
        <v>60005</v>
      </c>
      <c r="AB12" s="16" t="s">
        <v>36933</v>
      </c>
      <c r="AC12" s="33">
        <f>IF(D6L1205C12=0,0,D6L1205C10/D6L1205C12)</f>
        <v>1.3326486458111906E-4</v>
      </c>
      <c r="AD12" s="16" t="s">
        <v>36934</v>
      </c>
      <c r="AE12" s="33">
        <f>IF(D6L1205C5=0,0,D6L1205C10/D6L1205C5)</f>
        <v>0.48608171193158289</v>
      </c>
      <c r="AF12" s="16" t="s">
        <v>36935</v>
      </c>
      <c r="AG12" s="33">
        <f>CHOOSE(MIN(D6L1205C9,RUN_YEARS),B7L812C5,B7L812C14,B7L812C23,B7L812C32,B7L812C41)</f>
        <v>660.83134002194947</v>
      </c>
      <c r="AH12" s="16" t="s">
        <v>36936</v>
      </c>
      <c r="AI12" s="33">
        <f>IF(D6L1205C15=0,0,D6L1205C11/D6L1205C15)</f>
        <v>3.4648864791090998E-4</v>
      </c>
      <c r="AJ12" s="16" t="s">
        <v>36937</v>
      </c>
      <c r="AK12" s="33">
        <f>IF(D6L1205C5=0,0,D6L1205C11/D6L1205C5)</f>
        <v>1.3918288068417132E-2</v>
      </c>
      <c r="AL12" s="16" t="s">
        <v>36938</v>
      </c>
      <c r="AM12" s="33">
        <f>D6L1205C8*CHOOSE(MIN(D6L1205C9,RUN_YEARS),B7L812C4,B7L812C13,B7L812C22,B7L812C31,B7L812C40)</f>
        <v>2.319322070806658</v>
      </c>
      <c r="AN12" s="16" t="s">
        <v>36939</v>
      </c>
      <c r="AO12" s="33">
        <f>D6L1205C8-D6L1205C18</f>
        <v>5.9062066858847508</v>
      </c>
      <c r="AP12" s="16" t="s">
        <v>36940</v>
      </c>
      <c r="AQ12" s="33">
        <f>CHOOSE(MIN(D6L1205C9,RUN_YEARS),B7L812C2,B7L812C11,B7L812C20,B7L812C29,B7L812C38)</f>
        <v>127.75972074042066</v>
      </c>
      <c r="AR12" s="16" t="s">
        <v>36941</v>
      </c>
      <c r="AS12" s="33">
        <f>IF(D6L1205C20=0,0,D6L1205C18/D6L1205C20)</f>
        <v>1.815378162511019E-2</v>
      </c>
      <c r="AT12" s="16" t="s">
        <v>36942</v>
      </c>
      <c r="AU12" s="33">
        <f>IF(D6L1205C5=0,0,D6L1205C18/D6L1205C5)</f>
        <v>0.14098315983151272</v>
      </c>
      <c r="AV12" s="16" t="s">
        <v>36943</v>
      </c>
      <c r="AW12" s="33">
        <f>CHOOSE(MIN(D6L1205C9,RUN_YEARS),B7L812C1,B7L812C10,B7L812C19,B7L812C28,B7L812C37)</f>
        <v>325.34305016180895</v>
      </c>
      <c r="AX12" s="16" t="s">
        <v>36944</v>
      </c>
      <c r="AY12" s="33">
        <f>IF(D6L1205C23=0,0,D6L1205C19/D6L1205C23)</f>
        <v>1.8153781625110194E-2</v>
      </c>
      <c r="AZ12" s="16" t="s">
        <v>36945</v>
      </c>
      <c r="BA12" s="33">
        <f>IF(D6L1205C5=0,0,D6L1205C19/D6L1205C5)</f>
        <v>0.35901684016848728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7.0050451159886986</v>
      </c>
      <c r="J13" s="16" t="s">
        <v>36968</v>
      </c>
      <c r="K13" s="21">
        <f>IF(FLOW_THRU_100PCT="Y",1,INDEX(VariabilityMatrix,D6L1206C1,D6L1206C9))</f>
        <v>0.64237513599353491</v>
      </c>
      <c r="L13" s="16" t="s">
        <v>36948</v>
      </c>
      <c r="M13" s="15">
        <f>IF(D6L1206C2&lt;&gt;0,D6L1206C2*D6L1206C4,D6L1206C3*D6L1206C4)</f>
        <v>4.4998668090240876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2.2499334045120438</v>
      </c>
      <c r="R13" s="16" t="s">
        <v>36950</v>
      </c>
      <c r="S13" s="15">
        <f>D6L1206C5-D6L1206C7</f>
        <v>2.2499334045120438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2.1873029619945377</v>
      </c>
      <c r="X13" s="16" t="s">
        <v>36952</v>
      </c>
      <c r="Y13" s="33">
        <f>D6L1206C7-D6L1206C10</f>
        <v>6.2630442517506157E-2</v>
      </c>
      <c r="Z13" s="16" t="s">
        <v>36953</v>
      </c>
      <c r="AA13" s="33">
        <f>CHOOSE(MIN(D6L1206C9,RUN_YEARS),B7L812C7,B7L812C16,B7L812C25,B7L812C34,B7L812C43)</f>
        <v>60005</v>
      </c>
      <c r="AB13" s="16" t="s">
        <v>36954</v>
      </c>
      <c r="AC13" s="33">
        <f>IF(D6L1206C12=0,0,D6L1206C10/D6L1206C12)</f>
        <v>3.6452011698934047E-5</v>
      </c>
      <c r="AD13" s="16" t="s">
        <v>36955</v>
      </c>
      <c r="AE13" s="33">
        <f>IF(D6L1206C5=0,0,D6L1206C10/D6L1206C5)</f>
        <v>0.48608171193158289</v>
      </c>
      <c r="AF13" s="16" t="s">
        <v>36956</v>
      </c>
      <c r="AG13" s="33">
        <f>CHOOSE(MIN(D6L1206C9,RUN_YEARS),B7L812C5,B7L812C14,B7L812C23,B7L812C32,B7L812C41)</f>
        <v>660.83134002194947</v>
      </c>
      <c r="AH13" s="16" t="s">
        <v>36957</v>
      </c>
      <c r="AI13" s="33">
        <f>IF(D6L1206C15=0,0,D6L1206C11/D6L1206C15)</f>
        <v>9.4775230417228537E-5</v>
      </c>
      <c r="AJ13" s="16" t="s">
        <v>36958</v>
      </c>
      <c r="AK13" s="33">
        <f>IF(D6L1206C5=0,0,D6L1206C11/D6L1206C5)</f>
        <v>1.3918288068417115E-2</v>
      </c>
      <c r="AL13" s="16" t="s">
        <v>36959</v>
      </c>
      <c r="AM13" s="33">
        <f>D6L1206C8*CHOOSE(MIN(D6L1206C9,RUN_YEARS),B7L812C4,B7L812C13,B7L812C22,B7L812C31,B7L812C40)</f>
        <v>0.63440544155716205</v>
      </c>
      <c r="AN13" s="16" t="s">
        <v>36960</v>
      </c>
      <c r="AO13" s="33">
        <f>D6L1206C8-D6L1206C18</f>
        <v>1.6155279629548818</v>
      </c>
      <c r="AP13" s="16" t="s">
        <v>36961</v>
      </c>
      <c r="AQ13" s="33">
        <f>CHOOSE(MIN(D6L1206C9,RUN_YEARS),B7L812C2,B7L812C11,B7L812C20,B7L812C29,B7L812C38)</f>
        <v>127.75972074042066</v>
      </c>
      <c r="AR13" s="16" t="s">
        <v>36962</v>
      </c>
      <c r="AS13" s="33">
        <f>IF(D6L1206C20=0,0,D6L1206C18/D6L1206C20)</f>
        <v>4.9656138717313952E-3</v>
      </c>
      <c r="AT13" s="16" t="s">
        <v>36963</v>
      </c>
      <c r="AU13" s="33">
        <f>IF(D6L1206C5=0,0,D6L1206C18/D6L1206C5)</f>
        <v>0.14098315983151272</v>
      </c>
      <c r="AV13" s="16" t="s">
        <v>36964</v>
      </c>
      <c r="AW13" s="33">
        <f>CHOOSE(MIN(D6L1206C9,RUN_YEARS),B7L812C1,B7L812C10,B7L812C19,B7L812C28,B7L812C37)</f>
        <v>325.34305016180895</v>
      </c>
      <c r="AX13" s="16" t="s">
        <v>36965</v>
      </c>
      <c r="AY13" s="33">
        <f>IF(D6L1206C23=0,0,D6L1206C19/D6L1206C23)</f>
        <v>4.9656138717313952E-3</v>
      </c>
      <c r="AZ13" s="16" t="s">
        <v>36966</v>
      </c>
      <c r="BA13" s="33">
        <f>IF(D6L1206C5=0,0,D6L1206C19/D6L1206C5)</f>
        <v>0.35901684016848728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0.55344119020935512</v>
      </c>
      <c r="J14" s="16" t="s">
        <v>36989</v>
      </c>
      <c r="K14" s="21">
        <f>IF(FLOW_THRU_100PCT="Y",1,INDEX(VariabilityMatrix,D6L1207C1,D6L1207C9))</f>
        <v>0.6544546754204853</v>
      </c>
      <c r="L14" s="16" t="s">
        <v>36969</v>
      </c>
      <c r="M14" s="15">
        <f>IF(D6L1207C2&lt;&gt;0,D6L1207C2*D6L1207C4,D6L1207C3*D6L1207C4)</f>
        <v>0.36220217450279057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0.18110108725139529</v>
      </c>
      <c r="R14" s="16" t="s">
        <v>36971</v>
      </c>
      <c r="S14" s="15">
        <f>D6L1207C5-D6L1207C7</f>
        <v>0.18110108725139529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0.17622992782182831</v>
      </c>
      <c r="X14" s="16" t="s">
        <v>36973</v>
      </c>
      <c r="Y14" s="33">
        <f>D6L1207C7-D6L1207C10</f>
        <v>4.8711594295669791E-3</v>
      </c>
      <c r="Z14" s="16" t="s">
        <v>36974</v>
      </c>
      <c r="AA14" s="33">
        <f>CHOOSE(MIN(D6L1207C9,RUN_YEARS),B7L812C7,B7L812C16,B7L812C25,B7L812C34,B7L812C43)</f>
        <v>84011</v>
      </c>
      <c r="AB14" s="16" t="s">
        <v>36975</v>
      </c>
      <c r="AC14" s="33">
        <f>IF(D6L1207C12=0,0,D6L1207C10/D6L1207C12)</f>
        <v>2.0977006323199142E-6</v>
      </c>
      <c r="AD14" s="16" t="s">
        <v>36976</v>
      </c>
      <c r="AE14" s="33">
        <f>IF(D6L1207C5=0,0,D6L1207C10/D6L1207C5)</f>
        <v>0.48655126950506628</v>
      </c>
      <c r="AF14" s="16" t="s">
        <v>36977</v>
      </c>
      <c r="AG14" s="33">
        <f>CHOOSE(MIN(D6L1207C9,RUN_YEARS),B7L812C5,B7L812C14,B7L812C23,B7L812C32,B7L812C41)</f>
        <v>893.13166457587499</v>
      </c>
      <c r="AH14" s="16" t="s">
        <v>36978</v>
      </c>
      <c r="AI14" s="33">
        <f>IF(D6L1207C15=0,0,D6L1207C11/D6L1207C15)</f>
        <v>5.4540216440318077E-6</v>
      </c>
      <c r="AJ14" s="16" t="s">
        <v>36979</v>
      </c>
      <c r="AK14" s="33">
        <f>IF(D6L1207C5=0,0,D6L1207C11/D6L1207C5)</f>
        <v>1.3448730494933706E-2</v>
      </c>
      <c r="AL14" s="16" t="s">
        <v>36980</v>
      </c>
      <c r="AM14" s="33">
        <f>D6L1207C8*CHOOSE(MIN(D6L1207C9,RUN_YEARS),B7L812C4,B7L812C13,B7L812C22,B7L812C31,B7L812C40)</f>
        <v>5.4822913008007401E-2</v>
      </c>
      <c r="AN14" s="16" t="s">
        <v>36981</v>
      </c>
      <c r="AO14" s="33">
        <f>D6L1207C8-D6L1207C18</f>
        <v>0.12627817424338789</v>
      </c>
      <c r="AP14" s="16" t="s">
        <v>36982</v>
      </c>
      <c r="AQ14" s="33">
        <f>CHOOSE(MIN(D6L1207C9,RUN_YEARS),B7L812C2,B7L812C11,B7L812C20,B7L812C29,B7L812C38)</f>
        <v>193.02829135229513</v>
      </c>
      <c r="AR14" s="16" t="s">
        <v>36983</v>
      </c>
      <c r="AS14" s="33">
        <f>IF(D6L1207C20=0,0,D6L1207C18/D6L1207C20)</f>
        <v>2.8401491109896599E-4</v>
      </c>
      <c r="AT14" s="16" t="s">
        <v>36984</v>
      </c>
      <c r="AU14" s="33">
        <f>IF(D6L1207C5=0,0,D6L1207C18/D6L1207C5)</f>
        <v>0.15135997756850855</v>
      </c>
      <c r="AV14" s="16" t="s">
        <v>36985</v>
      </c>
      <c r="AW14" s="33">
        <f>CHOOSE(MIN(D6L1207C9,RUN_YEARS),B7L812C1,B7L812C10,B7L812C19,B7L812C28,B7L812C37)</f>
        <v>444.61811443197723</v>
      </c>
      <c r="AX14" s="16" t="s">
        <v>36986</v>
      </c>
      <c r="AY14" s="33">
        <f>IF(D6L1207C23=0,0,D6L1207C19/D6L1207C23)</f>
        <v>2.8401491109896593E-4</v>
      </c>
      <c r="AZ14" s="16" t="s">
        <v>36987</v>
      </c>
      <c r="BA14" s="33">
        <f>IF(D6L1207C5=0,0,D6L1207C19/D6L1207C5)</f>
        <v>0.34864002243149145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0.50597979060154319</v>
      </c>
      <c r="J15" s="16" t="s">
        <v>37010</v>
      </c>
      <c r="K15" s="21">
        <f>IF(FLOW_THRU_100PCT="Y",1,INDEX(VariabilityMatrix,D6L1208C1,D6L1208C9))</f>
        <v>0.6544546754204853</v>
      </c>
      <c r="L15" s="16" t="s">
        <v>36990</v>
      </c>
      <c r="M15" s="15">
        <f>IF(D6L1208C2&lt;&gt;0,D6L1208C2*D6L1208C4,D6L1208C3*D6L1208C4)</f>
        <v>0.33114083962745805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0.16557041981372903</v>
      </c>
      <c r="R15" s="16" t="s">
        <v>36992</v>
      </c>
      <c r="S15" s="15">
        <f>D6L1208C5-D6L1208C7</f>
        <v>0.16557041981372903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0.16111699590571329</v>
      </c>
      <c r="X15" s="16" t="s">
        <v>36994</v>
      </c>
      <c r="Y15" s="33">
        <f>D6L1208C7-D6L1208C10</f>
        <v>4.4534239080157301E-3</v>
      </c>
      <c r="Z15" s="16" t="s">
        <v>36995</v>
      </c>
      <c r="AA15" s="33">
        <f>CHOOSE(MIN(D6L1208C9,RUN_YEARS),B7L812C7,B7L812C16,B7L812C25,B7L812C34,B7L812C43)</f>
        <v>84011</v>
      </c>
      <c r="AB15" s="16" t="s">
        <v>36996</v>
      </c>
      <c r="AC15" s="33">
        <f>IF(D6L1208C12=0,0,D6L1208C10/D6L1208C12)</f>
        <v>1.9178083335005331E-6</v>
      </c>
      <c r="AD15" s="16" t="s">
        <v>36997</v>
      </c>
      <c r="AE15" s="33">
        <f>IF(D6L1208C5=0,0,D6L1208C10/D6L1208C5)</f>
        <v>0.48655126950506633</v>
      </c>
      <c r="AF15" s="16" t="s">
        <v>36998</v>
      </c>
      <c r="AG15" s="33">
        <f>CHOOSE(MIN(D6L1208C9,RUN_YEARS),B7L812C5,B7L812C14,B7L812C23,B7L812C32,B7L812C41)</f>
        <v>893.13166457587499</v>
      </c>
      <c r="AH15" s="16" t="s">
        <v>36999</v>
      </c>
      <c r="AI15" s="33">
        <f>IF(D6L1208C15=0,0,D6L1208C11/D6L1208C15)</f>
        <v>4.986301667101396E-6</v>
      </c>
      <c r="AJ15" s="16" t="s">
        <v>37000</v>
      </c>
      <c r="AK15" s="33">
        <f>IF(D6L1208C5=0,0,D6L1208C11/D6L1208C5)</f>
        <v>1.3448730494933656E-2</v>
      </c>
      <c r="AL15" s="16" t="s">
        <v>37001</v>
      </c>
      <c r="AM15" s="33">
        <f>D6L1208C8*CHOOSE(MIN(D6L1208C9,RUN_YEARS),B7L812C4,B7L812C13,B7L812C22,B7L812C31,B7L812C40)</f>
        <v>5.0121470058029138E-2</v>
      </c>
      <c r="AN15" s="16" t="s">
        <v>37002</v>
      </c>
      <c r="AO15" s="33">
        <f>D6L1208C8-D6L1208C18</f>
        <v>0.11544894975569989</v>
      </c>
      <c r="AP15" s="16" t="s">
        <v>37003</v>
      </c>
      <c r="AQ15" s="33">
        <f>CHOOSE(MIN(D6L1208C9,RUN_YEARS),B7L812C2,B7L812C11,B7L812C20,B7L812C29,B7L812C38)</f>
        <v>193.02829135229513</v>
      </c>
      <c r="AR15" s="16" t="s">
        <v>37004</v>
      </c>
      <c r="AS15" s="33">
        <f>IF(D6L1208C20=0,0,D6L1208C18/D6L1208C20)</f>
        <v>2.5965867338354382E-4</v>
      </c>
      <c r="AT15" s="16" t="s">
        <v>37005</v>
      </c>
      <c r="AU15" s="33">
        <f>IF(D6L1208C5=0,0,D6L1208C18/D6L1208C5)</f>
        <v>0.15135997756850855</v>
      </c>
      <c r="AV15" s="16" t="s">
        <v>37006</v>
      </c>
      <c r="AW15" s="33">
        <f>CHOOSE(MIN(D6L1208C9,RUN_YEARS),B7L812C1,B7L812C10,B7L812C19,B7L812C28,B7L812C37)</f>
        <v>444.61811443197723</v>
      </c>
      <c r="AX15" s="16" t="s">
        <v>37007</v>
      </c>
      <c r="AY15" s="33">
        <f>IF(D6L1208C23=0,0,D6L1208C19/D6L1208C23)</f>
        <v>2.5965867338354382E-4</v>
      </c>
      <c r="AZ15" s="16" t="s">
        <v>37008</v>
      </c>
      <c r="BA15" s="33">
        <f>IF(D6L1208C5=0,0,D6L1208C19/D6L1208C5)</f>
        <v>0.34864002243149145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0.89433785174024794</v>
      </c>
      <c r="J16" s="16" t="s">
        <v>37031</v>
      </c>
      <c r="K16" s="21">
        <f>IF(FLOW_THRU_100PCT="Y",1,INDEX(VariabilityMatrix,D6L1209C1,D6L1209C9))</f>
        <v>0.6544546754204853</v>
      </c>
      <c r="L16" s="16" t="s">
        <v>37011</v>
      </c>
      <c r="M16" s="15">
        <f>IF(D6L1209C2&lt;&gt;0,D6L1209C2*D6L1209C4,D6L1209C3*D6L1209C4)</f>
        <v>0.5853035884769181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0.29265179423845905</v>
      </c>
      <c r="R16" s="16" t="s">
        <v>37013</v>
      </c>
      <c r="S16" s="15">
        <f>D6L1209C5-D6L1209C7</f>
        <v>0.29265179423845905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0.28478020401931542</v>
      </c>
      <c r="X16" s="16" t="s">
        <v>37015</v>
      </c>
      <c r="Y16" s="33">
        <f>D6L1209C7-D6L1209C10</f>
        <v>7.8715902191436316E-3</v>
      </c>
      <c r="Z16" s="16" t="s">
        <v>37016</v>
      </c>
      <c r="AA16" s="33">
        <f>CHOOSE(MIN(D6L1209C9,RUN_YEARS),B7L812C7,B7L812C16,B7L812C25,B7L812C34,B7L812C43)</f>
        <v>84011</v>
      </c>
      <c r="AB16" s="16" t="s">
        <v>37017</v>
      </c>
      <c r="AC16" s="33">
        <f>IF(D6L1209C12=0,0,D6L1209C10/D6L1209C12)</f>
        <v>3.3897966221008608E-6</v>
      </c>
      <c r="AD16" s="16" t="s">
        <v>37018</v>
      </c>
      <c r="AE16" s="33">
        <f>IF(D6L1209C5=0,0,D6L1209C10/D6L1209C5)</f>
        <v>0.48655126950506633</v>
      </c>
      <c r="AF16" s="16" t="s">
        <v>37019</v>
      </c>
      <c r="AG16" s="33">
        <f>CHOOSE(MIN(D6L1209C9,RUN_YEARS),B7L812C5,B7L812C14,B7L812C23,B7L812C32,B7L812C41)</f>
        <v>893.13166457587499</v>
      </c>
      <c r="AH16" s="16" t="s">
        <v>37020</v>
      </c>
      <c r="AI16" s="33">
        <f>IF(D6L1209C15=0,0,D6L1209C11/D6L1209C15)</f>
        <v>8.8134712174622603E-6</v>
      </c>
      <c r="AJ16" s="16" t="s">
        <v>37021</v>
      </c>
      <c r="AK16" s="33">
        <f>IF(D6L1209C5=0,0,D6L1209C11/D6L1209C5)</f>
        <v>1.3448730494933663E-2</v>
      </c>
      <c r="AL16" s="16" t="s">
        <v>37022</v>
      </c>
      <c r="AM16" s="33">
        <f>D6L1209C8*CHOOSE(MIN(D6L1209C9,RUN_YEARS),B7L812C4,B7L812C13,B7L812C22,B7L812C31,B7L812C40)</f>
        <v>8.8591538022633878E-2</v>
      </c>
      <c r="AN16" s="16" t="s">
        <v>37023</v>
      </c>
      <c r="AO16" s="33">
        <f>D6L1209C8-D6L1209C18</f>
        <v>0.20406025621582519</v>
      </c>
      <c r="AP16" s="16" t="s">
        <v>37024</v>
      </c>
      <c r="AQ16" s="33">
        <f>CHOOSE(MIN(D6L1209C9,RUN_YEARS),B7L812C2,B7L812C11,B7L812C20,B7L812C29,B7L812C38)</f>
        <v>193.02829135229513</v>
      </c>
      <c r="AR16" s="16" t="s">
        <v>37025</v>
      </c>
      <c r="AS16" s="33">
        <f>IF(D6L1209C20=0,0,D6L1209C18/D6L1209C20)</f>
        <v>4.5895623590712841E-4</v>
      </c>
      <c r="AT16" s="16" t="s">
        <v>37026</v>
      </c>
      <c r="AU16" s="33">
        <f>IF(D6L1209C5=0,0,D6L1209C18/D6L1209C5)</f>
        <v>0.15135997756850855</v>
      </c>
      <c r="AV16" s="16" t="s">
        <v>37027</v>
      </c>
      <c r="AW16" s="33">
        <f>CHOOSE(MIN(D6L1209C9,RUN_YEARS),B7L812C1,B7L812C10,B7L812C19,B7L812C28,B7L812C37)</f>
        <v>444.61811443197723</v>
      </c>
      <c r="AX16" s="16" t="s">
        <v>37028</v>
      </c>
      <c r="AY16" s="33">
        <f>IF(D6L1209C23=0,0,D6L1209C19/D6L1209C23)</f>
        <v>4.5895623590712847E-4</v>
      </c>
      <c r="AZ16" s="16" t="s">
        <v>37029</v>
      </c>
      <c r="BA16" s="33">
        <f>IF(D6L1209C5=0,0,D6L1209C19/D6L1209C5)</f>
        <v>0.3486400224314915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0.6544546754204853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84011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893.13166457587499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193.02829135229513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444.61811443197723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0.6544546754204853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84011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893.13166457587499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193.02829135229513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444.61811443197723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0.6544546754204853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84011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893.13166457587499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193.02829135229513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444.61811443197723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0.13175805754713521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0.11331192949053628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5.6655964745268142E-2</v>
      </c>
      <c r="R20" s="16" t="s">
        <v>37097</v>
      </c>
      <c r="S20" s="15">
        <f>D6L1213C5-D6L1213C7</f>
        <v>5.6655964745268142E-2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5.5132063143688993E-2</v>
      </c>
      <c r="X20" s="16" t="s">
        <v>37099</v>
      </c>
      <c r="Y20" s="33">
        <f>D6L1213C7-D6L1213C10</f>
        <v>1.5239016015791487E-3</v>
      </c>
      <c r="Z20" s="16" t="s">
        <v>37100</v>
      </c>
      <c r="AA20" s="33">
        <f>CHOOSE(MIN(D6L1213C9,RUN_YEARS),B7L812C7,B7L812C16,B7L812C25,B7L812C34,B7L812C43)</f>
        <v>84011</v>
      </c>
      <c r="AB20" s="16" t="s">
        <v>37101</v>
      </c>
      <c r="AC20" s="33">
        <f>IF(D6L1213C12=0,0,D6L1213C10/D6L1213C12)</f>
        <v>6.5624814778646831E-7</v>
      </c>
      <c r="AD20" s="16" t="s">
        <v>37102</v>
      </c>
      <c r="AE20" s="33">
        <f>IF(D6L1213C5=0,0,D6L1213C10/D6L1213C5)</f>
        <v>0.48655126950506633</v>
      </c>
      <c r="AF20" s="16" t="s">
        <v>37103</v>
      </c>
      <c r="AG20" s="33">
        <f>CHOOSE(MIN(D6L1213C9,RUN_YEARS),B7L812C5,B7L812C14,B7L812C23,B7L812C32,B7L812C41)</f>
        <v>893.13166457587499</v>
      </c>
      <c r="AH20" s="16" t="s">
        <v>37104</v>
      </c>
      <c r="AI20" s="33">
        <f>IF(D6L1213C15=0,0,D6L1213C11/D6L1213C15)</f>
        <v>1.7062451842448225E-6</v>
      </c>
      <c r="AJ20" s="16" t="s">
        <v>37105</v>
      </c>
      <c r="AK20" s="33">
        <f>IF(D6L1213C5=0,0,D6L1213C11/D6L1213C5)</f>
        <v>1.3448730494933666E-2</v>
      </c>
      <c r="AL20" s="16" t="s">
        <v>37106</v>
      </c>
      <c r="AM20" s="33">
        <f>D6L1213C8*CHOOSE(MIN(D6L1213C9,RUN_YEARS),B7L812C4,B7L812C13,B7L812C22,B7L812C31,B7L812C40)</f>
        <v>1.7150891105931994E-2</v>
      </c>
      <c r="AN20" s="16" t="s">
        <v>37107</v>
      </c>
      <c r="AO20" s="33">
        <f>D6L1213C8-D6L1213C18</f>
        <v>3.9505073639336148E-2</v>
      </c>
      <c r="AP20" s="16" t="s">
        <v>37108</v>
      </c>
      <c r="AQ20" s="33">
        <f>CHOOSE(MIN(D6L1213C9,RUN_YEARS),B7L812C2,B7L812C11,B7L812C20,B7L812C29,B7L812C38)</f>
        <v>193.02829135229513</v>
      </c>
      <c r="AR20" s="16" t="s">
        <v>37109</v>
      </c>
      <c r="AS20" s="33">
        <f>IF(D6L1213C20=0,0,D6L1213C18/D6L1213C20)</f>
        <v>8.8851696224311364E-5</v>
      </c>
      <c r="AT20" s="16" t="s">
        <v>37110</v>
      </c>
      <c r="AU20" s="33">
        <f>IF(D6L1213C5=0,0,D6L1213C18/D6L1213C5)</f>
        <v>0.15135997756850855</v>
      </c>
      <c r="AV20" s="16" t="s">
        <v>37111</v>
      </c>
      <c r="AW20" s="33">
        <f>CHOOSE(MIN(D6L1213C9,RUN_YEARS),B7L812C1,B7L812C10,B7L812C19,B7L812C28,B7L812C37)</f>
        <v>444.61811443197723</v>
      </c>
      <c r="AX20" s="16" t="s">
        <v>37112</v>
      </c>
      <c r="AY20" s="33">
        <f>IF(D6L1213C23=0,0,D6L1213C19/D6L1213C23)</f>
        <v>8.8851696224311364E-5</v>
      </c>
      <c r="AZ20" s="16" t="s">
        <v>37113</v>
      </c>
      <c r="BA20" s="33">
        <f>IF(D6L1213C5=0,0,D6L1213C19/D6L1213C5)</f>
        <v>0.34864002243149145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3.6363041110891423</v>
      </c>
      <c r="J21" s="16" t="s">
        <v>37135</v>
      </c>
      <c r="K21" s="21">
        <f>IF(FLOW_THRU_100PCT="Y",1,INDEX(VariabilityMatrix,D6L1214C1,D6L1214C9))</f>
        <v>0.64237513599353491</v>
      </c>
      <c r="L21" s="16" t="s">
        <v>37115</v>
      </c>
      <c r="M21" s="15">
        <f>IF(D6L1214C2&lt;&gt;0,D6L1214C2*D6L1214C4,D6L1214C3*D6L1214C4)</f>
        <v>2.3358713478747379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1.167935673937369</v>
      </c>
      <c r="R21" s="16" t="s">
        <v>37117</v>
      </c>
      <c r="S21" s="15">
        <f>D6L1214C5-D6L1214C7</f>
        <v>1.167935673937369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1.1354243436268867</v>
      </c>
      <c r="X21" s="16" t="s">
        <v>37119</v>
      </c>
      <c r="Y21" s="33">
        <f>D6L1214C7-D6L1214C10</f>
        <v>3.2511330310482256E-2</v>
      </c>
      <c r="Z21" s="16" t="s">
        <v>37120</v>
      </c>
      <c r="AA21" s="33">
        <f>CHOOSE(MIN(D6L1214C9,RUN_YEARS),B7L812C7,B7L812C16,B7L812C25,B7L812C34,B7L812C43)</f>
        <v>60005</v>
      </c>
      <c r="AB21" s="16" t="s">
        <v>37121</v>
      </c>
      <c r="AC21" s="33">
        <f>IF(D6L1214C12=0,0,D6L1214C10/D6L1214C12)</f>
        <v>1.8922162213596979E-5</v>
      </c>
      <c r="AD21" s="16" t="s">
        <v>37122</v>
      </c>
      <c r="AE21" s="33">
        <f>IF(D6L1214C5=0,0,D6L1214C10/D6L1214C5)</f>
        <v>0.48608171193158295</v>
      </c>
      <c r="AF21" s="16" t="s">
        <v>37123</v>
      </c>
      <c r="AG21" s="33">
        <f>CHOOSE(MIN(D6L1214C9,RUN_YEARS),B7L812C5,B7L812C14,B7L812C23,B7L812C32,B7L812C41)</f>
        <v>660.83134002194947</v>
      </c>
      <c r="AH21" s="16" t="s">
        <v>37124</v>
      </c>
      <c r="AI21" s="33">
        <f>IF(D6L1214C15=0,0,D6L1214C11/D6L1214C15)</f>
        <v>4.9197621755351967E-5</v>
      </c>
      <c r="AJ21" s="16" t="s">
        <v>37125</v>
      </c>
      <c r="AK21" s="33">
        <f>IF(D6L1214C5=0,0,D6L1214C11/D6L1214C5)</f>
        <v>1.3918288068417066E-2</v>
      </c>
      <c r="AL21" s="16" t="s">
        <v>37126</v>
      </c>
      <c r="AM21" s="33">
        <f>D6L1214C8*CHOOSE(MIN(D6L1214C9,RUN_YEARS),B7L812C4,B7L812C13,B7L812C22,B7L812C31,B7L812C40)</f>
        <v>0.32931852358327524</v>
      </c>
      <c r="AN21" s="16" t="s">
        <v>37127</v>
      </c>
      <c r="AO21" s="33">
        <f>D6L1214C8-D6L1214C18</f>
        <v>0.83861715035409379</v>
      </c>
      <c r="AP21" s="16" t="s">
        <v>37128</v>
      </c>
      <c r="AQ21" s="33">
        <f>CHOOSE(MIN(D6L1214C9,RUN_YEARS),B7L812C2,B7L812C11,B7L812C20,B7L812C29,B7L812C38)</f>
        <v>127.75972074042066</v>
      </c>
      <c r="AR21" s="16" t="s">
        <v>37129</v>
      </c>
      <c r="AS21" s="33">
        <f>IF(D6L1214C20=0,0,D6L1214C18/D6L1214C20)</f>
        <v>2.5776396635397883E-3</v>
      </c>
      <c r="AT21" s="16" t="s">
        <v>37130</v>
      </c>
      <c r="AU21" s="33">
        <f>IF(D6L1214C5=0,0,D6L1214C18/D6L1214C5)</f>
        <v>0.14098315983151272</v>
      </c>
      <c r="AV21" s="16" t="s">
        <v>37131</v>
      </c>
      <c r="AW21" s="33">
        <f>CHOOSE(MIN(D6L1214C9,RUN_YEARS),B7L812C1,B7L812C10,B7L812C19,B7L812C28,B7L812C37)</f>
        <v>325.34305016180895</v>
      </c>
      <c r="AX21" s="16" t="s">
        <v>37132</v>
      </c>
      <c r="AY21" s="33">
        <f>IF(D6L1214C23=0,0,D6L1214C19/D6L1214C23)</f>
        <v>2.5776396635397887E-3</v>
      </c>
      <c r="AZ21" s="16" t="s">
        <v>37133</v>
      </c>
      <c r="BA21" s="33">
        <f>IF(D6L1214C5=0,0,D6L1214C19/D6L1214C5)</f>
        <v>0.35901684016848728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2.1331184404504975</v>
      </c>
      <c r="J22" s="16" t="s">
        <v>37156</v>
      </c>
      <c r="K22" s="21">
        <f>IF(FLOW_THRU_100PCT="Y",1,INDEX(VariabilityMatrix,D6L1215C1,D6L1215C9))</f>
        <v>0.64891777064612743</v>
      </c>
      <c r="L22" s="16" t="s">
        <v>37136</v>
      </c>
      <c r="M22" s="15">
        <f>IF(D6L1215C2&lt;&gt;0,D6L1215C2*D6L1215C4,D6L1215C3*D6L1215C4)</f>
        <v>1.384218462901281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0.69210923145064052</v>
      </c>
      <c r="R22" s="16" t="s">
        <v>37138</v>
      </c>
      <c r="S22" s="15">
        <f>D6L1215C5-D6L1215C7</f>
        <v>0.69210923145064052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0.67276370953243469</v>
      </c>
      <c r="X22" s="16" t="s">
        <v>37140</v>
      </c>
      <c r="Y22" s="33">
        <f>D6L1215C7-D6L1215C10</f>
        <v>1.9345521918205821E-2</v>
      </c>
      <c r="Z22" s="16" t="s">
        <v>37141</v>
      </c>
      <c r="AA22" s="33">
        <f>CHOOSE(MIN(D6L1215C9,RUN_YEARS),B7L812C7,B7L812C16,B7L812C25,B7L812C34,B7L812C43)</f>
        <v>68053</v>
      </c>
      <c r="AB22" s="16" t="s">
        <v>37142</v>
      </c>
      <c r="AC22" s="33">
        <f>IF(D6L1215C12=0,0,D6L1215C10/D6L1215C12)</f>
        <v>9.8858787934761834E-6</v>
      </c>
      <c r="AD22" s="16" t="s">
        <v>37143</v>
      </c>
      <c r="AE22" s="33">
        <f>IF(D6L1215C5=0,0,D6L1215C10/D6L1215C5)</f>
        <v>0.48602422779590859</v>
      </c>
      <c r="AF22" s="16" t="s">
        <v>37144</v>
      </c>
      <c r="AG22" s="33">
        <f>CHOOSE(MIN(D6L1215C9,RUN_YEARS),B7L812C5,B7L812C14,B7L812C23,B7L812C32,B7L812C41)</f>
        <v>752.6478433122395</v>
      </c>
      <c r="AH22" s="16" t="s">
        <v>37145</v>
      </c>
      <c r="AI22" s="33">
        <f>IF(D6L1215C15=0,0,D6L1215C11/D6L1215C15)</f>
        <v>2.5703284863038185E-5</v>
      </c>
      <c r="AJ22" s="16" t="s">
        <v>37146</v>
      </c>
      <c r="AK22" s="33">
        <f>IF(D6L1215C5=0,0,D6L1215C11/D6L1215C5)</f>
        <v>1.3975772204091382E-2</v>
      </c>
      <c r="AL22" s="16" t="s">
        <v>37147</v>
      </c>
      <c r="AM22" s="33">
        <f>D6L1215C8*CHOOSE(MIN(D6L1215C9,RUN_YEARS),B7L812C4,B7L812C13,B7L812C22,B7L812C31,B7L812C40)</f>
        <v>0.19818847968911751</v>
      </c>
      <c r="AN22" s="16" t="s">
        <v>37148</v>
      </c>
      <c r="AO22" s="33">
        <f>D6L1215C8-D6L1215C18</f>
        <v>0.493920751761523</v>
      </c>
      <c r="AP22" s="16" t="s">
        <v>37149</v>
      </c>
      <c r="AQ22" s="33">
        <f>CHOOSE(MIN(D6L1215C9,RUN_YEARS),B7L812C2,B7L812C11,B7L812C20,B7L812C29,B7L812C38)</f>
        <v>149.80367701566948</v>
      </c>
      <c r="AR22" s="16" t="s">
        <v>37150</v>
      </c>
      <c r="AS22" s="33">
        <f>IF(D6L1215C20=0,0,D6L1215C18/D6L1215C20)</f>
        <v>1.3229880843871875E-3</v>
      </c>
      <c r="AT22" s="16" t="s">
        <v>37151</v>
      </c>
      <c r="AU22" s="33">
        <f>IF(D6L1215C5=0,0,D6L1215C18/D6L1215C5)</f>
        <v>0.14317716820054568</v>
      </c>
      <c r="AV22" s="16" t="s">
        <v>37152</v>
      </c>
      <c r="AW22" s="33">
        <f>CHOOSE(MIN(D6L1215C9,RUN_YEARS),B7L812C1,B7L812C10,B7L812C19,B7L812C28,B7L812C37)</f>
        <v>373.33726402404352</v>
      </c>
      <c r="AX22" s="16" t="s">
        <v>37153</v>
      </c>
      <c r="AY22" s="33">
        <f>IF(D6L1215C23=0,0,D6L1215C19/D6L1215C23)</f>
        <v>1.3229880843871875E-3</v>
      </c>
      <c r="AZ22" s="16" t="s">
        <v>37154</v>
      </c>
      <c r="BA22" s="33">
        <f>IF(D6L1215C5=0,0,D6L1215C19/D6L1215C5)</f>
        <v>0.35682283179945434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480.15015545260059</v>
      </c>
      <c r="J23" s="16" t="s">
        <v>37177</v>
      </c>
      <c r="K23" s="21">
        <f>IF(FLOW_THRU_100PCT="Y",1,INDEX(VariabilityMatrix,D6L1216C1,D6L1216C9))</f>
        <v>0.34059718361901697</v>
      </c>
      <c r="L23" s="16" t="s">
        <v>37157</v>
      </c>
      <c r="M23" s="15">
        <f>IF(D6L1216C2&lt;&gt;0,D6L1216C2*D6L1216C4,D6L1216C3*D6L1216C4)</f>
        <v>163.53779066138895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81.768895330694477</v>
      </c>
      <c r="R23" s="16" t="s">
        <v>37159</v>
      </c>
      <c r="S23" s="15">
        <f>D6L1216C5-D6L1216C7</f>
        <v>81.768895330694477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79.483328421650526</v>
      </c>
      <c r="X23" s="16" t="s">
        <v>37161</v>
      </c>
      <c r="Y23" s="33">
        <f>D6L1216C7-D6L1216C10</f>
        <v>2.2855669090439505</v>
      </c>
      <c r="Z23" s="16" t="s">
        <v>37162</v>
      </c>
      <c r="AA23" s="33">
        <f>CHOOSE(MIN(D6L1216C9,RUN_YEARS),B7L812C7,B7L812C16,B7L812C25,B7L812C34,B7L812C43)</f>
        <v>68053</v>
      </c>
      <c r="AB23" s="16" t="s">
        <v>37163</v>
      </c>
      <c r="AC23" s="33">
        <f>IF(D6L1216C12=0,0,D6L1216C10/D6L1216C12)</f>
        <v>1.1679621533459293E-3</v>
      </c>
      <c r="AD23" s="16" t="s">
        <v>37164</v>
      </c>
      <c r="AE23" s="33">
        <f>IF(D6L1216C5=0,0,D6L1216C10/D6L1216C5)</f>
        <v>0.48602422779590865</v>
      </c>
      <c r="AF23" s="16" t="s">
        <v>37165</v>
      </c>
      <c r="AG23" s="33">
        <f>CHOOSE(MIN(D6L1216C9,RUN_YEARS),B7L812C5,B7L812C14,B7L812C23,B7L812C32,B7L812C41)</f>
        <v>752.6478433122395</v>
      </c>
      <c r="AH23" s="16" t="s">
        <v>37166</v>
      </c>
      <c r="AI23" s="33">
        <f>IF(D6L1216C15=0,0,D6L1216C11/D6L1216C15)</f>
        <v>3.0367015986994231E-3</v>
      </c>
      <c r="AJ23" s="16" t="s">
        <v>37167</v>
      </c>
      <c r="AK23" s="33">
        <f>IF(D6L1216C5=0,0,D6L1216C11/D6L1216C5)</f>
        <v>1.3975772204091356E-2</v>
      </c>
      <c r="AL23" s="16" t="s">
        <v>37168</v>
      </c>
      <c r="AM23" s="33">
        <f>D6L1216C8*CHOOSE(MIN(D6L1216C9,RUN_YEARS),B7L812C4,B7L812C13,B7L812C22,B7L812C31,B7L812C40)</f>
        <v>23.414877760671317</v>
      </c>
      <c r="AN23" s="16" t="s">
        <v>37169</v>
      </c>
      <c r="AO23" s="33">
        <f>D6L1216C8-D6L1216C18</f>
        <v>58.35401757002316</v>
      </c>
      <c r="AP23" s="16" t="s">
        <v>37170</v>
      </c>
      <c r="AQ23" s="33">
        <f>CHOOSE(MIN(D6L1216C9,RUN_YEARS),B7L812C2,B7L812C11,B7L812C20,B7L812C29,B7L812C38)</f>
        <v>149.80367701566948</v>
      </c>
      <c r="AR23" s="16" t="s">
        <v>37171</v>
      </c>
      <c r="AS23" s="33">
        <f>IF(D6L1216C20=0,0,D6L1216C18/D6L1216C20)</f>
        <v>0.15630375854006653</v>
      </c>
      <c r="AT23" s="16" t="s">
        <v>37172</v>
      </c>
      <c r="AU23" s="33">
        <f>IF(D6L1216C5=0,0,D6L1216C18/D6L1216C5)</f>
        <v>0.14317716820054568</v>
      </c>
      <c r="AV23" s="16" t="s">
        <v>37173</v>
      </c>
      <c r="AW23" s="33">
        <f>CHOOSE(MIN(D6L1216C9,RUN_YEARS),B7L812C1,B7L812C10,B7L812C19,B7L812C28,B7L812C37)</f>
        <v>373.33726402404352</v>
      </c>
      <c r="AX23" s="16" t="s">
        <v>37174</v>
      </c>
      <c r="AY23" s="33">
        <f>IF(D6L1216C23=0,0,D6L1216C19/D6L1216C23)</f>
        <v>0.15630375854006651</v>
      </c>
      <c r="AZ23" s="16" t="s">
        <v>37175</v>
      </c>
      <c r="BA23" s="33">
        <f>IF(D6L1216C5=0,0,D6L1216C19/D6L1216C5)</f>
        <v>0.35682283179945429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14.005755050978911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12.044949343841862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6.0224746719209312</v>
      </c>
      <c r="R24" s="16" t="s">
        <v>37180</v>
      </c>
      <c r="S24" s="15">
        <f>D6L1217C5-D6L1217C7</f>
        <v>6.0224746719209312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5.854137203681578</v>
      </c>
      <c r="X24" s="16" t="s">
        <v>37182</v>
      </c>
      <c r="Y24" s="33">
        <f>D6L1217C7-D6L1217C10</f>
        <v>0.16833746823935325</v>
      </c>
      <c r="Z24" s="16" t="s">
        <v>37183</v>
      </c>
      <c r="AA24" s="33">
        <f>CHOOSE(MIN(D6L1217C9,RUN_YEARS),B7L812C7,B7L812C16,B7L812C25,B7L812C34,B7L812C43)</f>
        <v>68053</v>
      </c>
      <c r="AB24" s="16" t="s">
        <v>37184</v>
      </c>
      <c r="AC24" s="33">
        <f>IF(D6L1217C12=0,0,D6L1217C10/D6L1217C12)</f>
        <v>8.6023205496915314E-5</v>
      </c>
      <c r="AD24" s="16" t="s">
        <v>37185</v>
      </c>
      <c r="AE24" s="33">
        <f>IF(D6L1217C5=0,0,D6L1217C10/D6L1217C5)</f>
        <v>0.48602422779590865</v>
      </c>
      <c r="AF24" s="16" t="s">
        <v>37186</v>
      </c>
      <c r="AG24" s="33">
        <f>CHOOSE(MIN(D6L1217C9,RUN_YEARS),B7L812C5,B7L812C14,B7L812C23,B7L812C32,B7L812C41)</f>
        <v>752.6478433122395</v>
      </c>
      <c r="AH24" s="16" t="s">
        <v>37187</v>
      </c>
      <c r="AI24" s="33">
        <f>IF(D6L1217C15=0,0,D6L1217C11/D6L1217C15)</f>
        <v>2.2366033429197999E-4</v>
      </c>
      <c r="AJ24" s="16" t="s">
        <v>37188</v>
      </c>
      <c r="AK24" s="33">
        <f>IF(D6L1217C5=0,0,D6L1217C11/D6L1217C5)</f>
        <v>1.3975772204091333E-2</v>
      </c>
      <c r="AL24" s="16" t="s">
        <v>37189</v>
      </c>
      <c r="AM24" s="33">
        <f>D6L1217C8*CHOOSE(MIN(D6L1217C9,RUN_YEARS),B7L812C4,B7L812C13,B7L812C22,B7L812C31,B7L812C40)</f>
        <v>1.7245617381702987</v>
      </c>
      <c r="AN24" s="16" t="s">
        <v>37190</v>
      </c>
      <c r="AO24" s="33">
        <f>D6L1217C8-D6L1217C18</f>
        <v>4.2979129337506325</v>
      </c>
      <c r="AP24" s="16" t="s">
        <v>37191</v>
      </c>
      <c r="AQ24" s="33">
        <f>CHOOSE(MIN(D6L1217C9,RUN_YEARS),B7L812C2,B7L812C11,B7L812C20,B7L812C29,B7L812C38)</f>
        <v>149.80367701566948</v>
      </c>
      <c r="AR24" s="16" t="s">
        <v>37192</v>
      </c>
      <c r="AS24" s="33">
        <f>IF(D6L1217C20=0,0,D6L1217C18/D6L1217C20)</f>
        <v>1.1512145579643612E-2</v>
      </c>
      <c r="AT24" s="16" t="s">
        <v>37193</v>
      </c>
      <c r="AU24" s="33">
        <f>IF(D6L1217C5=0,0,D6L1217C18/D6L1217C5)</f>
        <v>0.14317716820054568</v>
      </c>
      <c r="AV24" s="16" t="s">
        <v>37194</v>
      </c>
      <c r="AW24" s="33">
        <f>CHOOSE(MIN(D6L1217C9,RUN_YEARS),B7L812C1,B7L812C10,B7L812C19,B7L812C28,B7L812C37)</f>
        <v>373.33726402404352</v>
      </c>
      <c r="AX24" s="16" t="s">
        <v>37195</v>
      </c>
      <c r="AY24" s="33">
        <f>IF(D6L1217C23=0,0,D6L1217C19/D6L1217C23)</f>
        <v>1.1512145579643612E-2</v>
      </c>
      <c r="AZ24" s="16" t="s">
        <v>37196</v>
      </c>
      <c r="BA24" s="33">
        <f>IF(D6L1217C5=0,0,D6L1217C19/D6L1217C5)</f>
        <v>0.35682283179945434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461.43290948545126</v>
      </c>
      <c r="J25" s="16" t="s">
        <v>37218</v>
      </c>
      <c r="K25" s="21">
        <f>IF(FLOW_THRU_100PCT="Y",1,INDEX(VariabilityMatrix,D6L1218C1,D6L1218C9))</f>
        <v>0.3284318250205</v>
      </c>
      <c r="L25" s="16" t="s">
        <v>37198</v>
      </c>
      <c r="M25" s="15">
        <f>IF(D6L1218C2&lt;&gt;0,D6L1218C2*D6L1218C4,D6L1218C3*D6L1218C4)</f>
        <v>151.54925258682596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75.774626293412979</v>
      </c>
      <c r="R25" s="16" t="s">
        <v>37200</v>
      </c>
      <c r="S25" s="15">
        <f>D6L1218C5-D6L1218C7</f>
        <v>75.774626293412979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73.736481238664126</v>
      </c>
      <c r="X25" s="16" t="s">
        <v>37202</v>
      </c>
      <c r="Y25" s="33">
        <f>D6L1218C7-D6L1218C10</f>
        <v>2.0381450547488527</v>
      </c>
      <c r="Z25" s="16" t="s">
        <v>37203</v>
      </c>
      <c r="AA25" s="33">
        <f>CHOOSE(MIN(D6L1218C9,RUN_YEARS),B7L812C7,B7L812C16,B7L812C25,B7L812C34,B7L812C43)</f>
        <v>84011</v>
      </c>
      <c r="AB25" s="16" t="s">
        <v>37204</v>
      </c>
      <c r="AC25" s="33">
        <f>IF(D6L1218C12=0,0,D6L1218C10/D6L1218C12)</f>
        <v>8.7770031589511045E-4</v>
      </c>
      <c r="AD25" s="16" t="s">
        <v>37205</v>
      </c>
      <c r="AE25" s="33">
        <f>IF(D6L1218C5=0,0,D6L1218C10/D6L1218C5)</f>
        <v>0.48655126950506633</v>
      </c>
      <c r="AF25" s="16" t="s">
        <v>37206</v>
      </c>
      <c r="AG25" s="33">
        <f>CHOOSE(MIN(D6L1218C9,RUN_YEARS),B7L812C5,B7L812C14,B7L812C23,B7L812C32,B7L812C41)</f>
        <v>893.13166457587499</v>
      </c>
      <c r="AH25" s="16" t="s">
        <v>37207</v>
      </c>
      <c r="AI25" s="33">
        <f>IF(D6L1218C15=0,0,D6L1218C11/D6L1218C15)</f>
        <v>2.2820208213272953E-3</v>
      </c>
      <c r="AJ25" s="16" t="s">
        <v>37208</v>
      </c>
      <c r="AK25" s="33">
        <f>IF(D6L1218C5=0,0,D6L1218C11/D6L1218C5)</f>
        <v>1.3448730494933676E-2</v>
      </c>
      <c r="AL25" s="16" t="s">
        <v>37209</v>
      </c>
      <c r="AM25" s="33">
        <f>D6L1218C8*CHOOSE(MIN(D6L1218C9,RUN_YEARS),B7L812C4,B7L812C13,B7L812C22,B7L812C31,B7L812C40)</f>
        <v>22.938491472066215</v>
      </c>
      <c r="AN25" s="16" t="s">
        <v>37210</v>
      </c>
      <c r="AO25" s="33">
        <f>D6L1218C8-D6L1218C18</f>
        <v>52.836134821346761</v>
      </c>
      <c r="AP25" s="16" t="s">
        <v>37211</v>
      </c>
      <c r="AQ25" s="33">
        <f>CHOOSE(MIN(D6L1218C9,RUN_YEARS),B7L812C2,B7L812C11,B7L812C20,B7L812C29,B7L812C38)</f>
        <v>193.02829135229513</v>
      </c>
      <c r="AR25" s="16" t="s">
        <v>37212</v>
      </c>
      <c r="AS25" s="33">
        <f>IF(D6L1218C20=0,0,D6L1218C18/D6L1218C20)</f>
        <v>0.11883486773553453</v>
      </c>
      <c r="AT25" s="16" t="s">
        <v>37213</v>
      </c>
      <c r="AU25" s="33">
        <f>IF(D6L1218C5=0,0,D6L1218C18/D6L1218C5)</f>
        <v>0.15135997756850855</v>
      </c>
      <c r="AV25" s="16" t="s">
        <v>37214</v>
      </c>
      <c r="AW25" s="33">
        <f>CHOOSE(MIN(D6L1218C9,RUN_YEARS),B7L812C1,B7L812C10,B7L812C19,B7L812C28,B7L812C37)</f>
        <v>444.61811443197723</v>
      </c>
      <c r="AX25" s="16" t="s">
        <v>37215</v>
      </c>
      <c r="AY25" s="33">
        <f>IF(D6L1218C23=0,0,D6L1218C19/D6L1218C23)</f>
        <v>0.11883486773553451</v>
      </c>
      <c r="AZ25" s="16" t="s">
        <v>37216</v>
      </c>
      <c r="BA25" s="33">
        <f>IF(D6L1218C5=0,0,D6L1218C19/D6L1218C5)</f>
        <v>0.34864002243149139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829.59341738766886</v>
      </c>
      <c r="J26" s="16" t="s">
        <v>37239</v>
      </c>
      <c r="K26" s="21">
        <f>IF(FLOW_THRU_100PCT="Y",1,INDEX(VariabilityMatrix,D6L1219C1,D6L1219C9))</f>
        <v>0.34059718361901697</v>
      </c>
      <c r="L26" s="16" t="s">
        <v>37219</v>
      </c>
      <c r="M26" s="15">
        <f>IF(D6L1219C2&lt;&gt;0,D6L1219C2*D6L1219C4,D6L1219C3*D6L1219C4)</f>
        <v>282.55718151111563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141.27859075555781</v>
      </c>
      <c r="R26" s="16" t="s">
        <v>37221</v>
      </c>
      <c r="S26" s="15">
        <f>D6L1219C5-D6L1219C7</f>
        <v>141.27859075555781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137.32963595212837</v>
      </c>
      <c r="X26" s="16" t="s">
        <v>37223</v>
      </c>
      <c r="Y26" s="33">
        <f>D6L1219C7-D6L1219C10</f>
        <v>3.9489548034294444</v>
      </c>
      <c r="Z26" s="16" t="s">
        <v>37224</v>
      </c>
      <c r="AA26" s="33">
        <f>CHOOSE(MIN(D6L1219C9,RUN_YEARS),B7L812C7,B7L812C16,B7L812C25,B7L812C34,B7L812C43)</f>
        <v>68053</v>
      </c>
      <c r="AB26" s="16" t="s">
        <v>37225</v>
      </c>
      <c r="AC26" s="33">
        <f>IF(D6L1219C12=0,0,D6L1219C10/D6L1219C12)</f>
        <v>2.0179806320386813E-3</v>
      </c>
      <c r="AD26" s="16" t="s">
        <v>37226</v>
      </c>
      <c r="AE26" s="33">
        <f>IF(D6L1219C5=0,0,D6L1219C10/D6L1219C5)</f>
        <v>0.48602422779590865</v>
      </c>
      <c r="AF26" s="16" t="s">
        <v>37227</v>
      </c>
      <c r="AG26" s="33">
        <f>CHOOSE(MIN(D6L1219C9,RUN_YEARS),B7L812C5,B7L812C14,B7L812C23,B7L812C32,B7L812C41)</f>
        <v>752.6478433122395</v>
      </c>
      <c r="AH26" s="16" t="s">
        <v>37228</v>
      </c>
      <c r="AI26" s="33">
        <f>IF(D6L1219C15=0,0,D6L1219C11/D6L1219C15)</f>
        <v>5.2467496433005814E-3</v>
      </c>
      <c r="AJ26" s="16" t="s">
        <v>37229</v>
      </c>
      <c r="AK26" s="33">
        <f>IF(D6L1219C5=0,0,D6L1219C11/D6L1219C5)</f>
        <v>1.3975772204091351E-2</v>
      </c>
      <c r="AL26" s="16" t="s">
        <v>37230</v>
      </c>
      <c r="AM26" s="33">
        <f>D6L1219C8*CHOOSE(MIN(D6L1219C9,RUN_YEARS),B7L812C4,B7L812C13,B7L812C22,B7L812C31,B7L812C40)</f>
        <v>40.45573710348912</v>
      </c>
      <c r="AN26" s="16" t="s">
        <v>37231</v>
      </c>
      <c r="AO26" s="33">
        <f>D6L1219C8-D6L1219C18</f>
        <v>100.82285365206869</v>
      </c>
      <c r="AP26" s="16" t="s">
        <v>37232</v>
      </c>
      <c r="AQ26" s="33">
        <f>CHOOSE(MIN(D6L1219C9,RUN_YEARS),B7L812C2,B7L812C11,B7L812C20,B7L812C29,B7L812C38)</f>
        <v>149.80367701566948</v>
      </c>
      <c r="AR26" s="16" t="s">
        <v>37233</v>
      </c>
      <c r="AS26" s="33">
        <f>IF(D6L1219C20=0,0,D6L1219C18/D6L1219C20)</f>
        <v>0.27005837179322006</v>
      </c>
      <c r="AT26" s="16" t="s">
        <v>37234</v>
      </c>
      <c r="AU26" s="33">
        <f>IF(D6L1219C5=0,0,D6L1219C18/D6L1219C5)</f>
        <v>0.14317716820054568</v>
      </c>
      <c r="AV26" s="16" t="s">
        <v>37235</v>
      </c>
      <c r="AW26" s="33">
        <f>CHOOSE(MIN(D6L1219C9,RUN_YEARS),B7L812C1,B7L812C10,B7L812C19,B7L812C28,B7L812C37)</f>
        <v>373.33726402404352</v>
      </c>
      <c r="AX26" s="16" t="s">
        <v>37236</v>
      </c>
      <c r="AY26" s="33">
        <f>IF(D6L1219C23=0,0,D6L1219C19/D6L1219C23)</f>
        <v>0.27005837179322001</v>
      </c>
      <c r="AZ26" s="16" t="s">
        <v>37237</v>
      </c>
      <c r="BA26" s="33">
        <f>IF(D6L1219C5=0,0,D6L1219C19/D6L1219C5)</f>
        <v>0.35682283179945429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8.3458086547731352</v>
      </c>
      <c r="J27" s="16" t="s">
        <v>37260</v>
      </c>
      <c r="K27" s="21">
        <f>IF(FLOW_THRU_100PCT="Y",1,INDEX(VariabilityMatrix,D6L1220C1,D6L1220C9))</f>
        <v>0.3284318250205</v>
      </c>
      <c r="L27" s="16" t="s">
        <v>37240</v>
      </c>
      <c r="M27" s="15">
        <f>IF(D6L1220C2&lt;&gt;0,D6L1220C2*D6L1220C4,D6L1220C3*D6L1220C4)</f>
        <v>2.7410291677590246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1.3705145838795123</v>
      </c>
      <c r="R27" s="16" t="s">
        <v>37242</v>
      </c>
      <c r="S27" s="15">
        <f>D6L1220C5-D6L1220C7</f>
        <v>1.3705145838795123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1.3336512213235689</v>
      </c>
      <c r="X27" s="16" t="s">
        <v>37244</v>
      </c>
      <c r="Y27" s="33">
        <f>D6L1220C7-D6L1220C10</f>
        <v>3.6863362555943358E-2</v>
      </c>
      <c r="Z27" s="16" t="s">
        <v>37245</v>
      </c>
      <c r="AA27" s="33">
        <f>CHOOSE(MIN(D6L1220C9,RUN_YEARS),B7L812C7,B7L812C16,B7L812C25,B7L812C34,B7L812C43)</f>
        <v>84011</v>
      </c>
      <c r="AB27" s="16" t="s">
        <v>37246</v>
      </c>
      <c r="AC27" s="33">
        <f>IF(D6L1220C12=0,0,D6L1220C10/D6L1220C12)</f>
        <v>1.5874721421284938E-5</v>
      </c>
      <c r="AD27" s="16" t="s">
        <v>37247</v>
      </c>
      <c r="AE27" s="33">
        <f>IF(D6L1220C5=0,0,D6L1220C10/D6L1220C5)</f>
        <v>0.48655126950506639</v>
      </c>
      <c r="AF27" s="16" t="s">
        <v>37248</v>
      </c>
      <c r="AG27" s="33">
        <f>CHOOSE(MIN(D6L1220C9,RUN_YEARS),B7L812C5,B7L812C14,B7L812C23,B7L812C32,B7L812C41)</f>
        <v>893.13166457587499</v>
      </c>
      <c r="AH27" s="16" t="s">
        <v>37249</v>
      </c>
      <c r="AI27" s="33">
        <f>IF(D6L1220C15=0,0,D6L1220C11/D6L1220C15)</f>
        <v>4.1274275695340856E-5</v>
      </c>
      <c r="AJ27" s="16" t="s">
        <v>37250</v>
      </c>
      <c r="AK27" s="33">
        <f>IF(D6L1220C5=0,0,D6L1220C11/D6L1220C5)</f>
        <v>1.3448730494933635E-2</v>
      </c>
      <c r="AL27" s="16" t="s">
        <v>37251</v>
      </c>
      <c r="AM27" s="33">
        <f>D6L1220C8*CHOOSE(MIN(D6L1220C9,RUN_YEARS),B7L812C4,B7L812C13,B7L812C22,B7L812C31,B7L812C40)</f>
        <v>0.41488211334663361</v>
      </c>
      <c r="AN27" s="16" t="s">
        <v>37252</v>
      </c>
      <c r="AO27" s="33">
        <f>D6L1220C8-D6L1220C18</f>
        <v>0.9556324705328787</v>
      </c>
      <c r="AP27" s="16" t="s">
        <v>37253</v>
      </c>
      <c r="AQ27" s="33">
        <f>CHOOSE(MIN(D6L1220C9,RUN_YEARS),B7L812C2,B7L812C11,B7L812C20,B7L812C29,B7L812C38)</f>
        <v>193.02829135229513</v>
      </c>
      <c r="AR27" s="16" t="s">
        <v>37254</v>
      </c>
      <c r="AS27" s="33">
        <f>IF(D6L1220C20=0,0,D6L1220C18/D6L1220C20)</f>
        <v>2.1493331906950056E-3</v>
      </c>
      <c r="AT27" s="16" t="s">
        <v>37255</v>
      </c>
      <c r="AU27" s="33">
        <f>IF(D6L1220C5=0,0,D6L1220C18/D6L1220C5)</f>
        <v>0.15135997756850855</v>
      </c>
      <c r="AV27" s="16" t="s">
        <v>37256</v>
      </c>
      <c r="AW27" s="33">
        <f>CHOOSE(MIN(D6L1220C9,RUN_YEARS),B7L812C1,B7L812C10,B7L812C19,B7L812C28,B7L812C37)</f>
        <v>444.61811443197723</v>
      </c>
      <c r="AX27" s="16" t="s">
        <v>37257</v>
      </c>
      <c r="AY27" s="33">
        <f>IF(D6L1220C23=0,0,D6L1220C19/D6L1220C23)</f>
        <v>2.1493331906950056E-3</v>
      </c>
      <c r="AZ27" s="16" t="s">
        <v>37258</v>
      </c>
      <c r="BA27" s="33">
        <f>IF(D6L1220C5=0,0,D6L1220C19/D6L1220C5)</f>
        <v>0.34864002243149145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0.3284318250205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84011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893.13166457587499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193.02829135229513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444.61811443197723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0.3284318250205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84011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893.13166457587499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193.02829135229513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444.61811443197723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0.3284318250205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84011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893.13166457587499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193.02829135229513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444.61811443197723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0.3284318250205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84011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893.13166457587499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193.02829135229513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444.61811443197723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0.3284318250205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84011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893.13166457587499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193.02829135229513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444.61811443197723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26.438774432471615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22.737346011925588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11.368673005962794</v>
      </c>
      <c r="R33" s="16" t="s">
        <v>37368</v>
      </c>
      <c r="S33" s="15">
        <f>D6L1226C5-D6L1226C7</f>
        <v>11.368673005962794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11.062884567278353</v>
      </c>
      <c r="X33" s="16" t="s">
        <v>37370</v>
      </c>
      <c r="Y33" s="33">
        <f>D6L1226C7-D6L1226C10</f>
        <v>0.30578843868444139</v>
      </c>
      <c r="Z33" s="16" t="s">
        <v>37371</v>
      </c>
      <c r="AA33" s="33">
        <f>CHOOSE(MIN(D6L1226C9,RUN_YEARS),B7L812C7,B7L812C16,B7L812C25,B7L812C34,B7L812C43)</f>
        <v>84011</v>
      </c>
      <c r="AB33" s="16" t="s">
        <v>37372</v>
      </c>
      <c r="AC33" s="33">
        <f>IF(D6L1226C12=0,0,D6L1226C10/D6L1226C12)</f>
        <v>1.3168376245108798E-4</v>
      </c>
      <c r="AD33" s="16" t="s">
        <v>37373</v>
      </c>
      <c r="AE33" s="33">
        <f>IF(D6L1226C5=0,0,D6L1226C10/D6L1226C5)</f>
        <v>0.48655126950506639</v>
      </c>
      <c r="AF33" s="16" t="s">
        <v>37374</v>
      </c>
      <c r="AG33" s="33">
        <f>CHOOSE(MIN(D6L1226C9,RUN_YEARS),B7L812C5,B7L812C14,B7L812C23,B7L812C32,B7L812C41)</f>
        <v>893.13166457587499</v>
      </c>
      <c r="AH33" s="16" t="s">
        <v>37375</v>
      </c>
      <c r="AI33" s="33">
        <f>IF(D6L1226C15=0,0,D6L1226C11/D6L1226C15)</f>
        <v>3.4237778237282895E-4</v>
      </c>
      <c r="AJ33" s="16" t="s">
        <v>37376</v>
      </c>
      <c r="AK33" s="33">
        <f>IF(D6L1226C5=0,0,D6L1226C11/D6L1226C5)</f>
        <v>1.3448730494933638E-2</v>
      </c>
      <c r="AL33" s="16" t="s">
        <v>37377</v>
      </c>
      <c r="AM33" s="33">
        <f>D6L1226C8*CHOOSE(MIN(D6L1226C9,RUN_YEARS),B7L812C4,B7L812C13,B7L812C22,B7L812C31,B7L812C40)</f>
        <v>3.4415241823324743</v>
      </c>
      <c r="AN33" s="16" t="s">
        <v>37378</v>
      </c>
      <c r="AO33" s="33">
        <f>D6L1226C8-D6L1226C18</f>
        <v>7.9271488236303203</v>
      </c>
      <c r="AP33" s="16" t="s">
        <v>37379</v>
      </c>
      <c r="AQ33" s="33">
        <f>CHOOSE(MIN(D6L1226C9,RUN_YEARS),B7L812C2,B7L812C11,B7L812C20,B7L812C29,B7L812C38)</f>
        <v>193.02829135229513</v>
      </c>
      <c r="AR33" s="16" t="s">
        <v>37380</v>
      </c>
      <c r="AS33" s="33">
        <f>IF(D6L1226C20=0,0,D6L1226C18/D6L1226C20)</f>
        <v>1.7829117992094551E-2</v>
      </c>
      <c r="AT33" s="16" t="s">
        <v>37381</v>
      </c>
      <c r="AU33" s="33">
        <f>IF(D6L1226C5=0,0,D6L1226C18/D6L1226C5)</f>
        <v>0.15135997756850855</v>
      </c>
      <c r="AV33" s="16" t="s">
        <v>37382</v>
      </c>
      <c r="AW33" s="33">
        <f>CHOOSE(MIN(D6L1226C9,RUN_YEARS),B7L812C1,B7L812C10,B7L812C19,B7L812C28,B7L812C37)</f>
        <v>444.61811443197723</v>
      </c>
      <c r="AX33" s="16" t="s">
        <v>37383</v>
      </c>
      <c r="AY33" s="33">
        <f>IF(D6L1226C23=0,0,D6L1226C19/D6L1226C23)</f>
        <v>1.7829117992094554E-2</v>
      </c>
      <c r="AZ33" s="16" t="s">
        <v>37384</v>
      </c>
      <c r="BA33" s="33">
        <f>IF(D6L1226C5=0,0,D6L1226C19/D6L1226C5)</f>
        <v>0.34864002243149145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-3.332016822882331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-2.8655344676788048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-1.4327672338394024</v>
      </c>
      <c r="R34" s="16" t="s">
        <v>37388</v>
      </c>
      <c r="S34" s="15">
        <f>D6L1227C5-D6L1227C7</f>
        <v>-1.4327672338394024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-1.3927191768761513</v>
      </c>
      <c r="X34" s="16" t="s">
        <v>37390</v>
      </c>
      <c r="Y34" s="33">
        <f>D6L1227C7-D6L1227C10</f>
        <v>-4.0048056963251089E-2</v>
      </c>
      <c r="Z34" s="16" t="s">
        <v>37391</v>
      </c>
      <c r="AA34" s="33">
        <f>CHOOSE(MIN(D6L1227C9,RUN_YEARS),B7L812C7,B7L812C16,B7L812C25,B7L812C34,B7L812C43)</f>
        <v>68053</v>
      </c>
      <c r="AB34" s="16" t="s">
        <v>37392</v>
      </c>
      <c r="AC34" s="33">
        <f>IF(D6L1227C12=0,0,D6L1227C10/D6L1227C12)</f>
        <v>-2.046521353762731E-5</v>
      </c>
      <c r="AD34" s="16" t="s">
        <v>37393</v>
      </c>
      <c r="AE34" s="33">
        <f>IF(D6L1227C5=0,0,D6L1227C10/D6L1227C5)</f>
        <v>0.48602422779590865</v>
      </c>
      <c r="AF34" s="16" t="s">
        <v>37394</v>
      </c>
      <c r="AG34" s="33">
        <f>CHOOSE(MIN(D6L1227C9,RUN_YEARS),B7L812C5,B7L812C14,B7L812C23,B7L812C32,B7L812C41)</f>
        <v>752.6478433122395</v>
      </c>
      <c r="AH34" s="16" t="s">
        <v>37395</v>
      </c>
      <c r="AI34" s="33">
        <f>IF(D6L1227C15=0,0,D6L1227C11/D6L1227C15)</f>
        <v>-5.3209555197831033E-5</v>
      </c>
      <c r="AJ34" s="16" t="s">
        <v>37396</v>
      </c>
      <c r="AK34" s="33">
        <f>IF(D6L1227C5=0,0,D6L1227C11/D6L1227C5)</f>
        <v>1.3975772204091332E-2</v>
      </c>
      <c r="AL34" s="16" t="s">
        <v>37397</v>
      </c>
      <c r="AM34" s="33">
        <f>D6L1227C8*CHOOSE(MIN(D6L1227C9,RUN_YEARS),B7L812C4,B7L812C13,B7L812C22,B7L812C31,B7L812C40)</f>
        <v>-0.41027911046330939</v>
      </c>
      <c r="AN34" s="16" t="s">
        <v>37398</v>
      </c>
      <c r="AO34" s="33">
        <f>D6L1227C8-D6L1227C18</f>
        <v>-1.022488123376093</v>
      </c>
      <c r="AP34" s="16" t="s">
        <v>37399</v>
      </c>
      <c r="AQ34" s="33">
        <f>CHOOSE(MIN(D6L1227C9,RUN_YEARS),B7L812C2,B7L812C11,B7L812C20,B7L812C29,B7L812C38)</f>
        <v>149.80367701566948</v>
      </c>
      <c r="AR34" s="16" t="s">
        <v>37400</v>
      </c>
      <c r="AS34" s="33">
        <f>IF(D6L1227C20=0,0,D6L1227C18/D6L1227C20)</f>
        <v>-2.7387786377259227E-3</v>
      </c>
      <c r="AT34" s="16" t="s">
        <v>37401</v>
      </c>
      <c r="AU34" s="33">
        <f>IF(D6L1227C5=0,0,D6L1227C18/D6L1227C5)</f>
        <v>0.14317716820054568</v>
      </c>
      <c r="AV34" s="16" t="s">
        <v>37402</v>
      </c>
      <c r="AW34" s="33">
        <f>CHOOSE(MIN(D6L1227C9,RUN_YEARS),B7L812C1,B7L812C10,B7L812C19,B7L812C28,B7L812C37)</f>
        <v>373.33726402404352</v>
      </c>
      <c r="AX34" s="16" t="s">
        <v>37403</v>
      </c>
      <c r="AY34" s="33">
        <f>IF(D6L1227C23=0,0,D6L1227C19/D6L1227C23)</f>
        <v>-2.7387786377259223E-3</v>
      </c>
      <c r="AZ34" s="16" t="s">
        <v>37404</v>
      </c>
      <c r="BA34" s="33">
        <f>IF(D6L1227C5=0,0,D6L1227C19/D6L1227C5)</f>
        <v>0.35682283179945429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6576.4781055769163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4694.0838200496401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2347.04191002482</v>
      </c>
      <c r="R35" s="16" t="s">
        <v>37408</v>
      </c>
      <c r="S35" s="15">
        <f>SUM(D6L1201C8:D6L1227C8)-2*SUM(D6L1209C8,D6L1211C8,D6L1222C8,D6L1224C8,D6L1227C8)</f>
        <v>2347.04191002482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2281.5338905424146</v>
      </c>
      <c r="X35" s="16" t="s">
        <v>37410</v>
      </c>
      <c r="Y35" s="33">
        <f>SUM(D6L1201C11:D6L1227C11)-2*SUM(D6L1209C11,D6L1211C11,D6L1222C11,D6L1224C11,D6L1227C11)</f>
        <v>65.508019482406311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3.3318603372842114E-2</v>
      </c>
      <c r="AD35" s="16" t="s">
        <v>37412</v>
      </c>
      <c r="AE35" s="33">
        <f>IF(D6L1228C5=0,0,D6L1228C10/D6L1228C5)</f>
        <v>0.48604455693726561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8.6628368769389633E-2</v>
      </c>
      <c r="AJ35" s="16" t="s">
        <v>37414</v>
      </c>
      <c r="AK35" s="33">
        <f>IF(D6L1228C5=0,0,D6L1228C11/D6L1228C5)</f>
        <v>1.3955443062734564E-2</v>
      </c>
      <c r="AL35" s="16" t="s">
        <v>37415</v>
      </c>
      <c r="AM35" s="33">
        <f>SUM(D6L1201C18:D6L1227C18)-2*SUM(D6L1209C18,D6L1211C18,D6L1222C18,D6L1224C18,D6L1227C18)</f>
        <v>673.45934197520069</v>
      </c>
      <c r="AN35" s="16" t="s">
        <v>37416</v>
      </c>
      <c r="AO35" s="33">
        <f>SUM(D6L1201C19:D6L1227C19)-2*SUM(D6L1209C19,D6L1211C19,D6L1222C19,D6L1224C19,D6L1227C19)</f>
        <v>1673.5825680496207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4.4611847091498094</v>
      </c>
      <c r="AT35" s="16" t="s">
        <v>37418</v>
      </c>
      <c r="AU35" s="33">
        <f>IF(D6L1228C5=0,0,D6L1228C18/D6L1228C5)</f>
        <v>0.14346981600513448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4.4611847091498085</v>
      </c>
      <c r="AZ35" s="16" t="s">
        <v>37420</v>
      </c>
      <c r="BA35" s="33">
        <f>IF(D6L1228C5=0,0,D6L1228C19/D6L1228C5)</f>
        <v>0.3565301839948658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70.564769077970467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35.282384538985234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17.641192269492617</v>
      </c>
      <c r="R36" s="16" t="s">
        <v>37425</v>
      </c>
      <c r="S36" s="15">
        <f>D6L1229C5-D6L1229C7</f>
        <v>17.641192269492617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17.166688988609192</v>
      </c>
      <c r="X36" s="16" t="s">
        <v>37427</v>
      </c>
      <c r="Y36" s="33">
        <f>D6L1229C7-D6L1229C10</f>
        <v>0.4745032808834253</v>
      </c>
      <c r="Z36" s="16" t="s">
        <v>37428</v>
      </c>
      <c r="AA36" s="33">
        <f>CHOOSE(MIN(D6L1229C9,RUN_YEARS),B7L812C7,B7L812C16,B7L812C25,B7L812C34,B7L812C43)</f>
        <v>84011</v>
      </c>
      <c r="AB36" s="16" t="s">
        <v>37429</v>
      </c>
      <c r="AC36" s="33">
        <f>IF(D6L1229C12=0,0,D6L1229C10/D6L1229C12)</f>
        <v>2.0433858647807062E-4</v>
      </c>
      <c r="AD36" s="16" t="s">
        <v>37430</v>
      </c>
      <c r="AE36" s="33">
        <f>IF(D6L1229C5=0,0,D6L1229C10/D6L1229C5)</f>
        <v>0.48655126950506639</v>
      </c>
      <c r="AF36" s="16" t="s">
        <v>37431</v>
      </c>
      <c r="AG36" s="33">
        <f>CHOOSE(MIN(D6L1229C9,RUN_YEARS),B7L812C5,B7L812C14,B7L812C23,B7L812C32,B7L812C41)</f>
        <v>893.13166457587499</v>
      </c>
      <c r="AH36" s="16" t="s">
        <v>37432</v>
      </c>
      <c r="AI36" s="33">
        <f>IF(D6L1229C15=0,0,D6L1229C11/D6L1229C15)</f>
        <v>5.3128032484298332E-4</v>
      </c>
      <c r="AJ36" s="16" t="s">
        <v>37433</v>
      </c>
      <c r="AK36" s="33">
        <f>IF(D6L1229C5=0,0,D6L1229C11/D6L1229C5)</f>
        <v>1.3448730494933623E-2</v>
      </c>
      <c r="AL36" s="16" t="s">
        <v>37434</v>
      </c>
      <c r="AM36" s="33">
        <f>D6L1229C8*CHOOSE(MIN(D6L1229C9,RUN_YEARS),B7L812C4,B7L812C13,B7L812C22,B7L812C31,B7L812C40)</f>
        <v>5.3403409323842981</v>
      </c>
      <c r="AN36" s="16" t="s">
        <v>37435</v>
      </c>
      <c r="AO36" s="33">
        <f>D6L1229C8-D6L1229C18</f>
        <v>12.30085133710832</v>
      </c>
      <c r="AP36" s="16" t="s">
        <v>37436</v>
      </c>
      <c r="AQ36" s="33">
        <f>CHOOSE(MIN(D6L1229C9,RUN_YEARS),B7L812C2,B7L812C11,B7L812C20,B7L812C29,B7L812C38)</f>
        <v>193.02829135229513</v>
      </c>
      <c r="AR36" s="16" t="s">
        <v>37437</v>
      </c>
      <c r="AS36" s="33">
        <f>IF(D6L1229C20=0,0,D6L1229C18/D6L1229C20)</f>
        <v>2.7666104771334604E-2</v>
      </c>
      <c r="AT36" s="16" t="s">
        <v>37438</v>
      </c>
      <c r="AU36" s="33">
        <f>IF(D6L1229C5=0,0,D6L1229C18/D6L1229C5)</f>
        <v>0.15135997756850855</v>
      </c>
      <c r="AV36" s="16" t="s">
        <v>37439</v>
      </c>
      <c r="AW36" s="33">
        <f>CHOOSE(MIN(D6L1229C9,RUN_YEARS),B7L812C1,B7L812C10,B7L812C19,B7L812C28,B7L812C37)</f>
        <v>444.61811443197723</v>
      </c>
      <c r="AX36" s="16" t="s">
        <v>37440</v>
      </c>
      <c r="AY36" s="33">
        <f>IF(D6L1229C23=0,0,D6L1229C19/D6L1229C23)</f>
        <v>2.7666104771334604E-2</v>
      </c>
      <c r="AZ36" s="16" t="s">
        <v>37441</v>
      </c>
      <c r="BA36" s="33">
        <f>IF(D6L1229C5=0,0,D6L1229C19/D6L1229C5)</f>
        <v>0.34864002243149145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84011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893.13166457587499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193.02829135229513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444.61811443197723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173.62694902134248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86.813474510671242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43.406737255335621</v>
      </c>
      <c r="R38" s="16" t="s">
        <v>37465</v>
      </c>
      <c r="S38" s="15">
        <f>D6L1231C5-D6L1231C7</f>
        <v>43.406737255335621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42.239206233312807</v>
      </c>
      <c r="X38" s="16" t="s">
        <v>37467</v>
      </c>
      <c r="Y38" s="33">
        <f>D6L1231C7-D6L1231C10</f>
        <v>1.1675310220228141</v>
      </c>
      <c r="Z38" s="16" t="s">
        <v>37468</v>
      </c>
      <c r="AA38" s="33">
        <f>CHOOSE(MIN(D6L1231C9,RUN_YEARS),B7L812C7,B7L812C16,B7L812C25,B7L812C34,B7L812C43)</f>
        <v>84011</v>
      </c>
      <c r="AB38" s="16" t="s">
        <v>37469</v>
      </c>
      <c r="AC38" s="33">
        <f>IF(D6L1231C12=0,0,D6L1231C10/D6L1231C12)</f>
        <v>5.0278185277300358E-4</v>
      </c>
      <c r="AD38" s="16" t="s">
        <v>37470</v>
      </c>
      <c r="AE38" s="33">
        <f>IF(D6L1231C5=0,0,D6L1231C10/D6L1231C5)</f>
        <v>0.48655126950506628</v>
      </c>
      <c r="AF38" s="16" t="s">
        <v>37471</v>
      </c>
      <c r="AG38" s="33">
        <f>CHOOSE(MIN(D6L1231C9,RUN_YEARS),B7L812C5,B7L812C14,B7L812C23,B7L812C32,B7L812C41)</f>
        <v>893.13166457587499</v>
      </c>
      <c r="AH38" s="16" t="s">
        <v>37472</v>
      </c>
      <c r="AI38" s="33">
        <f>IF(D6L1231C15=0,0,D6L1231C11/D6L1231C15)</f>
        <v>1.3072328172098167E-3</v>
      </c>
      <c r="AJ38" s="16" t="s">
        <v>37473</v>
      </c>
      <c r="AK38" s="33">
        <f>IF(D6L1231C5=0,0,D6L1231C11/D6L1231C5)</f>
        <v>1.3448730494933704E-2</v>
      </c>
      <c r="AL38" s="16" t="s">
        <v>37474</v>
      </c>
      <c r="AM38" s="33">
        <f>D6L1231C8*CHOOSE(MIN(D6L1231C9,RUN_YEARS),B7L812C4,B7L812C13,B7L812C22,B7L812C31,B7L812C40)</f>
        <v>13.140085554579487</v>
      </c>
      <c r="AN38" s="16" t="s">
        <v>37475</v>
      </c>
      <c r="AO38" s="33">
        <f>D6L1231C8-D6L1231C18</f>
        <v>30.266651700756135</v>
      </c>
      <c r="AP38" s="16" t="s">
        <v>37476</v>
      </c>
      <c r="AQ38" s="33">
        <f>CHOOSE(MIN(D6L1231C9,RUN_YEARS),B7L812C2,B7L812C11,B7L812C20,B7L812C29,B7L812C38)</f>
        <v>193.02829135229513</v>
      </c>
      <c r="AR38" s="16" t="s">
        <v>37477</v>
      </c>
      <c r="AS38" s="33">
        <f>IF(D6L1231C20=0,0,D6L1231C18/D6L1231C20)</f>
        <v>6.8073366150237388E-2</v>
      </c>
      <c r="AT38" s="16" t="s">
        <v>37478</v>
      </c>
      <c r="AU38" s="33">
        <f>IF(D6L1231C5=0,0,D6L1231C18/D6L1231C5)</f>
        <v>0.15135997756850855</v>
      </c>
      <c r="AV38" s="16" t="s">
        <v>37479</v>
      </c>
      <c r="AW38" s="33">
        <f>CHOOSE(MIN(D6L1231C9,RUN_YEARS),B7L812C1,B7L812C10,B7L812C19,B7L812C28,B7L812C37)</f>
        <v>444.61811443197723</v>
      </c>
      <c r="AX38" s="16" t="s">
        <v>37480</v>
      </c>
      <c r="AY38" s="33">
        <f>IF(D6L1231C23=0,0,D6L1231C19/D6L1231C23)</f>
        <v>6.8073366150237388E-2</v>
      </c>
      <c r="AZ38" s="16" t="s">
        <v>37481</v>
      </c>
      <c r="BA38" s="33">
        <f>IF(D6L1231C5=0,0,D6L1231C19/D6L1231C5)</f>
        <v>0.3486400224314915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84011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893.13166457587499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193.02829135229513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444.61811443197723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3447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3447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1378.8000000000002</v>
      </c>
      <c r="R40" s="16" t="s">
        <v>37506</v>
      </c>
      <c r="S40" s="15">
        <f>D6L1233C5-D6L1233C7</f>
        <v>2068.1999999999998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1341.7137807871711</v>
      </c>
      <c r="X40" s="16" t="s">
        <v>37508</v>
      </c>
      <c r="Y40" s="33">
        <f>D6L1233C7-D6L1233C10</f>
        <v>37.086219212829064</v>
      </c>
      <c r="Z40" s="16" t="s">
        <v>37509</v>
      </c>
      <c r="AA40" s="33">
        <f>CHOOSE(MIN(D6L1233C9,RUN_YEARS),B7L812C7,B7L812C16,B7L812C25,B7L812C34,B7L812C43)</f>
        <v>84011</v>
      </c>
      <c r="AB40" s="16" t="s">
        <v>37510</v>
      </c>
      <c r="AC40" s="33">
        <f>IF(D6L1233C12=0,0,D6L1233C10/D6L1233C12)</f>
        <v>1.5970691704505019E-2</v>
      </c>
      <c r="AD40" s="16" t="s">
        <v>37511</v>
      </c>
      <c r="AE40" s="33">
        <f>IF(D6L1233C5=0,0,D6L1233C10/D6L1233C5)</f>
        <v>0.38924101560405311</v>
      </c>
      <c r="AF40" s="16" t="s">
        <v>37512</v>
      </c>
      <c r="AG40" s="33">
        <f>CHOOSE(MIN(D6L1233C9,RUN_YEARS),B7L812C5,B7L812C14,B7L812C23,B7L812C32,B7L812C41)</f>
        <v>893.13166457587499</v>
      </c>
      <c r="AH40" s="16" t="s">
        <v>37513</v>
      </c>
      <c r="AI40" s="33">
        <f>IF(D6L1233C15=0,0,D6L1233C11/D6L1233C15)</f>
        <v>4.1523798431713138E-2</v>
      </c>
      <c r="AJ40" s="16" t="s">
        <v>37514</v>
      </c>
      <c r="AK40" s="33">
        <f>IF(D6L1233C5=0,0,D6L1233C11/D6L1233C5)</f>
        <v>1.0758984395946929E-2</v>
      </c>
      <c r="AL40" s="16" t="s">
        <v>37515</v>
      </c>
      <c r="AM40" s="33">
        <f>D6L1233C8*CHOOSE(MIN(D6L1233C9,RUN_YEARS),B7L812C4,B7L812C13,B7L812C22,B7L812C31,B7L812C40)</f>
        <v>626.08541121437872</v>
      </c>
      <c r="AN40" s="16" t="s">
        <v>37516</v>
      </c>
      <c r="AO40" s="33">
        <f>D6L1233C8-D6L1233C18</f>
        <v>1442.114588785621</v>
      </c>
      <c r="AP40" s="16" t="s">
        <v>37517</v>
      </c>
      <c r="AQ40" s="33">
        <f>CHOOSE(MIN(D6L1233C9,RUN_YEARS),B7L812C2,B7L812C11,B7L812C20,B7L812C29,B7L812C38)</f>
        <v>193.02829135229513</v>
      </c>
      <c r="AR40" s="16" t="s">
        <v>37518</v>
      </c>
      <c r="AS40" s="33">
        <f>IF(D6L1233C20=0,0,D6L1233C18/D6L1233C20)</f>
        <v>3.2434904066560524</v>
      </c>
      <c r="AT40" s="16" t="s">
        <v>37519</v>
      </c>
      <c r="AU40" s="33">
        <f>IF(D6L1233C5=0,0,D6L1233C18/D6L1233C5)</f>
        <v>0.18163197308221024</v>
      </c>
      <c r="AV40" s="16" t="s">
        <v>37520</v>
      </c>
      <c r="AW40" s="33">
        <f>CHOOSE(MIN(D6L1233C9,RUN_YEARS),B7L812C1,B7L812C10,B7L812C19,B7L812C28,B7L812C37)</f>
        <v>444.61811443197723</v>
      </c>
      <c r="AX40" s="16" t="s">
        <v>37521</v>
      </c>
      <c r="AY40" s="33">
        <f>IF(D6L1233C23=0,0,D6L1233C19/D6L1233C23)</f>
        <v>3.2434904066560524</v>
      </c>
      <c r="AZ40" s="16" t="s">
        <v>37522</v>
      </c>
      <c r="BA40" s="33">
        <f>IF(D6L1233C5=0,0,D6L1233C19/D6L1233C5)</f>
        <v>0.41836802691778968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84011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893.13166457587499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193.02829135229513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444.61811443197723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2314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2314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2314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2251.7592752694468</v>
      </c>
      <c r="X42" s="16" t="s">
        <v>37548</v>
      </c>
      <c r="Y42" s="33">
        <f>D6L1235C7-D6L1235C10</f>
        <v>62.240724730553211</v>
      </c>
      <c r="Z42" s="16" t="s">
        <v>37549</v>
      </c>
      <c r="AA42" s="33">
        <f>CHOOSE(MIN(D6L1235C9,RUN_YEARS),B7L812C7,B7L812C16,B7L812C25,B7L812C34,B7L812C43)</f>
        <v>84011</v>
      </c>
      <c r="AB42" s="16" t="s">
        <v>37550</v>
      </c>
      <c r="AC42" s="33">
        <f>IF(D6L1235C12=0,0,D6L1235C10/D6L1235C12)</f>
        <v>2.6803148102860896E-2</v>
      </c>
      <c r="AD42" s="16" t="s">
        <v>37551</v>
      </c>
      <c r="AE42" s="33">
        <f>IF(D6L1235C5=0,0,D6L1235C10/D6L1235C5)</f>
        <v>0.97310253901013255</v>
      </c>
      <c r="AF42" s="16" t="s">
        <v>37552</v>
      </c>
      <c r="AG42" s="33">
        <f>CHOOSE(MIN(D6L1235C9,RUN_YEARS),B7L812C5,B7L812C14,B7L812C23,B7L812C32,B7L812C41)</f>
        <v>893.13166457587499</v>
      </c>
      <c r="AH42" s="16" t="s">
        <v>37553</v>
      </c>
      <c r="AI42" s="33">
        <f>IF(D6L1235C15=0,0,D6L1235C11/D6L1235C15)</f>
        <v>6.9688185067438749E-2</v>
      </c>
      <c r="AJ42" s="16" t="s">
        <v>37554</v>
      </c>
      <c r="AK42" s="33">
        <f>IF(D6L1235C5=0,0,D6L1235C11/D6L1235C5)</f>
        <v>2.6897460989867422E-2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193.02829135229513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444.61811443197723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6235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6235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6235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84011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893.13166457587499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1887.4589202793015</v>
      </c>
      <c r="AN43" s="16" t="s">
        <v>37576</v>
      </c>
      <c r="AO43" s="33">
        <f>D6L1236C8-D6L1236C18</f>
        <v>4347.5410797206987</v>
      </c>
      <c r="AP43" s="16" t="s">
        <v>37577</v>
      </c>
      <c r="AQ43" s="33">
        <f>CHOOSE(MIN(D6L1236C9,RUN_YEARS),B7L812C2,B7L812C11,B7L812C20,B7L812C29,B7L812C38)</f>
        <v>193.02829135229513</v>
      </c>
      <c r="AR43" s="16" t="s">
        <v>37578</v>
      </c>
      <c r="AS43" s="33">
        <f>IF(D6L1236C20=0,0,D6L1236C18/D6L1236C20)</f>
        <v>9.778146545547088</v>
      </c>
      <c r="AT43" s="16" t="s">
        <v>37579</v>
      </c>
      <c r="AU43" s="33">
        <f>IF(D6L1236C5=0,0,D6L1236C18/D6L1236C5)</f>
        <v>0.3027199551370171</v>
      </c>
      <c r="AV43" s="16" t="s">
        <v>37580</v>
      </c>
      <c r="AW43" s="33">
        <f>CHOOSE(MIN(D6L1236C9,RUN_YEARS),B7L812C1,B7L812C10,B7L812C19,B7L812C28,B7L812C37)</f>
        <v>444.61811443197723</v>
      </c>
      <c r="AX43" s="16" t="s">
        <v>37581</v>
      </c>
      <c r="AY43" s="33">
        <f>IF(D6L1236C23=0,0,D6L1236C19/D6L1236C23)</f>
        <v>9.7781465455470897</v>
      </c>
      <c r="AZ43" s="16" t="s">
        <v>37582</v>
      </c>
      <c r="BA43" s="33">
        <f>IF(D6L1236C5=0,0,D6L1236C19/D6L1236C5)</f>
        <v>0.6972800448629829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12240.191718099313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12118.095859049656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3753.8479295248285</v>
      </c>
      <c r="R44" s="16" t="s">
        <v>37586</v>
      </c>
      <c r="S44" s="15">
        <f>SUM(D6L1229C8:D6L1236C8)</f>
        <v>8364.2479295248286</v>
      </c>
      <c r="U44" s="21" t="str">
        <f>NULL_VALUE</f>
        <v>n/a</v>
      </c>
      <c r="V44" s="16" t="s">
        <v>37587</v>
      </c>
      <c r="W44" s="33">
        <f>SUM(D6L1229C10:D6L1236C10)</f>
        <v>3652.8789512785397</v>
      </c>
      <c r="X44" s="16" t="s">
        <v>37588</v>
      </c>
      <c r="Y44" s="33">
        <f>SUM(D6L1229C11:D6L1236C11)</f>
        <v>100.96897824628851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4.348096024661699E-2</v>
      </c>
      <c r="AD44" s="16" t="s">
        <v>37590</v>
      </c>
      <c r="AE44" s="33">
        <f>IF(D6L1237C5=0,0,D6L1237C10/D6L1237C5)</f>
        <v>0.30144001118382069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0.11305049664120469</v>
      </c>
      <c r="AJ44" s="16" t="s">
        <v>37592</v>
      </c>
      <c r="AK44" s="33">
        <f>IF(D6L1237C5=0,0,D6L1237C11/D6L1237C5)</f>
        <v>8.3320828140574597E-3</v>
      </c>
      <c r="AL44" s="16" t="s">
        <v>37593</v>
      </c>
      <c r="AM44" s="33">
        <f>SUM(D6L1229C18:D6L1236C18)</f>
        <v>2532.0247579806442</v>
      </c>
      <c r="AN44" s="16" t="s">
        <v>37594</v>
      </c>
      <c r="AO44" s="33">
        <f>SUM(D6L1229C19:D6L1236C19)</f>
        <v>5832.223171544184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13.117376423124712</v>
      </c>
      <c r="AT44" s="16" t="s">
        <v>37596</v>
      </c>
      <c r="AU44" s="33">
        <f>IF(D6L1237C5=0,0,D6L1237C18/D6L1237C5)</f>
        <v>0.20894576073927959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13.117376423124714</v>
      </c>
      <c r="AZ44" s="16" t="s">
        <v>37598</v>
      </c>
      <c r="BA44" s="33">
        <f>IF(D6L1237C5=0,0,D6L1237C19/D6L1237C5)</f>
        <v>0.4812821452628423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549.58880932603836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274.79440466301918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137.39720233150959</v>
      </c>
      <c r="R45" s="16" t="s">
        <v>37603</v>
      </c>
      <c r="S45" s="15">
        <f>D6L1238C5-D6L1238C7</f>
        <v>137.39720233150959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133.70156644168091</v>
      </c>
      <c r="X45" s="16" t="s">
        <v>37605</v>
      </c>
      <c r="Y45" s="33">
        <f>D6L1238C7-D6L1238C10</f>
        <v>3.6956358898286794</v>
      </c>
      <c r="Z45" s="16" t="s">
        <v>37606</v>
      </c>
      <c r="AA45" s="33">
        <f>CHOOSE(MIN(D6L1238C9,RUN_YEARS),B7L812C7,B7L812C16,B7L812C25,B7L812C34,B7L812C43)</f>
        <v>84011</v>
      </c>
      <c r="AB45" s="16" t="s">
        <v>37607</v>
      </c>
      <c r="AC45" s="33">
        <f>IF(D6L1238C12=0,0,D6L1238C10/D6L1238C12)</f>
        <v>1.5914769070917011E-3</v>
      </c>
      <c r="AD45" s="16" t="s">
        <v>37608</v>
      </c>
      <c r="AE45" s="33">
        <f>IF(D6L1238C5=0,0,D6L1238C10/D6L1238C5)</f>
        <v>0.48655126950506639</v>
      </c>
      <c r="AF45" s="16" t="s">
        <v>37609</v>
      </c>
      <c r="AG45" s="33">
        <f>CHOOSE(MIN(D6L1238C9,RUN_YEARS),B7L812C5,B7L812C14,B7L812C23,B7L812C32,B7L812C41)</f>
        <v>893.13166457587499</v>
      </c>
      <c r="AH45" s="16" t="s">
        <v>37610</v>
      </c>
      <c r="AI45" s="33">
        <f>IF(D6L1238C15=0,0,D6L1238C11/D6L1238C15)</f>
        <v>4.137839958438424E-3</v>
      </c>
      <c r="AJ45" s="16" t="s">
        <v>37611</v>
      </c>
      <c r="AK45" s="33">
        <f>IF(D6L1238C5=0,0,D6L1238C11/D6L1238C5)</f>
        <v>1.3448730494933635E-2</v>
      </c>
      <c r="AL45" s="16" t="s">
        <v>37612</v>
      </c>
      <c r="AM45" s="33">
        <f>D6L1238C8*CHOOSE(MIN(D6L1238C9,RUN_YEARS),B7L812C4,B7L812C13,B7L812C22,B7L812C31,B7L812C40)</f>
        <v>41.592874925746244</v>
      </c>
      <c r="AN45" s="16" t="s">
        <v>37613</v>
      </c>
      <c r="AO45" s="33">
        <f>D6L1238C8-D6L1238C18</f>
        <v>95.804327405763345</v>
      </c>
      <c r="AP45" s="16" t="s">
        <v>37614</v>
      </c>
      <c r="AQ45" s="33">
        <f>CHOOSE(MIN(D6L1238C9,RUN_YEARS),B7L812C2,B7L812C11,B7L812C20,B7L812C29,B7L812C38)</f>
        <v>193.02829135229513</v>
      </c>
      <c r="AR45" s="16" t="s">
        <v>37615</v>
      </c>
      <c r="AS45" s="33">
        <f>IF(D6L1238C20=0,0,D6L1238C18/D6L1238C20)</f>
        <v>0.21547553798647714</v>
      </c>
      <c r="AT45" s="16" t="s">
        <v>37616</v>
      </c>
      <c r="AU45" s="33">
        <f>IF(D6L1238C5=0,0,D6L1238C18/D6L1238C5)</f>
        <v>0.15135997756850855</v>
      </c>
      <c r="AV45" s="16" t="s">
        <v>37617</v>
      </c>
      <c r="AW45" s="33">
        <f>CHOOSE(MIN(D6L1238C9,RUN_YEARS),B7L812C1,B7L812C10,B7L812C19,B7L812C28,B7L812C37)</f>
        <v>444.61811443197723</v>
      </c>
      <c r="AX45" s="16" t="s">
        <v>37618</v>
      </c>
      <c r="AY45" s="33">
        <f>IF(D6L1238C23=0,0,D6L1238C19/D6L1238C23)</f>
        <v>0.21547553798647712</v>
      </c>
      <c r="AZ45" s="16" t="s">
        <v>37619</v>
      </c>
      <c r="BA45" s="33">
        <f>IF(D6L1238C5=0,0,D6L1238C19/D6L1238C5)</f>
        <v>0.34864002243149145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11979.249658231594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11979.249658231594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4791.6998632926379</v>
      </c>
      <c r="R46" s="16" t="s">
        <v>37623</v>
      </c>
      <c r="S46" s="15">
        <f>D6L1239C5-D6L1239C7</f>
        <v>7187.5497949389564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4662.8153031445718</v>
      </c>
      <c r="X46" s="16" t="s">
        <v>37625</v>
      </c>
      <c r="Y46" s="33">
        <f>D6L1239C7-D6L1239C10</f>
        <v>128.88456014806616</v>
      </c>
      <c r="Z46" s="16" t="s">
        <v>37626</v>
      </c>
      <c r="AA46" s="33">
        <f>CHOOSE(MIN(D6L1239C9,RUN_YEARS),B7L812C7,B7L812C16,B7L812C25,B7L812C34,B7L812C43)</f>
        <v>84011</v>
      </c>
      <c r="AB46" s="16" t="s">
        <v>37627</v>
      </c>
      <c r="AC46" s="33">
        <f>IF(D6L1239C12=0,0,D6L1239C10/D6L1239C12)</f>
        <v>5.5502437813436001E-2</v>
      </c>
      <c r="AD46" s="16" t="s">
        <v>37628</v>
      </c>
      <c r="AE46" s="33">
        <f>IF(D6L1239C5=0,0,D6L1239C10/D6L1239C5)</f>
        <v>0.38924101560405311</v>
      </c>
      <c r="AF46" s="16" t="s">
        <v>37629</v>
      </c>
      <c r="AG46" s="33">
        <f>CHOOSE(MIN(D6L1239C9,RUN_YEARS),B7L812C5,B7L812C14,B7L812C23,B7L812C32,B7L812C41)</f>
        <v>893.13166457587499</v>
      </c>
      <c r="AH46" s="16" t="s">
        <v>37630</v>
      </c>
      <c r="AI46" s="33">
        <f>IF(D6L1239C15=0,0,D6L1239C11/D6L1239C15)</f>
        <v>0.14430633831493375</v>
      </c>
      <c r="AJ46" s="16" t="s">
        <v>37631</v>
      </c>
      <c r="AK46" s="33">
        <f>IF(D6L1239C5=0,0,D6L1239C11/D6L1239C5)</f>
        <v>1.0758984395946917E-2</v>
      </c>
      <c r="AL46" s="16" t="s">
        <v>37632</v>
      </c>
      <c r="AM46" s="33">
        <f>D6L1239C8*CHOOSE(MIN(D6L1239C9,RUN_YEARS),B7L812C4,B7L812C13,B7L812C22,B7L812C31,B7L812C40)</f>
        <v>2175.8147514689972</v>
      </c>
      <c r="AN46" s="16" t="s">
        <v>37633</v>
      </c>
      <c r="AO46" s="33">
        <f>D6L1239C8-D6L1239C18</f>
        <v>5011.7350434699592</v>
      </c>
      <c r="AP46" s="16" t="s">
        <v>37634</v>
      </c>
      <c r="AQ46" s="33">
        <f>CHOOSE(MIN(D6L1239C9,RUN_YEARS),B7L812C2,B7L812C11,B7L812C20,B7L812C29,B7L812C38)</f>
        <v>193.02829135229513</v>
      </c>
      <c r="AR46" s="16" t="s">
        <v>37635</v>
      </c>
      <c r="AS46" s="33">
        <f>IF(D6L1239C20=0,0,D6L1239C18/D6L1239C20)</f>
        <v>11.271999229884528</v>
      </c>
      <c r="AT46" s="16" t="s">
        <v>37636</v>
      </c>
      <c r="AU46" s="33">
        <f>IF(D6L1239C5=0,0,D6L1239C18/D6L1239C5)</f>
        <v>0.18163197308221024</v>
      </c>
      <c r="AV46" s="16" t="s">
        <v>37637</v>
      </c>
      <c r="AW46" s="33">
        <f>CHOOSE(MIN(D6L1239C9,RUN_YEARS),B7L812C1,B7L812C10,B7L812C19,B7L812C28,B7L812C37)</f>
        <v>444.61811443197723</v>
      </c>
      <c r="AX46" s="16" t="s">
        <v>37638</v>
      </c>
      <c r="AY46" s="33">
        <f>IF(D6L1239C23=0,0,D6L1239C19/D6L1239C23)</f>
        <v>11.27199922988453</v>
      </c>
      <c r="AZ46" s="16" t="s">
        <v>37639</v>
      </c>
      <c r="BA46" s="33">
        <f>IF(D6L1239C5=0,0,D6L1239C19/D6L1239C5)</f>
        <v>0.41836802691778974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12528.838467557633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12254.044062894614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4929.0970656241479</v>
      </c>
      <c r="R47" s="16" t="s">
        <v>37643</v>
      </c>
      <c r="S47" s="15">
        <f>SUM(D6L1238C8:D6L1239C8)</f>
        <v>7324.9469972704665</v>
      </c>
      <c r="U47" s="21" t="str">
        <f>NULL_VALUE</f>
        <v>n/a</v>
      </c>
      <c r="V47" s="16" t="s">
        <v>37644</v>
      </c>
      <c r="W47" s="33">
        <f>SUM(D6L1238C10:D6L1239C10)</f>
        <v>4796.5168695862531</v>
      </c>
      <c r="X47" s="16" t="s">
        <v>37645</v>
      </c>
      <c r="Y47" s="33">
        <f>SUM(D6L1238C11:D6L1239C11)</f>
        <v>132.58019603789484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5.7093914720527703E-2</v>
      </c>
      <c r="AD47" s="16" t="s">
        <v>37647</v>
      </c>
      <c r="AE47" s="33">
        <f>IF(D6L1240C5=0,0,D6L1240C10/D6L1240C5)</f>
        <v>0.3914231779294936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0.14844417827337217</v>
      </c>
      <c r="AJ47" s="16" t="s">
        <v>37649</v>
      </c>
      <c r="AK47" s="33">
        <f>IF(D6L1240C5=0,0,D6L1240C11/D6L1240C5)</f>
        <v>1.0819301396128416E-2</v>
      </c>
      <c r="AL47" s="16" t="s">
        <v>37650</v>
      </c>
      <c r="AM47" s="33">
        <f>SUM(D6L1238C18:D6L1239C18)</f>
        <v>2217.4076263947436</v>
      </c>
      <c r="AN47" s="16" t="s">
        <v>37651</v>
      </c>
      <c r="AO47" s="33">
        <f>SUM(D6L1238C19:D6L1239C19)</f>
        <v>5107.5393708757229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11.487474767871005</v>
      </c>
      <c r="AT47" s="16" t="s">
        <v>37653</v>
      </c>
      <c r="AU47" s="33">
        <f>IF(D6L1240C5=0,0,D6L1240C18/D6L1240C5)</f>
        <v>0.18095312984136228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11.487474767871007</v>
      </c>
      <c r="AZ47" s="16" t="s">
        <v>37655</v>
      </c>
      <c r="BA47" s="33">
        <f>IF(D6L1240C5=0,0,D6L1240C19/D6L1240C5)</f>
        <v>0.41680439083301574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31345.508291233862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29066.223741993912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11029.986905173797</v>
      </c>
      <c r="R48" s="16" t="s">
        <v>37660</v>
      </c>
      <c r="S48" s="15">
        <f>SUM(D6L1228C8,D6L1237C8,D6L1240C8)</f>
        <v>18036.236836820113</v>
      </c>
      <c r="U48" s="21" t="str">
        <f>NULL_VALUE</f>
        <v>n/a</v>
      </c>
      <c r="V48" s="16" t="s">
        <v>37661</v>
      </c>
      <c r="W48" s="33">
        <f>SUM(D6L1228C10,D6L1237C10,D6L1240C10)</f>
        <v>10730.929711407207</v>
      </c>
      <c r="X48" s="16" t="s">
        <v>37662</v>
      </c>
      <c r="Y48" s="33">
        <f>SUM(D6L1228C11,D6L1237C11,D6L1240C11)</f>
        <v>299.05719376658965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0.13389347833998683</v>
      </c>
      <c r="AD48" s="16" t="s">
        <v>37664</v>
      </c>
      <c r="AE48" s="33">
        <f>IF(D6L1241C5=0,0,D6L1241C10/D6L1241C5)</f>
        <v>0.36918898741921941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0.34812304368396652</v>
      </c>
      <c r="AJ48" s="16" t="s">
        <v>37666</v>
      </c>
      <c r="AK48" s="33">
        <f>IF(D6L1241C5=0,0,D6L1241C11/D6L1241C5)</f>
        <v>1.0288821706636827E-2</v>
      </c>
      <c r="AL48" s="16" t="s">
        <v>37667</v>
      </c>
      <c r="AM48" s="33">
        <f>SUM(D6L1228C18,D6L1237C18,D6L1240C18)</f>
        <v>5422.8917263505882</v>
      </c>
      <c r="AN48" s="16" t="s">
        <v>37668</v>
      </c>
      <c r="AO48" s="33">
        <f>SUM(D6L1228C19,D6L1237C19,D6L1240C19)</f>
        <v>12613.345110469527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29.066035900145529</v>
      </c>
      <c r="AT48" s="16" t="s">
        <v>37670</v>
      </c>
      <c r="AU48" s="33">
        <f>IF(D6L1241C5=0,0,D6L1241C18/D6L1241C5)</f>
        <v>0.18657021890723888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29.066035900145529</v>
      </c>
      <c r="AZ48" s="16" t="s">
        <v>37672</v>
      </c>
      <c r="BA48" s="33">
        <f>IF(D6L1241C5=0,0,D6L1241C19/D6L1241C5)</f>
        <v>0.43395197196690488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4224.7096933333332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3633.2503362666666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1816.6251681333333</v>
      </c>
      <c r="R8" s="16" t="s">
        <v>37681</v>
      </c>
      <c r="S8" s="15">
        <f>D6L1301C5-D6L1301C7</f>
        <v>1816.6251681333333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1695.3055324861662</v>
      </c>
      <c r="X8" s="16" t="s">
        <v>37683</v>
      </c>
      <c r="Y8" s="33">
        <f>D6L1301C7-D6L1301C10</f>
        <v>121.31963564716716</v>
      </c>
      <c r="Z8" s="16" t="s">
        <v>37684</v>
      </c>
      <c r="AA8" s="33">
        <f>CHOOSE(MIN(D6L1301C9,RUN_YEARS),B7L813C7,B7L813C16,B7L813C25,B7L813C34,B7L813C43)</f>
        <v>1171.3333333333333</v>
      </c>
      <c r="AB8" s="16" t="s">
        <v>37685</v>
      </c>
      <c r="AC8" s="33">
        <f>IF(D6L1301C12=0,0,D6L1301C10/D6L1301C12)</f>
        <v>1.4473297090092483</v>
      </c>
      <c r="AD8" s="16" t="s">
        <v>37686</v>
      </c>
      <c r="AE8" s="33">
        <f>IF(D6L1301C5=0,0,D6L1301C10/D6L1301C5)</f>
        <v>0.46660851182309976</v>
      </c>
      <c r="AF8" s="16" t="s">
        <v>37687</v>
      </c>
      <c r="AG8" s="33">
        <f>CHOOSE(MIN(D6L1301C9,RUN_YEARS),B7L813C5,B7L813C14,B7L813C23,B7L813C32,B7L813C41)</f>
        <v>32.239646595643386</v>
      </c>
      <c r="AH8" s="16" t="s">
        <v>37688</v>
      </c>
      <c r="AI8" s="33">
        <f>IF(D6L1301C15=0,0,D6L1301C11/D6L1301C15)</f>
        <v>3.7630572434240439</v>
      </c>
      <c r="AJ8" s="16" t="s">
        <v>37689</v>
      </c>
      <c r="AK8" s="33">
        <f>IF(D6L1301C5=0,0,D6L1301C11/D6L1301C5)</f>
        <v>3.3391488176900221E-2</v>
      </c>
      <c r="AL8" s="16" t="s">
        <v>37690</v>
      </c>
      <c r="AM8" s="33">
        <f>D6L1301C8*CHOOSE(MIN(D6L1301C9,RUN_YEARS),B7L813C4,B7L813C13,B7L813C22,B7L813C31,B7L813C40)</f>
        <v>325.70350719517842</v>
      </c>
      <c r="AN8" s="16" t="s">
        <v>37691</v>
      </c>
      <c r="AO8" s="33">
        <f>D6L1301C8-D6L1301C18</f>
        <v>1490.9216609381549</v>
      </c>
      <c r="AP8" s="16" t="s">
        <v>37692</v>
      </c>
      <c r="AQ8" s="33">
        <f>CHOOSE(MIN(D6L1301C9,RUN_YEARS),B7L813C2,B7L813C11,B7L813C20,B7L813C29,B7L813C38)</f>
        <v>2.5784321094493139</v>
      </c>
      <c r="AR8" s="16" t="s">
        <v>37693</v>
      </c>
      <c r="AS8" s="33">
        <f>IF(D6L1301C20=0,0,D6L1301C18/D6L1301C20)</f>
        <v>126.31843437007936</v>
      </c>
      <c r="AT8" s="16" t="s">
        <v>37694</v>
      </c>
      <c r="AU8" s="33">
        <f>IF(D6L1301C5=0,0,D6L1301C18/D6L1301C5)</f>
        <v>8.9645214904143899E-2</v>
      </c>
      <c r="AV8" s="16" t="s">
        <v>37695</v>
      </c>
      <c r="AW8" s="33">
        <f>CHOOSE(MIN(D6L1301C9,RUN_YEARS),B7L813C1,B7L813C10,B7L813C19,B7L813C28,B7L813C37)</f>
        <v>11.802882677995767</v>
      </c>
      <c r="AX8" s="16" t="s">
        <v>37696</v>
      </c>
      <c r="AY8" s="33">
        <f>IF(D6L1301C23=0,0,D6L1301C19/D6L1301C23)</f>
        <v>126.31843437007937</v>
      </c>
      <c r="AZ8" s="16" t="s">
        <v>37697</v>
      </c>
      <c r="BA8" s="33">
        <f>IF(D6L1301C5=0,0,D6L1301C19/D6L1301C5)</f>
        <v>0.4103547850958561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14.960019481961915</v>
      </c>
      <c r="J9" s="16" t="s">
        <v>37718</v>
      </c>
      <c r="K9" s="21">
        <f>IF(FLOW_THRU_100PCT="Y",1,INDEX(VariabilityMatrix,D6L1302C1,D6L1302C9))</f>
        <v>0.64237513599353491</v>
      </c>
      <c r="L9" s="16" t="s">
        <v>37698</v>
      </c>
      <c r="M9" s="15">
        <f>IF(D6L1302C2&lt;&gt;0,D6L1302C2*D6L1302C4,D6L1302C3*D6L1302C4)</f>
        <v>9.6099445491912174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4.8049722745956087</v>
      </c>
      <c r="R9" s="16" t="s">
        <v>37700</v>
      </c>
      <c r="S9" s="15">
        <f>D6L1302C5-D6L1302C7</f>
        <v>4.8049722745956087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4.4922183471961166</v>
      </c>
      <c r="X9" s="16" t="s">
        <v>37702</v>
      </c>
      <c r="Y9" s="33">
        <f>D6L1302C7-D6L1302C10</f>
        <v>0.31275392739949215</v>
      </c>
      <c r="Z9" s="16" t="s">
        <v>37703</v>
      </c>
      <c r="AA9" s="33">
        <f>CHOOSE(MIN(D6L1302C9,RUN_YEARS),B7L813C7,B7L813C16,B7L813C25,B7L813C34,B7L813C43)</f>
        <v>1162.2</v>
      </c>
      <c r="AB9" s="16" t="s">
        <v>37704</v>
      </c>
      <c r="AC9" s="33">
        <f>IF(D6L1302C12=0,0,D6L1302C10/D6L1302C12)</f>
        <v>3.8652713364275655E-3</v>
      </c>
      <c r="AD9" s="16" t="s">
        <v>37705</v>
      </c>
      <c r="AE9" s="33">
        <f>IF(D6L1302C5=0,0,D6L1302C10/D6L1302C5)</f>
        <v>0.46745517876835058</v>
      </c>
      <c r="AF9" s="16" t="s">
        <v>37706</v>
      </c>
      <c r="AG9" s="33">
        <f>CHOOSE(MIN(D6L1302C9,RUN_YEARS),B7L813C5,B7L813C14,B7L813C23,B7L813C32,B7L813C41)</f>
        <v>31.120705794461639</v>
      </c>
      <c r="AH9" s="16" t="s">
        <v>37707</v>
      </c>
      <c r="AI9" s="33">
        <f>IF(D6L1302C15=0,0,D6L1302C11/D6L1302C15)</f>
        <v>1.0049705474711665E-2</v>
      </c>
      <c r="AJ9" s="16" t="s">
        <v>37708</v>
      </c>
      <c r="AK9" s="33">
        <f>IF(D6L1302C5=0,0,D6L1302C11/D6L1302C5)</f>
        <v>3.2544821231649444E-2</v>
      </c>
      <c r="AL9" s="16" t="s">
        <v>37709</v>
      </c>
      <c r="AM9" s="33">
        <f>D6L1302C8*CHOOSE(MIN(D6L1302C9,RUN_YEARS),B7L813C4,B7L813C13,B7L813C22,B7L813C31,B7L813C40)</f>
        <v>0.85803622034749782</v>
      </c>
      <c r="AN9" s="16" t="s">
        <v>37710</v>
      </c>
      <c r="AO9" s="33">
        <f>D6L1302C8-D6L1302C18</f>
        <v>3.9469360542481109</v>
      </c>
      <c r="AP9" s="16" t="s">
        <v>37711</v>
      </c>
      <c r="AQ9" s="33">
        <f>CHOOSE(MIN(D6L1302C9,RUN_YEARS),B7L813C2,B7L813C11,B7L813C20,B7L813C29,B7L813C38)</f>
        <v>2.4744995824434111</v>
      </c>
      <c r="AR9" s="16" t="s">
        <v>37712</v>
      </c>
      <c r="AS9" s="33">
        <f>IF(D6L1302C20=0,0,D6L1302C18/D6L1302C20)</f>
        <v>0.34675141044083008</v>
      </c>
      <c r="AT9" s="16" t="s">
        <v>37713</v>
      </c>
      <c r="AU9" s="33">
        <f>IF(D6L1302C5=0,0,D6L1302C18/D6L1302C5)</f>
        <v>8.9286282137778936E-2</v>
      </c>
      <c r="AV9" s="16" t="s">
        <v>37714</v>
      </c>
      <c r="AW9" s="33">
        <f>CHOOSE(MIN(D6L1302C9,RUN_YEARS),B7L813C1,B7L813C10,B7L813C19,B7L813C28,B7L813C37)</f>
        <v>11.382609948811208</v>
      </c>
      <c r="AX9" s="16" t="s">
        <v>37715</v>
      </c>
      <c r="AY9" s="33">
        <f>IF(D6L1302C23=0,0,D6L1302C19/D6L1302C23)</f>
        <v>0.34675141044083008</v>
      </c>
      <c r="AZ9" s="16" t="s">
        <v>37716</v>
      </c>
      <c r="BA9" s="33">
        <f>IF(D6L1302C5=0,0,D6L1302C19/D6L1302C5)</f>
        <v>0.41071371786222105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1.4521016865833285</v>
      </c>
      <c r="J10" s="16" t="s">
        <v>37739</v>
      </c>
      <c r="K10" s="21">
        <f>IF(FLOW_THRU_100PCT="Y",1,INDEX(VariabilityMatrix,D6L1303C1,D6L1303C9))</f>
        <v>0.64237513599353491</v>
      </c>
      <c r="L10" s="16" t="s">
        <v>37719</v>
      </c>
      <c r="M10" s="15">
        <f>IF(D6L1303C2&lt;&gt;0,D6L1303C2*D6L1303C4,D6L1303C3*D6L1303C4)</f>
        <v>0.9327940183954071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0.46639700919770355</v>
      </c>
      <c r="R10" s="16" t="s">
        <v>37721</v>
      </c>
      <c r="S10" s="15">
        <f>D6L1303C5-D6L1303C7</f>
        <v>0.46639700919770355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0.43603939462307306</v>
      </c>
      <c r="X10" s="16" t="s">
        <v>37723</v>
      </c>
      <c r="Y10" s="33">
        <f>D6L1303C7-D6L1303C10</f>
        <v>3.0357614574630487E-2</v>
      </c>
      <c r="Z10" s="16" t="s">
        <v>37724</v>
      </c>
      <c r="AA10" s="33">
        <f>CHOOSE(MIN(D6L1303C9,RUN_YEARS),B7L813C7,B7L813C16,B7L813C25,B7L813C34,B7L813C43)</f>
        <v>1162.2</v>
      </c>
      <c r="AB10" s="16" t="s">
        <v>37725</v>
      </c>
      <c r="AC10" s="33">
        <f>IF(D6L1303C12=0,0,D6L1303C10/D6L1303C12)</f>
        <v>3.7518447308817159E-4</v>
      </c>
      <c r="AD10" s="16" t="s">
        <v>37726</v>
      </c>
      <c r="AE10" s="33">
        <f>IF(D6L1303C5=0,0,D6L1303C10/D6L1303C5)</f>
        <v>0.46745517876835052</v>
      </c>
      <c r="AF10" s="16" t="s">
        <v>37727</v>
      </c>
      <c r="AG10" s="33">
        <f>CHOOSE(MIN(D6L1303C9,RUN_YEARS),B7L813C5,B7L813C14,B7L813C23,B7L813C32,B7L813C41)</f>
        <v>31.120705794461639</v>
      </c>
      <c r="AH10" s="16" t="s">
        <v>37728</v>
      </c>
      <c r="AI10" s="33">
        <f>IF(D6L1303C15=0,0,D6L1303C11/D6L1303C15)</f>
        <v>9.7547963002924711E-4</v>
      </c>
      <c r="AJ10" s="16" t="s">
        <v>37729</v>
      </c>
      <c r="AK10" s="33">
        <f>IF(D6L1303C5=0,0,D6L1303C11/D6L1303C5)</f>
        <v>3.2544821231649486E-2</v>
      </c>
      <c r="AL10" s="16" t="s">
        <v>37730</v>
      </c>
      <c r="AM10" s="33">
        <f>D6L1303C8*CHOOSE(MIN(D6L1303C9,RUN_YEARS),B7L813C4,B7L813C13,B7L813C22,B7L813C31,B7L813C40)</f>
        <v>8.3285709902884877E-2</v>
      </c>
      <c r="AN10" s="16" t="s">
        <v>37731</v>
      </c>
      <c r="AO10" s="33">
        <f>D6L1303C8-D6L1303C18</f>
        <v>0.38311129929481869</v>
      </c>
      <c r="AP10" s="16" t="s">
        <v>37732</v>
      </c>
      <c r="AQ10" s="33">
        <f>CHOOSE(MIN(D6L1303C9,RUN_YEARS),B7L813C2,B7L813C11,B7L813C20,B7L813C29,B7L813C38)</f>
        <v>2.4744995824434111</v>
      </c>
      <c r="AR10" s="16" t="s">
        <v>37733</v>
      </c>
      <c r="AS10" s="33">
        <f>IF(D6L1303C20=0,0,D6L1303C18/D6L1303C20)</f>
        <v>3.3657597072877875E-2</v>
      </c>
      <c r="AT10" s="16" t="s">
        <v>37734</v>
      </c>
      <c r="AU10" s="33">
        <f>IF(D6L1303C5=0,0,D6L1303C18/D6L1303C5)</f>
        <v>8.9286282137778936E-2</v>
      </c>
      <c r="AV10" s="16" t="s">
        <v>37735</v>
      </c>
      <c r="AW10" s="33">
        <f>CHOOSE(MIN(D6L1303C9,RUN_YEARS),B7L813C1,B7L813C10,B7L813C19,B7L813C28,B7L813C37)</f>
        <v>11.382609948811208</v>
      </c>
      <c r="AX10" s="16" t="s">
        <v>37736</v>
      </c>
      <c r="AY10" s="33">
        <f>IF(D6L1303C23=0,0,D6L1303C19/D6L1303C23)</f>
        <v>3.3657597072877875E-2</v>
      </c>
      <c r="AZ10" s="16" t="s">
        <v>37737</v>
      </c>
      <c r="BA10" s="33">
        <f>IF(D6L1303C5=0,0,D6L1303C19/D6L1303C5)</f>
        <v>0.41071371786222105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0.6544546754204853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1099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28.434892168703048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2.5251228076819978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10.91487639794601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43.495897772604181</v>
      </c>
      <c r="J12" s="16" t="s">
        <v>37781</v>
      </c>
      <c r="K12" s="21">
        <f>IF(FLOW_THRU_100PCT="Y",1,INDEX(VariabilityMatrix,D6L1305C1,D6L1305C9))</f>
        <v>0.34187659277900639</v>
      </c>
      <c r="L12" s="16" t="s">
        <v>37761</v>
      </c>
      <c r="M12" s="15">
        <f>IF(D6L1305C2&lt;&gt;0,D6L1305C2*D6L1305C4,D6L1305C3*D6L1305C4)</f>
        <v>14.870229330361891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7.4351146651809454</v>
      </c>
      <c r="R12" s="16" t="s">
        <v>37763</v>
      </c>
      <c r="S12" s="15">
        <f>D6L1305C5-D6L1305C7</f>
        <v>7.4351146651809454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6.9511657099506872</v>
      </c>
      <c r="X12" s="16" t="s">
        <v>37765</v>
      </c>
      <c r="Y12" s="33">
        <f>D6L1305C7-D6L1305C10</f>
        <v>0.48394895523025827</v>
      </c>
      <c r="Z12" s="16" t="s">
        <v>37766</v>
      </c>
      <c r="AA12" s="33">
        <f>CHOOSE(MIN(D6L1305C9,RUN_YEARS),B7L813C7,B7L813C16,B7L813C25,B7L813C34,B7L813C43)</f>
        <v>1162.2</v>
      </c>
      <c r="AB12" s="16" t="s">
        <v>37767</v>
      </c>
      <c r="AC12" s="33">
        <f>IF(D6L1305C12=0,0,D6L1305C10/D6L1305C12)</f>
        <v>5.9810408793242878E-3</v>
      </c>
      <c r="AD12" s="16" t="s">
        <v>37768</v>
      </c>
      <c r="AE12" s="33">
        <f>IF(D6L1305C5=0,0,D6L1305C10/D6L1305C5)</f>
        <v>0.46745517876835052</v>
      </c>
      <c r="AF12" s="16" t="s">
        <v>37769</v>
      </c>
      <c r="AG12" s="33">
        <f>CHOOSE(MIN(D6L1305C9,RUN_YEARS),B7L813C5,B7L813C14,B7L813C23,B7L813C32,B7L813C41)</f>
        <v>31.120705794461639</v>
      </c>
      <c r="AH12" s="16" t="s">
        <v>37770</v>
      </c>
      <c r="AI12" s="33">
        <f>IF(D6L1305C15=0,0,D6L1305C11/D6L1305C15)</f>
        <v>1.5550706286243152E-2</v>
      </c>
      <c r="AJ12" s="16" t="s">
        <v>37771</v>
      </c>
      <c r="AK12" s="33">
        <f>IF(D6L1305C5=0,0,D6L1305C11/D6L1305C5)</f>
        <v>3.2544821231649465E-2</v>
      </c>
      <c r="AL12" s="16" t="s">
        <v>37772</v>
      </c>
      <c r="AM12" s="33">
        <f>D6L1305C8*CHOOSE(MIN(D6L1305C9,RUN_YEARS),B7L813C4,B7L813C13,B7L813C22,B7L813C31,B7L813C40)</f>
        <v>1.3277074914441673</v>
      </c>
      <c r="AN12" s="16" t="s">
        <v>37773</v>
      </c>
      <c r="AO12" s="33">
        <f>D6L1305C8-D6L1305C18</f>
        <v>6.1074071737367781</v>
      </c>
      <c r="AP12" s="16" t="s">
        <v>37774</v>
      </c>
      <c r="AQ12" s="33">
        <f>CHOOSE(MIN(D6L1305C9,RUN_YEARS),B7L813C2,B7L813C11,B7L813C20,B7L813C29,B7L813C38)</f>
        <v>2.4744995824434111</v>
      </c>
      <c r="AR12" s="16" t="s">
        <v>37775</v>
      </c>
      <c r="AS12" s="33">
        <f>IF(D6L1305C20=0,0,D6L1305C18/D6L1305C20)</f>
        <v>0.53655595695560421</v>
      </c>
      <c r="AT12" s="16" t="s">
        <v>37776</v>
      </c>
      <c r="AU12" s="33">
        <f>IF(D6L1305C5=0,0,D6L1305C18/D6L1305C5)</f>
        <v>8.9286282137778936E-2</v>
      </c>
      <c r="AV12" s="16" t="s">
        <v>37777</v>
      </c>
      <c r="AW12" s="33">
        <f>CHOOSE(MIN(D6L1305C9,RUN_YEARS),B7L813C1,B7L813C10,B7L813C19,B7L813C28,B7L813C37)</f>
        <v>11.382609948811208</v>
      </c>
      <c r="AX12" s="16" t="s">
        <v>37778</v>
      </c>
      <c r="AY12" s="33">
        <f>IF(D6L1305C23=0,0,D6L1305C19/D6L1305C23)</f>
        <v>0.53655595695560421</v>
      </c>
      <c r="AZ12" s="16" t="s">
        <v>37779</v>
      </c>
      <c r="BA12" s="33">
        <f>IF(D6L1305C5=0,0,D6L1305C19/D6L1305C5)</f>
        <v>0.41071371786222105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6.3319107151345539</v>
      </c>
      <c r="J13" s="16" t="s">
        <v>37802</v>
      </c>
      <c r="K13" s="21">
        <f>IF(FLOW_THRU_100PCT="Y",1,INDEX(VariabilityMatrix,D6L1306C1,D6L1306C9))</f>
        <v>0.64237513599353491</v>
      </c>
      <c r="L13" s="16" t="s">
        <v>37782</v>
      </c>
      <c r="M13" s="15">
        <f>IF(D6L1306C2&lt;&gt;0,D6L1306C2*D6L1306C4,D6L1306C3*D6L1306C4)</f>
        <v>4.0674620067334804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2.0337310033667402</v>
      </c>
      <c r="R13" s="16" t="s">
        <v>37784</v>
      </c>
      <c r="S13" s="15">
        <f>D6L1306C5-D6L1306C7</f>
        <v>2.0337310033667402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1.9013561794910727</v>
      </c>
      <c r="X13" s="16" t="s">
        <v>37786</v>
      </c>
      <c r="Y13" s="33">
        <f>D6L1306C7-D6L1306C10</f>
        <v>0.13237482387566746</v>
      </c>
      <c r="Z13" s="16" t="s">
        <v>37787</v>
      </c>
      <c r="AA13" s="33">
        <f>CHOOSE(MIN(D6L1306C9,RUN_YEARS),B7L813C7,B7L813C16,B7L813C25,B7L813C34,B7L813C43)</f>
        <v>1162.2</v>
      </c>
      <c r="AB13" s="16" t="s">
        <v>37788</v>
      </c>
      <c r="AC13" s="33">
        <f>IF(D6L1306C12=0,0,D6L1306C10/D6L1306C12)</f>
        <v>1.6359974010420519E-3</v>
      </c>
      <c r="AD13" s="16" t="s">
        <v>37789</v>
      </c>
      <c r="AE13" s="33">
        <f>IF(D6L1306C5=0,0,D6L1306C10/D6L1306C5)</f>
        <v>0.46745517876835052</v>
      </c>
      <c r="AF13" s="16" t="s">
        <v>37790</v>
      </c>
      <c r="AG13" s="33">
        <f>CHOOSE(MIN(D6L1306C9,RUN_YEARS),B7L813C5,B7L813C14,B7L813C23,B7L813C32,B7L813C41)</f>
        <v>31.120705794461639</v>
      </c>
      <c r="AH13" s="16" t="s">
        <v>37791</v>
      </c>
      <c r="AI13" s="33">
        <f>IF(D6L1306C15=0,0,D6L1306C11/D6L1306C15)</f>
        <v>4.2535932427093413E-3</v>
      </c>
      <c r="AJ13" s="16" t="s">
        <v>37792</v>
      </c>
      <c r="AK13" s="33">
        <f>IF(D6L1306C5=0,0,D6L1306C11/D6L1306C5)</f>
        <v>3.25448212316495E-2</v>
      </c>
      <c r="AL13" s="16" t="s">
        <v>37793</v>
      </c>
      <c r="AM13" s="33">
        <f>D6L1306C8*CHOOSE(MIN(D6L1306C9,RUN_YEARS),B7L813C4,B7L813C13,B7L813C22,B7L813C31,B7L813C40)</f>
        <v>0.36316856031790201</v>
      </c>
      <c r="AN13" s="16" t="s">
        <v>37794</v>
      </c>
      <c r="AO13" s="33">
        <f>D6L1306C8-D6L1306C18</f>
        <v>1.6705624430488382</v>
      </c>
      <c r="AP13" s="16" t="s">
        <v>37795</v>
      </c>
      <c r="AQ13" s="33">
        <f>CHOOSE(MIN(D6L1306C9,RUN_YEARS),B7L813C2,B7L813C11,B7L813C20,B7L813C29,B7L813C38)</f>
        <v>2.4744995824434111</v>
      </c>
      <c r="AR13" s="16" t="s">
        <v>37796</v>
      </c>
      <c r="AS13" s="33">
        <f>IF(D6L1306C20=0,0,D6L1306C18/D6L1306C20)</f>
        <v>0.14676444598923558</v>
      </c>
      <c r="AT13" s="16" t="s">
        <v>37797</v>
      </c>
      <c r="AU13" s="33">
        <f>IF(D6L1306C5=0,0,D6L1306C18/D6L1306C5)</f>
        <v>8.9286282137778936E-2</v>
      </c>
      <c r="AV13" s="16" t="s">
        <v>37798</v>
      </c>
      <c r="AW13" s="33">
        <f>CHOOSE(MIN(D6L1306C9,RUN_YEARS),B7L813C1,B7L813C10,B7L813C19,B7L813C28,B7L813C37)</f>
        <v>11.382609948811208</v>
      </c>
      <c r="AX13" s="16" t="s">
        <v>37799</v>
      </c>
      <c r="AY13" s="33">
        <f>IF(D6L1306C23=0,0,D6L1306C19/D6L1306C23)</f>
        <v>0.14676444598923558</v>
      </c>
      <c r="AZ13" s="16" t="s">
        <v>37800</v>
      </c>
      <c r="BA13" s="33">
        <f>IF(D6L1306C5=0,0,D6L1306C19/D6L1306C5)</f>
        <v>0.41071371786222105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0.50025947648573144</v>
      </c>
      <c r="J14" s="16" t="s">
        <v>37823</v>
      </c>
      <c r="K14" s="21">
        <f>IF(FLOW_THRU_100PCT="Y",1,INDEX(VariabilityMatrix,D6L1307C1,D6L1307C9))</f>
        <v>0.6544546754204853</v>
      </c>
      <c r="L14" s="16" t="s">
        <v>37803</v>
      </c>
      <c r="M14" s="15">
        <f>IF(D6L1307C2&lt;&gt;0,D6L1307C2*D6L1307C4,D6L1307C3*D6L1307C4)</f>
        <v>0.32739715330949126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0.16369857665474563</v>
      </c>
      <c r="R14" s="16" t="s">
        <v>37805</v>
      </c>
      <c r="S14" s="15">
        <f>D6L1307C5-D6L1307C7</f>
        <v>0.16369857665474563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0.15338053026609524</v>
      </c>
      <c r="X14" s="16" t="s">
        <v>37807</v>
      </c>
      <c r="Y14" s="33">
        <f>D6L1307C7-D6L1307C10</f>
        <v>1.0318046388650387E-2</v>
      </c>
      <c r="Z14" s="16" t="s">
        <v>37808</v>
      </c>
      <c r="AA14" s="33">
        <f>CHOOSE(MIN(D6L1307C9,RUN_YEARS),B7L813C7,B7L813C16,B7L813C25,B7L813C34,B7L813C43)</f>
        <v>1099</v>
      </c>
      <c r="AB14" s="16" t="s">
        <v>37809</v>
      </c>
      <c r="AC14" s="33">
        <f>IF(D6L1307C12=0,0,D6L1307C10/D6L1307C12)</f>
        <v>1.3956372180718403E-4</v>
      </c>
      <c r="AD14" s="16" t="s">
        <v>37810</v>
      </c>
      <c r="AE14" s="33">
        <f>IF(D6L1307C5=0,0,D6L1307C10/D6L1307C5)</f>
        <v>0.46848461788885304</v>
      </c>
      <c r="AF14" s="16" t="s">
        <v>37811</v>
      </c>
      <c r="AG14" s="33">
        <f>CHOOSE(MIN(D6L1307C9,RUN_YEARS),B7L813C5,B7L813C14,B7L813C23,B7L813C32,B7L813C41)</f>
        <v>28.434892168703048</v>
      </c>
      <c r="AH14" s="16" t="s">
        <v>37812</v>
      </c>
      <c r="AI14" s="33">
        <f>IF(D6L1307C15=0,0,D6L1307C11/D6L1307C15)</f>
        <v>3.6286567669867857E-4</v>
      </c>
      <c r="AJ14" s="16" t="s">
        <v>37813</v>
      </c>
      <c r="AK14" s="33">
        <f>IF(D6L1307C5=0,0,D6L1307C11/D6L1307C5)</f>
        <v>3.1515382111146982E-2</v>
      </c>
      <c r="AL14" s="16" t="s">
        <v>37814</v>
      </c>
      <c r="AM14" s="33">
        <f>D6L1307C8*CHOOSE(MIN(D6L1307C9,RUN_YEARS),B7L813C4,B7L813C13,B7L813C22,B7L813C31,B7L813C40)</f>
        <v>3.0755880500564593E-2</v>
      </c>
      <c r="AN14" s="16" t="s">
        <v>37815</v>
      </c>
      <c r="AO14" s="33">
        <f>D6L1307C8-D6L1307C18</f>
        <v>0.13294269615418103</v>
      </c>
      <c r="AP14" s="16" t="s">
        <v>37816</v>
      </c>
      <c r="AQ14" s="33">
        <f>CHOOSE(MIN(D6L1307C9,RUN_YEARS),B7L813C2,B7L813C11,B7L813C20,B7L813C29,B7L813C38)</f>
        <v>2.5251228076819978</v>
      </c>
      <c r="AR14" s="16" t="s">
        <v>37817</v>
      </c>
      <c r="AS14" s="33">
        <f>IF(D6L1307C20=0,0,D6L1307C18/D6L1307C20)</f>
        <v>1.2179954340041684E-2</v>
      </c>
      <c r="AT14" s="16" t="s">
        <v>37818</v>
      </c>
      <c r="AU14" s="33">
        <f>IF(D6L1307C5=0,0,D6L1307C18/D6L1307C5)</f>
        <v>9.3940586195295356E-2</v>
      </c>
      <c r="AV14" s="16" t="s">
        <v>37819</v>
      </c>
      <c r="AW14" s="33">
        <f>CHOOSE(MIN(D6L1307C9,RUN_YEARS),B7L813C1,B7L813C10,B7L813C19,B7L813C28,B7L813C37)</f>
        <v>10.91487639794601</v>
      </c>
      <c r="AX14" s="16" t="s">
        <v>37820</v>
      </c>
      <c r="AY14" s="33">
        <f>IF(D6L1307C23=0,0,D6L1307C19/D6L1307C23)</f>
        <v>1.2179954340041682E-2</v>
      </c>
      <c r="AZ14" s="16" t="s">
        <v>37821</v>
      </c>
      <c r="BA14" s="33">
        <f>IF(D6L1307C5=0,0,D6L1307C19/D6L1307C5)</f>
        <v>0.40605941380470462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0.457358775668536</v>
      </c>
      <c r="J15" s="16" t="s">
        <v>37844</v>
      </c>
      <c r="K15" s="21">
        <f>IF(FLOW_THRU_100PCT="Y",1,INDEX(VariabilityMatrix,D6L1308C1,D6L1308C9))</f>
        <v>0.6544546754204853</v>
      </c>
      <c r="L15" s="16" t="s">
        <v>37824</v>
      </c>
      <c r="M15" s="15">
        <f>IF(D6L1308C2&lt;&gt;0,D6L1308C2*D6L1308C4,D6L1308C3*D6L1308C4)</f>
        <v>0.29932058908086229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0.14966029454043114</v>
      </c>
      <c r="R15" s="16" t="s">
        <v>37826</v>
      </c>
      <c r="S15" s="15">
        <f>D6L1308C5-D6L1308C7</f>
        <v>0.14966029454043114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0.14022709180181414</v>
      </c>
      <c r="X15" s="16" t="s">
        <v>37828</v>
      </c>
      <c r="Y15" s="33">
        <f>D6L1308C7-D6L1308C10</f>
        <v>9.4332027386170025E-3</v>
      </c>
      <c r="Z15" s="16" t="s">
        <v>37829</v>
      </c>
      <c r="AA15" s="33">
        <f>CHOOSE(MIN(D6L1308C9,RUN_YEARS),B7L813C7,B7L813C16,B7L813C25,B7L813C34,B7L813C43)</f>
        <v>1099</v>
      </c>
      <c r="AB15" s="16" t="s">
        <v>37830</v>
      </c>
      <c r="AC15" s="33">
        <f>IF(D6L1308C12=0,0,D6L1308C10/D6L1308C12)</f>
        <v>1.2759516997435318E-4</v>
      </c>
      <c r="AD15" s="16" t="s">
        <v>37831</v>
      </c>
      <c r="AE15" s="33">
        <f>IF(D6L1308C5=0,0,D6L1308C10/D6L1308C5)</f>
        <v>0.46848461788885298</v>
      </c>
      <c r="AF15" s="16" t="s">
        <v>37832</v>
      </c>
      <c r="AG15" s="33">
        <f>CHOOSE(MIN(D6L1308C9,RUN_YEARS),B7L813C5,B7L813C14,B7L813C23,B7L813C32,B7L813C41)</f>
        <v>28.434892168703048</v>
      </c>
      <c r="AH15" s="16" t="s">
        <v>37833</v>
      </c>
      <c r="AI15" s="33">
        <f>IF(D6L1308C15=0,0,D6L1308C11/D6L1308C15)</f>
        <v>3.3174744193331906E-4</v>
      </c>
      <c r="AJ15" s="16" t="s">
        <v>37834</v>
      </c>
      <c r="AK15" s="33">
        <f>IF(D6L1308C5=0,0,D6L1308C11/D6L1308C5)</f>
        <v>3.1515382111147044E-2</v>
      </c>
      <c r="AL15" s="16" t="s">
        <v>37835</v>
      </c>
      <c r="AM15" s="33">
        <f>D6L1308C8*CHOOSE(MIN(D6L1308C9,RUN_YEARS),B7L813C4,B7L813C13,B7L813C22,B7L813C31,B7L813C40)</f>
        <v>2.8118351598577326E-2</v>
      </c>
      <c r="AN15" s="16" t="s">
        <v>37836</v>
      </c>
      <c r="AO15" s="33">
        <f>D6L1308C8-D6L1308C18</f>
        <v>0.12154194294185382</v>
      </c>
      <c r="AP15" s="16" t="s">
        <v>37837</v>
      </c>
      <c r="AQ15" s="33">
        <f>CHOOSE(MIN(D6L1308C9,RUN_YEARS),B7L813C2,B7L813C11,B7L813C20,B7L813C29,B7L813C38)</f>
        <v>2.5251228076819978</v>
      </c>
      <c r="AR15" s="16" t="s">
        <v>37838</v>
      </c>
      <c r="AS15" s="33">
        <f>IF(D6L1308C20=0,0,D6L1308C18/D6L1308C20)</f>
        <v>1.1135439240038111E-2</v>
      </c>
      <c r="AT15" s="16" t="s">
        <v>37839</v>
      </c>
      <c r="AU15" s="33">
        <f>IF(D6L1308C5=0,0,D6L1308C18/D6L1308C5)</f>
        <v>9.3940586195295356E-2</v>
      </c>
      <c r="AV15" s="16" t="s">
        <v>37840</v>
      </c>
      <c r="AW15" s="33">
        <f>CHOOSE(MIN(D6L1308C9,RUN_YEARS),B7L813C1,B7L813C10,B7L813C19,B7L813C28,B7L813C37)</f>
        <v>10.91487639794601</v>
      </c>
      <c r="AX15" s="16" t="s">
        <v>37841</v>
      </c>
      <c r="AY15" s="33">
        <f>IF(D6L1308C23=0,0,D6L1308C19/D6L1308C23)</f>
        <v>1.113543924003811E-2</v>
      </c>
      <c r="AZ15" s="16" t="s">
        <v>37842</v>
      </c>
      <c r="BA15" s="33">
        <f>IF(D6L1308C5=0,0,D6L1308C19/D6L1308C5)</f>
        <v>0.40605941380470462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0.80839842322489197</v>
      </c>
      <c r="J16" s="16" t="s">
        <v>37865</v>
      </c>
      <c r="K16" s="21">
        <f>IF(FLOW_THRU_100PCT="Y",1,INDEX(VariabilityMatrix,D6L1309C1,D6L1309C9))</f>
        <v>0.6544546754204853</v>
      </c>
      <c r="L16" s="16" t="s">
        <v>37845</v>
      </c>
      <c r="M16" s="15">
        <f>IF(D6L1309C2&lt;&gt;0,D6L1309C2*D6L1309C4,D6L1309C3*D6L1309C4)</f>
        <v>0.52906012768207877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0.26453006384103939</v>
      </c>
      <c r="R16" s="16" t="s">
        <v>37847</v>
      </c>
      <c r="S16" s="15">
        <f>D6L1309C5-D6L1309C7</f>
        <v>0.26453006384103939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0.24785653175736644</v>
      </c>
      <c r="X16" s="16" t="s">
        <v>37849</v>
      </c>
      <c r="Y16" s="33">
        <f>D6L1309C7-D6L1309C10</f>
        <v>1.6673532083672948E-2</v>
      </c>
      <c r="Z16" s="16" t="s">
        <v>37850</v>
      </c>
      <c r="AA16" s="33">
        <f>CHOOSE(MIN(D6L1309C9,RUN_YEARS),B7L813C7,B7L813C16,B7L813C25,B7L813C34,B7L813C43)</f>
        <v>1099</v>
      </c>
      <c r="AB16" s="16" t="s">
        <v>37851</v>
      </c>
      <c r="AC16" s="33">
        <f>IF(D6L1309C12=0,0,D6L1309C10/D6L1309C12)</f>
        <v>2.2552914627603862E-4</v>
      </c>
      <c r="AD16" s="16" t="s">
        <v>37852</v>
      </c>
      <c r="AE16" s="33">
        <f>IF(D6L1309C5=0,0,D6L1309C10/D6L1309C5)</f>
        <v>0.46848461788885298</v>
      </c>
      <c r="AF16" s="16" t="s">
        <v>37853</v>
      </c>
      <c r="AG16" s="33">
        <f>CHOOSE(MIN(D6L1309C9,RUN_YEARS),B7L813C5,B7L813C14,B7L813C23,B7L813C32,B7L813C41)</f>
        <v>28.434892168703048</v>
      </c>
      <c r="AH16" s="16" t="s">
        <v>37854</v>
      </c>
      <c r="AI16" s="33">
        <f>IF(D6L1309C15=0,0,D6L1309C11/D6L1309C15)</f>
        <v>5.863757803177015E-4</v>
      </c>
      <c r="AJ16" s="16" t="s">
        <v>37855</v>
      </c>
      <c r="AK16" s="33">
        <f>IF(D6L1309C5=0,0,D6L1309C11/D6L1309C5)</f>
        <v>3.1515382111147031E-2</v>
      </c>
      <c r="AL16" s="16" t="s">
        <v>37856</v>
      </c>
      <c r="AM16" s="33">
        <f>D6L1309C8*CHOOSE(MIN(D6L1309C9,RUN_YEARS),B7L813C4,B7L813C13,B7L813C22,B7L813C31,B7L813C40)</f>
        <v>4.9700218527012285E-2</v>
      </c>
      <c r="AN16" s="16" t="s">
        <v>37857</v>
      </c>
      <c r="AO16" s="33">
        <f>D6L1309C8-D6L1309C18</f>
        <v>0.2148298453140271</v>
      </c>
      <c r="AP16" s="16" t="s">
        <v>37858</v>
      </c>
      <c r="AQ16" s="33">
        <f>CHOOSE(MIN(D6L1309C9,RUN_YEARS),B7L813C2,B7L813C11,B7L813C20,B7L813C29,B7L813C38)</f>
        <v>2.5251228076819978</v>
      </c>
      <c r="AR16" s="16" t="s">
        <v>37859</v>
      </c>
      <c r="AS16" s="33">
        <f>IF(D6L1309C20=0,0,D6L1309C18/D6L1309C20)</f>
        <v>1.968229758006736E-2</v>
      </c>
      <c r="AT16" s="16" t="s">
        <v>37860</v>
      </c>
      <c r="AU16" s="33">
        <f>IF(D6L1309C5=0,0,D6L1309C18/D6L1309C5)</f>
        <v>9.3940586195295356E-2</v>
      </c>
      <c r="AV16" s="16" t="s">
        <v>37861</v>
      </c>
      <c r="AW16" s="33">
        <f>CHOOSE(MIN(D6L1309C9,RUN_YEARS),B7L813C1,B7L813C10,B7L813C19,B7L813C28,B7L813C37)</f>
        <v>10.91487639794601</v>
      </c>
      <c r="AX16" s="16" t="s">
        <v>37862</v>
      </c>
      <c r="AY16" s="33">
        <f>IF(D6L1309C23=0,0,D6L1309C19/D6L1309C23)</f>
        <v>1.968229758006736E-2</v>
      </c>
      <c r="AZ16" s="16" t="s">
        <v>37863</v>
      </c>
      <c r="BA16" s="33">
        <f>IF(D6L1309C5=0,0,D6L1309C19/D6L1309C5)</f>
        <v>0.40605941380470467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0.6544546754204853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1099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28.434892168703048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2.5251228076819978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10.91487639794601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0.6544546754204853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1099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28.434892168703048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2.5251228076819978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10.91487639794601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0.6544546754204853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1099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28.434892168703048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2.5251228076819978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10.91487639794601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0.11909705684604567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0.10242346888759928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5.1211734443799638E-2</v>
      </c>
      <c r="R20" s="16" t="s">
        <v>37931</v>
      </c>
      <c r="S20" s="15">
        <f>D6L1313C5-D6L1313C7</f>
        <v>5.1211734443799638E-2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4.7983819684657772E-2</v>
      </c>
      <c r="X20" s="16" t="s">
        <v>37933</v>
      </c>
      <c r="Y20" s="33">
        <f>D6L1313C7-D6L1313C10</f>
        <v>3.2279147591418658E-3</v>
      </c>
      <c r="Z20" s="16" t="s">
        <v>37934</v>
      </c>
      <c r="AA20" s="33">
        <f>CHOOSE(MIN(D6L1313C9,RUN_YEARS),B7L813C7,B7L813C16,B7L813C25,B7L813C34,B7L813C43)</f>
        <v>1099</v>
      </c>
      <c r="AB20" s="16" t="s">
        <v>37935</v>
      </c>
      <c r="AC20" s="33">
        <f>IF(D6L1313C12=0,0,D6L1313C10/D6L1313C12)</f>
        <v>4.3661346391863307E-5</v>
      </c>
      <c r="AD20" s="16" t="s">
        <v>37936</v>
      </c>
      <c r="AE20" s="33">
        <f>IF(D6L1313C5=0,0,D6L1313C10/D6L1313C5)</f>
        <v>0.46848461788885304</v>
      </c>
      <c r="AF20" s="16" t="s">
        <v>37937</v>
      </c>
      <c r="AG20" s="33">
        <f>CHOOSE(MIN(D6L1313C9,RUN_YEARS),B7L813C5,B7L813C14,B7L813C23,B7L813C32,B7L813C41)</f>
        <v>28.434892168703048</v>
      </c>
      <c r="AH20" s="16" t="s">
        <v>37938</v>
      </c>
      <c r="AI20" s="33">
        <f>IF(D6L1313C15=0,0,D6L1313C11/D6L1313C15)</f>
        <v>1.1351950061884463E-4</v>
      </c>
      <c r="AJ20" s="16" t="s">
        <v>37939</v>
      </c>
      <c r="AK20" s="33">
        <f>IF(D6L1313C5=0,0,D6L1313C11/D6L1313C5)</f>
        <v>3.1515382111146982E-2</v>
      </c>
      <c r="AL20" s="16" t="s">
        <v>37940</v>
      </c>
      <c r="AM20" s="33">
        <f>D6L1313C8*CHOOSE(MIN(D6L1313C9,RUN_YEARS),B7L813C4,B7L813C13,B7L813C22,B7L813C31,B7L813C40)</f>
        <v>9.6217207074566716E-3</v>
      </c>
      <c r="AN20" s="16" t="s">
        <v>37941</v>
      </c>
      <c r="AO20" s="33">
        <f>D6L1313C8-D6L1313C18</f>
        <v>4.1590013736342968E-2</v>
      </c>
      <c r="AP20" s="16" t="s">
        <v>37942</v>
      </c>
      <c r="AQ20" s="33">
        <f>CHOOSE(MIN(D6L1313C9,RUN_YEARS),B7L813C2,B7L813C11,B7L813C20,B7L813C29,B7L813C38)</f>
        <v>2.5251228076819978</v>
      </c>
      <c r="AR20" s="16" t="s">
        <v>37943</v>
      </c>
      <c r="AS20" s="33">
        <f>IF(D6L1313C20=0,0,D6L1313C18/D6L1313C20)</f>
        <v>3.8103971332345537E-3</v>
      </c>
      <c r="AT20" s="16" t="s">
        <v>37944</v>
      </c>
      <c r="AU20" s="33">
        <f>IF(D6L1313C5=0,0,D6L1313C18/D6L1313C5)</f>
        <v>9.3940586195295356E-2</v>
      </c>
      <c r="AV20" s="16" t="s">
        <v>37945</v>
      </c>
      <c r="AW20" s="33">
        <f>CHOOSE(MIN(D6L1313C9,RUN_YEARS),B7L813C1,B7L813C10,B7L813C19,B7L813C28,B7L813C37)</f>
        <v>10.91487639794601</v>
      </c>
      <c r="AX20" s="16" t="s">
        <v>37946</v>
      </c>
      <c r="AY20" s="33">
        <f>IF(D6L1313C23=0,0,D6L1313C19/D6L1313C23)</f>
        <v>3.8103971332345537E-3</v>
      </c>
      <c r="AZ20" s="16" t="s">
        <v>37947</v>
      </c>
      <c r="BA20" s="33">
        <f>IF(D6L1313C5=0,0,D6L1313C19/D6L1313C5)</f>
        <v>0.40605941380470467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3.2868814666075759</v>
      </c>
      <c r="J21" s="16" t="s">
        <v>37969</v>
      </c>
      <c r="K21" s="21">
        <f>IF(FLOW_THRU_100PCT="Y",1,INDEX(VariabilityMatrix,D6L1314C1,D6L1314C9))</f>
        <v>0.64237513599353491</v>
      </c>
      <c r="L21" s="16" t="s">
        <v>37949</v>
      </c>
      <c r="M21" s="15">
        <f>IF(D6L1314C2&lt;&gt;0,D6L1314C2*D6L1314C4,D6L1314C3*D6L1314C4)</f>
        <v>2.1114109291066709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1.0557054645533355</v>
      </c>
      <c r="R21" s="16" t="s">
        <v>37951</v>
      </c>
      <c r="S21" s="15">
        <f>D6L1314C5-D6L1314C7</f>
        <v>1.0557054645533355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0.98698997331900795</v>
      </c>
      <c r="X21" s="16" t="s">
        <v>37953</v>
      </c>
      <c r="Y21" s="33">
        <f>D6L1314C7-D6L1314C10</f>
        <v>6.8715491234327519E-2</v>
      </c>
      <c r="Z21" s="16" t="s">
        <v>37954</v>
      </c>
      <c r="AA21" s="33">
        <f>CHOOSE(MIN(D6L1314C9,RUN_YEARS),B7L813C7,B7L813C16,B7L813C25,B7L813C34,B7L813C43)</f>
        <v>1162.2</v>
      </c>
      <c r="AB21" s="16" t="s">
        <v>37955</v>
      </c>
      <c r="AC21" s="33">
        <f>IF(D6L1314C12=0,0,D6L1314C10/D6L1314C12)</f>
        <v>8.4924279239288237E-4</v>
      </c>
      <c r="AD21" s="16" t="s">
        <v>37956</v>
      </c>
      <c r="AE21" s="33">
        <f>IF(D6L1314C5=0,0,D6L1314C10/D6L1314C5)</f>
        <v>0.46745517876835052</v>
      </c>
      <c r="AF21" s="16" t="s">
        <v>37957</v>
      </c>
      <c r="AG21" s="33">
        <f>CHOOSE(MIN(D6L1314C9,RUN_YEARS),B7L813C5,B7L813C14,B7L813C23,B7L813C32,B7L813C41)</f>
        <v>31.120705794461639</v>
      </c>
      <c r="AH21" s="16" t="s">
        <v>37958</v>
      </c>
      <c r="AI21" s="33">
        <f>IF(D6L1314C15=0,0,D6L1314C11/D6L1314C15)</f>
        <v>2.208031260221495E-3</v>
      </c>
      <c r="AJ21" s="16" t="s">
        <v>37959</v>
      </c>
      <c r="AK21" s="33">
        <f>IF(D6L1314C5=0,0,D6L1314C11/D6L1314C5)</f>
        <v>3.2544821231649472E-2</v>
      </c>
      <c r="AL21" s="16" t="s">
        <v>37960</v>
      </c>
      <c r="AM21" s="33">
        <f>D6L1314C8*CHOOSE(MIN(D6L1314C9,RUN_YEARS),B7L813C4,B7L813C13,B7L813C22,B7L813C31,B7L813C40)</f>
        <v>0.18852003192500819</v>
      </c>
      <c r="AN21" s="16" t="s">
        <v>37961</v>
      </c>
      <c r="AO21" s="33">
        <f>D6L1314C8-D6L1314C18</f>
        <v>0.86718543262832726</v>
      </c>
      <c r="AP21" s="16" t="s">
        <v>37962</v>
      </c>
      <c r="AQ21" s="33">
        <f>CHOOSE(MIN(D6L1314C9,RUN_YEARS),B7L813C2,B7L813C11,B7L813C20,B7L813C29,B7L813C38)</f>
        <v>2.4744995824434111</v>
      </c>
      <c r="AR21" s="16" t="s">
        <v>37963</v>
      </c>
      <c r="AS21" s="33">
        <f>IF(D6L1314C20=0,0,D6L1314C18/D6L1314C20)</f>
        <v>7.6185113653911646E-2</v>
      </c>
      <c r="AT21" s="16" t="s">
        <v>37964</v>
      </c>
      <c r="AU21" s="33">
        <f>IF(D6L1314C5=0,0,D6L1314C18/D6L1314C5)</f>
        <v>8.9286282137778936E-2</v>
      </c>
      <c r="AV21" s="16" t="s">
        <v>37965</v>
      </c>
      <c r="AW21" s="33">
        <f>CHOOSE(MIN(D6L1314C9,RUN_YEARS),B7L813C1,B7L813C10,B7L813C19,B7L813C28,B7L813C37)</f>
        <v>11.382609948811208</v>
      </c>
      <c r="AX21" s="16" t="s">
        <v>37966</v>
      </c>
      <c r="AY21" s="33">
        <f>IF(D6L1314C23=0,0,D6L1314C19/D6L1314C23)</f>
        <v>7.6185113653911646E-2</v>
      </c>
      <c r="AZ21" s="16" t="s">
        <v>37967</v>
      </c>
      <c r="BA21" s="33">
        <f>IF(D6L1314C5=0,0,D6L1314C19/D6L1314C5)</f>
        <v>0.41071371786222105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1.9281411163093223</v>
      </c>
      <c r="J22" s="16" t="s">
        <v>37990</v>
      </c>
      <c r="K22" s="21">
        <f>IF(FLOW_THRU_100PCT="Y",1,INDEX(VariabilityMatrix,D6L1315C1,D6L1315C9))</f>
        <v>0.64891777064612743</v>
      </c>
      <c r="L22" s="16" t="s">
        <v>37970</v>
      </c>
      <c r="M22" s="15">
        <f>IF(D6L1315C2&lt;&gt;0,D6L1315C2*D6L1315C4,D6L1315C3*D6L1315C4)</f>
        <v>1.2512050346865808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0.62560251734329042</v>
      </c>
      <c r="R22" s="16" t="s">
        <v>37972</v>
      </c>
      <c r="S22" s="15">
        <f>D6L1315C5-D6L1315C7</f>
        <v>0.62560251734329042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0.58382291922067542</v>
      </c>
      <c r="X22" s="16" t="s">
        <v>37974</v>
      </c>
      <c r="Y22" s="33">
        <f>D6L1315C7-D6L1315C10</f>
        <v>4.1779598122615003E-2</v>
      </c>
      <c r="Z22" s="16" t="s">
        <v>37975</v>
      </c>
      <c r="AA22" s="33">
        <f>CHOOSE(MIN(D6L1315C9,RUN_YEARS),B7L813C7,B7L813C16,B7L813C25,B7L813C34,B7L813C43)</f>
        <v>1171.3333333333333</v>
      </c>
      <c r="AB22" s="16" t="s">
        <v>37976</v>
      </c>
      <c r="AC22" s="33">
        <f>IF(D6L1315C12=0,0,D6L1315C10/D6L1315C12)</f>
        <v>4.9842594128116861E-4</v>
      </c>
      <c r="AD22" s="16" t="s">
        <v>37977</v>
      </c>
      <c r="AE22" s="33">
        <f>IF(D6L1315C5=0,0,D6L1315C10/D6L1315C5)</f>
        <v>0.46660851182309976</v>
      </c>
      <c r="AF22" s="16" t="s">
        <v>37978</v>
      </c>
      <c r="AG22" s="33">
        <f>CHOOSE(MIN(D6L1315C9,RUN_YEARS),B7L813C5,B7L813C14,B7L813C23,B7L813C32,B7L813C41)</f>
        <v>32.239646595643386</v>
      </c>
      <c r="AH22" s="16" t="s">
        <v>37979</v>
      </c>
      <c r="AI22" s="33">
        <f>IF(D6L1315C15=0,0,D6L1315C11/D6L1315C15)</f>
        <v>1.2959074473310379E-3</v>
      </c>
      <c r="AJ22" s="16" t="s">
        <v>37980</v>
      </c>
      <c r="AK22" s="33">
        <f>IF(D6L1315C5=0,0,D6L1315C11/D6L1315C5)</f>
        <v>3.3391488176900228E-2</v>
      </c>
      <c r="AL22" s="16" t="s">
        <v>37981</v>
      </c>
      <c r="AM22" s="33">
        <f>D6L1315C8*CHOOSE(MIN(D6L1315C9,RUN_YEARS),B7L813C4,B7L813C13,B7L813C22,B7L813C31,B7L813C40)</f>
        <v>0.11216454422362536</v>
      </c>
      <c r="AN22" s="16" t="s">
        <v>37982</v>
      </c>
      <c r="AO22" s="33">
        <f>D6L1315C8-D6L1315C18</f>
        <v>0.5134379731196651</v>
      </c>
      <c r="AP22" s="16" t="s">
        <v>37983</v>
      </c>
      <c r="AQ22" s="33">
        <f>CHOOSE(MIN(D6L1315C9,RUN_YEARS),B7L813C2,B7L813C11,B7L813C20,B7L813C29,B7L813C38)</f>
        <v>2.5784321094493139</v>
      </c>
      <c r="AR22" s="16" t="s">
        <v>37984</v>
      </c>
      <c r="AS22" s="33">
        <f>IF(D6L1315C20=0,0,D6L1315C18/D6L1315C20)</f>
        <v>4.3501065555525055E-2</v>
      </c>
      <c r="AT22" s="16" t="s">
        <v>37985</v>
      </c>
      <c r="AU22" s="33">
        <f>IF(D6L1315C5=0,0,D6L1315C18/D6L1315C5)</f>
        <v>8.9645214904143899E-2</v>
      </c>
      <c r="AV22" s="16" t="s">
        <v>37986</v>
      </c>
      <c r="AW22" s="33">
        <f>CHOOSE(MIN(D6L1315C9,RUN_YEARS),B7L813C1,B7L813C10,B7L813C19,B7L813C28,B7L813C37)</f>
        <v>11.802882677995767</v>
      </c>
      <c r="AX22" s="16" t="s">
        <v>37987</v>
      </c>
      <c r="AY22" s="33">
        <f>IF(D6L1315C23=0,0,D6L1315C19/D6L1315C23)</f>
        <v>4.3501065555525069E-2</v>
      </c>
      <c r="AZ22" s="16" t="s">
        <v>37988</v>
      </c>
      <c r="BA22" s="33">
        <f>IF(D6L1315C5=0,0,D6L1315C19/D6L1315C5)</f>
        <v>0.41035478509585616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434.01118248968442</v>
      </c>
      <c r="J23" s="16" t="s">
        <v>38011</v>
      </c>
      <c r="K23" s="21">
        <f>IF(FLOW_THRU_100PCT="Y",1,INDEX(VariabilityMatrix,D6L1316C1,D6L1316C9))</f>
        <v>0.34059718361901697</v>
      </c>
      <c r="L23" s="16" t="s">
        <v>37991</v>
      </c>
      <c r="M23" s="15">
        <f>IF(D6L1316C2&lt;&gt;0,D6L1316C2*D6L1316C4,D6L1316C3*D6L1316C4)</f>
        <v>147.82298641514572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73.91149320757286</v>
      </c>
      <c r="R23" s="16" t="s">
        <v>37993</v>
      </c>
      <c r="S23" s="15">
        <f>D6L1316C5-D6L1316C7</f>
        <v>73.91149320757286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68.975463704417436</v>
      </c>
      <c r="X23" s="16" t="s">
        <v>37995</v>
      </c>
      <c r="Y23" s="33">
        <f>D6L1316C7-D6L1316C10</f>
        <v>4.9360295031554244</v>
      </c>
      <c r="Z23" s="16" t="s">
        <v>37996</v>
      </c>
      <c r="AA23" s="33">
        <f>CHOOSE(MIN(D6L1316C9,RUN_YEARS),B7L813C7,B7L813C16,B7L813C25,B7L813C34,B7L813C43)</f>
        <v>1171.3333333333333</v>
      </c>
      <c r="AB23" s="16" t="s">
        <v>37997</v>
      </c>
      <c r="AC23" s="33">
        <f>IF(D6L1316C12=0,0,D6L1316C10/D6L1316C12)</f>
        <v>5.8886280908722916E-2</v>
      </c>
      <c r="AD23" s="16" t="s">
        <v>37998</v>
      </c>
      <c r="AE23" s="33">
        <f>IF(D6L1316C5=0,0,D6L1316C10/D6L1316C5)</f>
        <v>0.46660851182309976</v>
      </c>
      <c r="AF23" s="16" t="s">
        <v>37999</v>
      </c>
      <c r="AG23" s="33">
        <f>CHOOSE(MIN(D6L1316C9,RUN_YEARS),B7L813C5,B7L813C14,B7L813C23,B7L813C32,B7L813C41)</f>
        <v>32.239646595643386</v>
      </c>
      <c r="AH23" s="16" t="s">
        <v>38000</v>
      </c>
      <c r="AI23" s="33">
        <f>IF(D6L1316C15=0,0,D6L1316C11/D6L1316C15)</f>
        <v>0.15310433036267962</v>
      </c>
      <c r="AJ23" s="16" t="s">
        <v>38001</v>
      </c>
      <c r="AK23" s="33">
        <f>IF(D6L1316C5=0,0,D6L1316C11/D6L1316C5)</f>
        <v>3.3391488176900248E-2</v>
      </c>
      <c r="AL23" s="16" t="s">
        <v>38002</v>
      </c>
      <c r="AM23" s="33">
        <f>D6L1316C8*CHOOSE(MIN(D6L1316C9,RUN_YEARS),B7L813C4,B7L813C13,B7L813C22,B7L813C31,B7L813C40)</f>
        <v>13.251623384958082</v>
      </c>
      <c r="AN23" s="16" t="s">
        <v>38003</v>
      </c>
      <c r="AO23" s="33">
        <f>D6L1316C8-D6L1316C18</f>
        <v>60.65986982261478</v>
      </c>
      <c r="AP23" s="16" t="s">
        <v>38004</v>
      </c>
      <c r="AQ23" s="33">
        <f>CHOOSE(MIN(D6L1316C9,RUN_YEARS),B7L813C2,B7L813C11,B7L813C20,B7L813C29,B7L813C38)</f>
        <v>2.5784321094493139</v>
      </c>
      <c r="AR23" s="16" t="s">
        <v>38005</v>
      </c>
      <c r="AS23" s="33">
        <f>IF(D6L1316C20=0,0,D6L1316C18/D6L1316C20)</f>
        <v>5.1394114029196931</v>
      </c>
      <c r="AT23" s="16" t="s">
        <v>38006</v>
      </c>
      <c r="AU23" s="33">
        <f>IF(D6L1316C5=0,0,D6L1316C18/D6L1316C5)</f>
        <v>8.9645214904143899E-2</v>
      </c>
      <c r="AV23" s="16" t="s">
        <v>38007</v>
      </c>
      <c r="AW23" s="33">
        <f>CHOOSE(MIN(D6L1316C9,RUN_YEARS),B7L813C1,B7L813C10,B7L813C19,B7L813C28,B7L813C37)</f>
        <v>11.802882677995767</v>
      </c>
      <c r="AX23" s="16" t="s">
        <v>38008</v>
      </c>
      <c r="AY23" s="33">
        <f>IF(D6L1316C23=0,0,D6L1316C19/D6L1316C23)</f>
        <v>5.139411402919694</v>
      </c>
      <c r="AZ23" s="16" t="s">
        <v>38009</v>
      </c>
      <c r="BA23" s="33">
        <f>IF(D6L1316C5=0,0,D6L1316C19/D6L1316C5)</f>
        <v>0.4103547850958561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12.659902828952221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10.887516432898909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5.4437582164494547</v>
      </c>
      <c r="R24" s="16" t="s">
        <v>38014</v>
      </c>
      <c r="S24" s="15">
        <f>D6L1317C5-D6L1317C7</f>
        <v>5.4437582164494547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5.0802078402045039</v>
      </c>
      <c r="X24" s="16" t="s">
        <v>38016</v>
      </c>
      <c r="Y24" s="33">
        <f>D6L1317C7-D6L1317C10</f>
        <v>0.36355037624495079</v>
      </c>
      <c r="Z24" s="16" t="s">
        <v>38017</v>
      </c>
      <c r="AA24" s="33">
        <f>CHOOSE(MIN(D6L1317C9,RUN_YEARS),B7L813C7,B7L813C16,B7L813C25,B7L813C34,B7L813C43)</f>
        <v>1171.3333333333333</v>
      </c>
      <c r="AB24" s="16" t="s">
        <v>38018</v>
      </c>
      <c r="AC24" s="33">
        <f>IF(D6L1317C12=0,0,D6L1317C10/D6L1317C12)</f>
        <v>4.3371154014267251E-3</v>
      </c>
      <c r="AD24" s="16" t="s">
        <v>38019</v>
      </c>
      <c r="AE24" s="33">
        <f>IF(D6L1317C5=0,0,D6L1317C10/D6L1317C5)</f>
        <v>0.46660851182309976</v>
      </c>
      <c r="AF24" s="16" t="s">
        <v>38020</v>
      </c>
      <c r="AG24" s="33">
        <f>CHOOSE(MIN(D6L1317C9,RUN_YEARS),B7L813C5,B7L813C14,B7L813C23,B7L813C32,B7L813C41)</f>
        <v>32.239646595643386</v>
      </c>
      <c r="AH24" s="16" t="s">
        <v>38021</v>
      </c>
      <c r="AI24" s="33">
        <f>IF(D6L1317C15=0,0,D6L1317C11/D6L1317C15)</f>
        <v>1.1276500043709479E-2</v>
      </c>
      <c r="AJ24" s="16" t="s">
        <v>38022</v>
      </c>
      <c r="AK24" s="33">
        <f>IF(D6L1317C5=0,0,D6L1317C11/D6L1317C5)</f>
        <v>3.3391488176900221E-2</v>
      </c>
      <c r="AL24" s="16" t="s">
        <v>38023</v>
      </c>
      <c r="AM24" s="33">
        <f>D6L1317C8*CHOOSE(MIN(D6L1317C9,RUN_YEARS),B7L813C4,B7L813C13,B7L813C22,B7L813C31,B7L813C40)</f>
        <v>0.97601375039962091</v>
      </c>
      <c r="AN24" s="16" t="s">
        <v>38024</v>
      </c>
      <c r="AO24" s="33">
        <f>D6L1317C8-D6L1317C18</f>
        <v>4.467744466049834</v>
      </c>
      <c r="AP24" s="16" t="s">
        <v>38025</v>
      </c>
      <c r="AQ24" s="33">
        <f>CHOOSE(MIN(D6L1317C9,RUN_YEARS),B7L813C2,B7L813C11,B7L813C20,B7L813C29,B7L813C38)</f>
        <v>2.5784321094493139</v>
      </c>
      <c r="AR24" s="16" t="s">
        <v>38026</v>
      </c>
      <c r="AS24" s="33">
        <f>IF(D6L1317C20=0,0,D6L1317C18/D6L1317C20)</f>
        <v>0.37852993950190611</v>
      </c>
      <c r="AT24" s="16" t="s">
        <v>38027</v>
      </c>
      <c r="AU24" s="33">
        <f>IF(D6L1317C5=0,0,D6L1317C18/D6L1317C5)</f>
        <v>8.9645214904143899E-2</v>
      </c>
      <c r="AV24" s="16" t="s">
        <v>38028</v>
      </c>
      <c r="AW24" s="33">
        <f>CHOOSE(MIN(D6L1317C9,RUN_YEARS),B7L813C1,B7L813C10,B7L813C19,B7L813C28,B7L813C37)</f>
        <v>11.802882677995767</v>
      </c>
      <c r="AX24" s="16" t="s">
        <v>38029</v>
      </c>
      <c r="AY24" s="33">
        <f>IF(D6L1317C23=0,0,D6L1317C19/D6L1317C23)</f>
        <v>0.37852993950190617</v>
      </c>
      <c r="AZ24" s="16" t="s">
        <v>38030</v>
      </c>
      <c r="BA24" s="33">
        <f>IF(D6L1317C5=0,0,D6L1317C19/D6L1317C5)</f>
        <v>0.4103547850958561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417.09252909990187</v>
      </c>
      <c r="J25" s="16" t="s">
        <v>38052</v>
      </c>
      <c r="K25" s="21">
        <f>IF(FLOW_THRU_100PCT="Y",1,INDEX(VariabilityMatrix,D6L1318C1,D6L1318C9))</f>
        <v>0.3284318250205</v>
      </c>
      <c r="L25" s="16" t="s">
        <v>38032</v>
      </c>
      <c r="M25" s="15">
        <f>IF(D6L1318C2&lt;&gt;0,D6L1318C2*D6L1318C4,D6L1318C3*D6L1318C4)</f>
        <v>136.98646053469676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68.49323026734838</v>
      </c>
      <c r="R25" s="16" t="s">
        <v>38034</v>
      </c>
      <c r="S25" s="15">
        <f>D6L1318C5-D6L1318C7</f>
        <v>68.49323026734838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64.176049619543846</v>
      </c>
      <c r="X25" s="16" t="s">
        <v>38036</v>
      </c>
      <c r="Y25" s="33">
        <f>D6L1318C7-D6L1318C10</f>
        <v>4.317180647804534</v>
      </c>
      <c r="Z25" s="16" t="s">
        <v>38037</v>
      </c>
      <c r="AA25" s="33">
        <f>CHOOSE(MIN(D6L1318C9,RUN_YEARS),B7L813C7,B7L813C16,B7L813C25,B7L813C34,B7L813C43)</f>
        <v>1099</v>
      </c>
      <c r="AB25" s="16" t="s">
        <v>38038</v>
      </c>
      <c r="AC25" s="33">
        <f>IF(D6L1318C12=0,0,D6L1318C10/D6L1318C12)</f>
        <v>5.8394949608320153E-2</v>
      </c>
      <c r="AD25" s="16" t="s">
        <v>38039</v>
      </c>
      <c r="AE25" s="33">
        <f>IF(D6L1318C5=0,0,D6L1318C10/D6L1318C5)</f>
        <v>0.46848461788885293</v>
      </c>
      <c r="AF25" s="16" t="s">
        <v>38040</v>
      </c>
      <c r="AG25" s="33">
        <f>CHOOSE(MIN(D6L1318C9,RUN_YEARS),B7L813C5,B7L813C14,B7L813C23,B7L813C32,B7L813C41)</f>
        <v>28.434892168703048</v>
      </c>
      <c r="AH25" s="16" t="s">
        <v>38041</v>
      </c>
      <c r="AI25" s="33">
        <f>IF(D6L1318C15=0,0,D6L1318C11/D6L1318C15)</f>
        <v>0.15182686898163281</v>
      </c>
      <c r="AJ25" s="16" t="s">
        <v>38042</v>
      </c>
      <c r="AK25" s="33">
        <f>IF(D6L1318C5=0,0,D6L1318C11/D6L1318C5)</f>
        <v>3.1515382111147051E-2</v>
      </c>
      <c r="AL25" s="16" t="s">
        <v>38043</v>
      </c>
      <c r="AM25" s="33">
        <f>D6L1318C8*CHOOSE(MIN(D6L1318C9,RUN_YEARS),B7L813C4,B7L813C13,B7L813C22,B7L813C31,B7L813C40)</f>
        <v>12.868588403448106</v>
      </c>
      <c r="AN25" s="16" t="s">
        <v>38044</v>
      </c>
      <c r="AO25" s="33">
        <f>D6L1318C8-D6L1318C18</f>
        <v>55.624641863900273</v>
      </c>
      <c r="AP25" s="16" t="s">
        <v>38045</v>
      </c>
      <c r="AQ25" s="33">
        <f>CHOOSE(MIN(D6L1318C9,RUN_YEARS),B7L813C2,B7L813C11,B7L813C20,B7L813C29,B7L813C38)</f>
        <v>2.5251228076819978</v>
      </c>
      <c r="AR25" s="16" t="s">
        <v>38046</v>
      </c>
      <c r="AS25" s="33">
        <f>IF(D6L1318C20=0,0,D6L1318C18/D6L1318C20)</f>
        <v>5.0962227913426359</v>
      </c>
      <c r="AT25" s="16" t="s">
        <v>38047</v>
      </c>
      <c r="AU25" s="33">
        <f>IF(D6L1318C5=0,0,D6L1318C18/D6L1318C5)</f>
        <v>9.3940586195295356E-2</v>
      </c>
      <c r="AV25" s="16" t="s">
        <v>38048</v>
      </c>
      <c r="AW25" s="33">
        <f>CHOOSE(MIN(D6L1318C9,RUN_YEARS),B7L813C1,B7L813C10,B7L813C19,B7L813C28,B7L813C37)</f>
        <v>10.91487639794601</v>
      </c>
      <c r="AX25" s="16" t="s">
        <v>38049</v>
      </c>
      <c r="AY25" s="33">
        <f>IF(D6L1318C23=0,0,D6L1318C19/D6L1318C23)</f>
        <v>5.0962227913426359</v>
      </c>
      <c r="AZ25" s="16" t="s">
        <v>38050</v>
      </c>
      <c r="BA25" s="33">
        <f>IF(D6L1318C5=0,0,D6L1318C19/D6L1318C5)</f>
        <v>0.40605941380470462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749.8754628678322</v>
      </c>
      <c r="J26" s="16" t="s">
        <v>38073</v>
      </c>
      <c r="K26" s="21">
        <f>IF(FLOW_THRU_100PCT="Y",1,INDEX(VariabilityMatrix,D6L1319C1,D6L1319C9))</f>
        <v>0.34059718361901697</v>
      </c>
      <c r="L26" s="16" t="s">
        <v>38053</v>
      </c>
      <c r="M26" s="15">
        <f>IF(D6L1319C2&lt;&gt;0,D6L1319C2*D6L1319C4,D6L1319C3*D6L1319C4)</f>
        <v>255.40547071779039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127.7027353588952</v>
      </c>
      <c r="R26" s="16" t="s">
        <v>38055</v>
      </c>
      <c r="S26" s="15">
        <f>D6L1319C5-D6L1319C7</f>
        <v>127.7027353588952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119.17436660310646</v>
      </c>
      <c r="X26" s="16" t="s">
        <v>38057</v>
      </c>
      <c r="Y26" s="33">
        <f>D6L1319C7-D6L1319C10</f>
        <v>8.5283687557887333</v>
      </c>
      <c r="Z26" s="16" t="s">
        <v>38058</v>
      </c>
      <c r="AA26" s="33">
        <f>CHOOSE(MIN(D6L1319C9,RUN_YEARS),B7L813C7,B7L813C16,B7L813C25,B7L813C34,B7L813C43)</f>
        <v>1171.3333333333333</v>
      </c>
      <c r="AB26" s="16" t="s">
        <v>38059</v>
      </c>
      <c r="AC26" s="33">
        <f>IF(D6L1319C12=0,0,D6L1319C10/D6L1319C12)</f>
        <v>0.10174248713981771</v>
      </c>
      <c r="AD26" s="16" t="s">
        <v>38060</v>
      </c>
      <c r="AE26" s="33">
        <f>IF(D6L1319C5=0,0,D6L1319C10/D6L1319C5)</f>
        <v>0.46660851182309976</v>
      </c>
      <c r="AF26" s="16" t="s">
        <v>38061</v>
      </c>
      <c r="AG26" s="33">
        <f>CHOOSE(MIN(D6L1319C9,RUN_YEARS),B7L813C5,B7L813C14,B7L813C23,B7L813C32,B7L813C41)</f>
        <v>32.239646595643386</v>
      </c>
      <c r="AH26" s="16" t="s">
        <v>38062</v>
      </c>
      <c r="AI26" s="33">
        <f>IF(D6L1319C15=0,0,D6L1319C11/D6L1319C15)</f>
        <v>0.26453046656352586</v>
      </c>
      <c r="AJ26" s="16" t="s">
        <v>38063</v>
      </c>
      <c r="AK26" s="33">
        <f>IF(D6L1319C5=0,0,D6L1319C11/D6L1319C5)</f>
        <v>3.3391488176900221E-2</v>
      </c>
      <c r="AL26" s="16" t="s">
        <v>38064</v>
      </c>
      <c r="AM26" s="33">
        <f>D6L1319C8*CHOOSE(MIN(D6L1319C9,RUN_YEARS),B7L813C4,B7L813C13,B7L813C22,B7L813C31,B7L813C40)</f>
        <v>22.895878310190351</v>
      </c>
      <c r="AN26" s="16" t="s">
        <v>38065</v>
      </c>
      <c r="AO26" s="33">
        <f>D6L1319C8-D6L1319C18</f>
        <v>104.80685704870484</v>
      </c>
      <c r="AP26" s="16" t="s">
        <v>38066</v>
      </c>
      <c r="AQ26" s="33">
        <f>CHOOSE(MIN(D6L1319C9,RUN_YEARS),B7L813C2,B7L813C11,B7L813C20,B7L813C29,B7L813C38)</f>
        <v>2.5784321094493139</v>
      </c>
      <c r="AR26" s="16" t="s">
        <v>38067</v>
      </c>
      <c r="AS26" s="33">
        <f>IF(D6L1319C20=0,0,D6L1319C18/D6L1319C20)</f>
        <v>8.8797677574222877</v>
      </c>
      <c r="AT26" s="16" t="s">
        <v>38068</v>
      </c>
      <c r="AU26" s="33">
        <f>IF(D6L1319C5=0,0,D6L1319C18/D6L1319C5)</f>
        <v>8.9645214904143899E-2</v>
      </c>
      <c r="AV26" s="16" t="s">
        <v>38069</v>
      </c>
      <c r="AW26" s="33">
        <f>CHOOSE(MIN(D6L1319C9,RUN_YEARS),B7L813C1,B7L813C10,B7L813C19,B7L813C28,B7L813C37)</f>
        <v>11.802882677995767</v>
      </c>
      <c r="AX26" s="16" t="s">
        <v>38070</v>
      </c>
      <c r="AY26" s="33">
        <f>IF(D6L1319C23=0,0,D6L1319C19/D6L1319C23)</f>
        <v>8.8797677574222877</v>
      </c>
      <c r="AZ26" s="16" t="s">
        <v>38071</v>
      </c>
      <c r="BA26" s="33">
        <f>IF(D6L1319C5=0,0,D6L1319C19/D6L1319C5)</f>
        <v>0.4103547850958561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7.5438365310459732</v>
      </c>
      <c r="J27" s="16" t="s">
        <v>38094</v>
      </c>
      <c r="K27" s="21">
        <f>IF(FLOW_THRU_100PCT="Y",1,INDEX(VariabilityMatrix,D6L1320C1,D6L1320C9))</f>
        <v>0.3284318250205</v>
      </c>
      <c r="L27" s="16" t="s">
        <v>38074</v>
      </c>
      <c r="M27" s="15">
        <f>IF(D6L1320C2&lt;&gt;0,D6L1320C2*D6L1320C4,D6L1320C3*D6L1320C4)</f>
        <v>2.4776359995477466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1.2388179997738733</v>
      </c>
      <c r="R27" s="16" t="s">
        <v>38076</v>
      </c>
      <c r="S27" s="15">
        <f>D6L1320C5-D6L1320C7</f>
        <v>1.2388179997738733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1.1607343545157924</v>
      </c>
      <c r="X27" s="16" t="s">
        <v>38078</v>
      </c>
      <c r="Y27" s="33">
        <f>D6L1320C7-D6L1320C10</f>
        <v>7.8083645258080869E-2</v>
      </c>
      <c r="Z27" s="16" t="s">
        <v>38079</v>
      </c>
      <c r="AA27" s="33">
        <f>CHOOSE(MIN(D6L1320C9,RUN_YEARS),B7L813C7,B7L813C16,B7L813C25,B7L813C34,B7L813C43)</f>
        <v>1099</v>
      </c>
      <c r="AB27" s="16" t="s">
        <v>38080</v>
      </c>
      <c r="AC27" s="33">
        <f>IF(D6L1320C12=0,0,D6L1320C10/D6L1320C12)</f>
        <v>1.0561732070207392E-3</v>
      </c>
      <c r="AD27" s="16" t="s">
        <v>38081</v>
      </c>
      <c r="AE27" s="33">
        <f>IF(D6L1320C5=0,0,D6L1320C10/D6L1320C5)</f>
        <v>0.46848461788885298</v>
      </c>
      <c r="AF27" s="16" t="s">
        <v>38082</v>
      </c>
      <c r="AG27" s="33">
        <f>CHOOSE(MIN(D6L1320C9,RUN_YEARS),B7L813C5,B7L813C14,B7L813C23,B7L813C32,B7L813C41)</f>
        <v>28.434892168703048</v>
      </c>
      <c r="AH27" s="16" t="s">
        <v>38083</v>
      </c>
      <c r="AI27" s="33">
        <f>IF(D6L1320C15=0,0,D6L1320C11/D6L1320C15)</f>
        <v>2.7460503382539243E-3</v>
      </c>
      <c r="AJ27" s="16" t="s">
        <v>38084</v>
      </c>
      <c r="AK27" s="33">
        <f>IF(D6L1320C5=0,0,D6L1320C11/D6L1320C5)</f>
        <v>3.1515382111147003E-2</v>
      </c>
      <c r="AL27" s="16" t="s">
        <v>38085</v>
      </c>
      <c r="AM27" s="33">
        <f>D6L1320C8*CHOOSE(MIN(D6L1320C9,RUN_YEARS),B7L813C4,B7L813C13,B7L813C22,B7L813C31,B7L813C40)</f>
        <v>0.23275057817608186</v>
      </c>
      <c r="AN27" s="16" t="s">
        <v>38086</v>
      </c>
      <c r="AO27" s="33">
        <f>D6L1320C8-D6L1320C18</f>
        <v>1.0060674215977914</v>
      </c>
      <c r="AP27" s="16" t="s">
        <v>38087</v>
      </c>
      <c r="AQ27" s="33">
        <f>CHOOSE(MIN(D6L1320C9,RUN_YEARS),B7L813C2,B7L813C11,B7L813C20,B7L813C29,B7L813C38)</f>
        <v>2.5251228076819978</v>
      </c>
      <c r="AR27" s="16" t="s">
        <v>38088</v>
      </c>
      <c r="AS27" s="33">
        <f>IF(D6L1320C20=0,0,D6L1320C18/D6L1320C20)</f>
        <v>9.2173963764455996E-2</v>
      </c>
      <c r="AT27" s="16" t="s">
        <v>38089</v>
      </c>
      <c r="AU27" s="33">
        <f>IF(D6L1320C5=0,0,D6L1320C18/D6L1320C5)</f>
        <v>9.3940586195295356E-2</v>
      </c>
      <c r="AV27" s="16" t="s">
        <v>38090</v>
      </c>
      <c r="AW27" s="33">
        <f>CHOOSE(MIN(D6L1320C9,RUN_YEARS),B7L813C1,B7L813C10,B7L813C19,B7L813C28,B7L813C37)</f>
        <v>10.91487639794601</v>
      </c>
      <c r="AX27" s="16" t="s">
        <v>38091</v>
      </c>
      <c r="AY27" s="33">
        <f>IF(D6L1320C23=0,0,D6L1320C19/D6L1320C23)</f>
        <v>9.2173963764455982E-2</v>
      </c>
      <c r="AZ27" s="16" t="s">
        <v>38092</v>
      </c>
      <c r="BA27" s="33">
        <f>IF(D6L1320C5=0,0,D6L1320C19/D6L1320C5)</f>
        <v>0.40605941380470462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0.3284318250205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1099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28.434892168703048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2.5251228076819978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10.91487639794601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0.3284318250205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1099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28.434892168703048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2.5251228076819978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10.91487639794601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0.3284318250205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1099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28.434892168703048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2.5251228076819978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10.91487639794601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0.3284318250205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1099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28.434892168703048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2.5251228076819978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10.91487639794601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0.3284318250205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1099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28.434892168703048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2.5251228076819978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10.91487639794601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23.898198562903101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20.552450764096665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10.276225382048333</v>
      </c>
      <c r="R33" s="16" t="s">
        <v>38202</v>
      </c>
      <c r="S33" s="15">
        <f>D6L1326C5-D6L1326C7</f>
        <v>10.276225382048333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9.6285070428972901</v>
      </c>
      <c r="X33" s="16" t="s">
        <v>38204</v>
      </c>
      <c r="Y33" s="33">
        <f>D6L1326C7-D6L1326C10</f>
        <v>0.6477183391510426</v>
      </c>
      <c r="Z33" s="16" t="s">
        <v>38205</v>
      </c>
      <c r="AA33" s="33">
        <f>CHOOSE(MIN(D6L1326C9,RUN_YEARS),B7L813C7,B7L813C16,B7L813C25,B7L813C34,B7L813C43)</f>
        <v>1099</v>
      </c>
      <c r="AB33" s="16" t="s">
        <v>38206</v>
      </c>
      <c r="AC33" s="33">
        <f>IF(D6L1326C12=0,0,D6L1326C10/D6L1326C12)</f>
        <v>8.7611529052750593E-3</v>
      </c>
      <c r="AD33" s="16" t="s">
        <v>38207</v>
      </c>
      <c r="AE33" s="33">
        <f>IF(D6L1326C5=0,0,D6L1326C10/D6L1326C5)</f>
        <v>0.46848461788885293</v>
      </c>
      <c r="AF33" s="16" t="s">
        <v>38208</v>
      </c>
      <c r="AG33" s="33">
        <f>CHOOSE(MIN(D6L1326C9,RUN_YEARS),B7L813C5,B7L813C14,B7L813C23,B7L813C32,B7L813C41)</f>
        <v>28.434892168703048</v>
      </c>
      <c r="AH33" s="16" t="s">
        <v>38209</v>
      </c>
      <c r="AI33" s="33">
        <f>IF(D6L1326C15=0,0,D6L1326C11/D6L1326C15)</f>
        <v>2.2778997553715215E-2</v>
      </c>
      <c r="AJ33" s="16" t="s">
        <v>38210</v>
      </c>
      <c r="AK33" s="33">
        <f>IF(D6L1326C5=0,0,D6L1326C11/D6L1326C5)</f>
        <v>3.1515382111147051E-2</v>
      </c>
      <c r="AL33" s="16" t="s">
        <v>38211</v>
      </c>
      <c r="AM33" s="33">
        <f>D6L1326C8*CHOOSE(MIN(D6L1326C9,RUN_YEARS),B7L813C4,B7L813C13,B7L813C22,B7L813C31,B7L813C40)</f>
        <v>1.9307092725291868</v>
      </c>
      <c r="AN33" s="16" t="s">
        <v>38212</v>
      </c>
      <c r="AO33" s="33">
        <f>D6L1326C8-D6L1326C18</f>
        <v>8.3455161095191457</v>
      </c>
      <c r="AP33" s="16" t="s">
        <v>38213</v>
      </c>
      <c r="AQ33" s="33">
        <f>CHOOSE(MIN(D6L1326C9,RUN_YEARS),B7L813C2,B7L813C11,B7L813C20,B7L813C29,B7L813C38)</f>
        <v>2.5251228076819978</v>
      </c>
      <c r="AR33" s="16" t="s">
        <v>38214</v>
      </c>
      <c r="AS33" s="33">
        <f>IF(D6L1326C20=0,0,D6L1326C18/D6L1326C20)</f>
        <v>0.76460014802271403</v>
      </c>
      <c r="AT33" s="16" t="s">
        <v>38215</v>
      </c>
      <c r="AU33" s="33">
        <f>IF(D6L1326C5=0,0,D6L1326C18/D6L1326C5)</f>
        <v>9.3940586195295356E-2</v>
      </c>
      <c r="AV33" s="16" t="s">
        <v>38216</v>
      </c>
      <c r="AW33" s="33">
        <f>CHOOSE(MIN(D6L1326C9,RUN_YEARS),B7L813C1,B7L813C10,B7L813C19,B7L813C28,B7L813C37)</f>
        <v>10.91487639794601</v>
      </c>
      <c r="AX33" s="16" t="s">
        <v>38217</v>
      </c>
      <c r="AY33" s="33">
        <f>IF(D6L1326C23=0,0,D6L1326C19/D6L1326C23)</f>
        <v>0.76460014802271392</v>
      </c>
      <c r="AZ33" s="16" t="s">
        <v>38218</v>
      </c>
      <c r="BA33" s="33">
        <f>IF(D6L1326C5=0,0,D6L1326C19/D6L1326C5)</f>
        <v>0.40605941380470462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-3.0118339959955316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-2.5901772365561571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-1.2950886182780785</v>
      </c>
      <c r="R34" s="16" t="s">
        <v>38222</v>
      </c>
      <c r="S34" s="15">
        <f>D6L1327C5-D6L1327C7</f>
        <v>-1.2950886182780785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-1.2085987457075376</v>
      </c>
      <c r="X34" s="16" t="s">
        <v>38224</v>
      </c>
      <c r="Y34" s="33">
        <f>D6L1327C7-D6L1327C10</f>
        <v>-8.6489872570540971E-2</v>
      </c>
      <c r="Z34" s="16" t="s">
        <v>38225</v>
      </c>
      <c r="AA34" s="33">
        <f>CHOOSE(MIN(D6L1327C9,RUN_YEARS),B7L813C7,B7L813C16,B7L813C25,B7L813C34,B7L813C43)</f>
        <v>1171.3333333333333</v>
      </c>
      <c r="AB34" s="16" t="s">
        <v>38226</v>
      </c>
      <c r="AC34" s="33">
        <f>IF(D6L1327C12=0,0,D6L1327C10/D6L1327C12)</f>
        <v>-1.0318145239392753E-3</v>
      </c>
      <c r="AD34" s="16" t="s">
        <v>38227</v>
      </c>
      <c r="AE34" s="33">
        <f>IF(D6L1327C5=0,0,D6L1327C10/D6L1327C5)</f>
        <v>0.46660851182309981</v>
      </c>
      <c r="AF34" s="16" t="s">
        <v>38228</v>
      </c>
      <c r="AG34" s="33">
        <f>CHOOSE(MIN(D6L1327C9,RUN_YEARS),B7L813C5,B7L813C14,B7L813C23,B7L813C32,B7L813C41)</f>
        <v>32.239646595643386</v>
      </c>
      <c r="AH34" s="16" t="s">
        <v>38229</v>
      </c>
      <c r="AI34" s="33">
        <f>IF(D6L1327C15=0,0,D6L1327C11/D6L1327C15)</f>
        <v>-2.6827177622421126E-3</v>
      </c>
      <c r="AJ34" s="16" t="s">
        <v>38230</v>
      </c>
      <c r="AK34" s="33">
        <f>IF(D6L1327C5=0,0,D6L1327C11/D6L1327C5)</f>
        <v>3.3391488176900207E-2</v>
      </c>
      <c r="AL34" s="16" t="s">
        <v>38231</v>
      </c>
      <c r="AM34" s="33">
        <f>D6L1327C8*CHOOSE(MIN(D6L1327C9,RUN_YEARS),B7L813C4,B7L813C13,B7L813C22,B7L813C31,B7L813C40)</f>
        <v>-0.23219699501089827</v>
      </c>
      <c r="AN34" s="16" t="s">
        <v>38232</v>
      </c>
      <c r="AO34" s="33">
        <f>D6L1327C8-D6L1327C18</f>
        <v>-1.0628916232671803</v>
      </c>
      <c r="AP34" s="16" t="s">
        <v>38233</v>
      </c>
      <c r="AQ34" s="33">
        <f>CHOOSE(MIN(D6L1327C9,RUN_YEARS),B7L813C2,B7L813C11,B7L813C20,B7L813C29,B7L813C38)</f>
        <v>2.5784321094493139</v>
      </c>
      <c r="AR34" s="16" t="s">
        <v>38234</v>
      </c>
      <c r="AS34" s="33">
        <f>IF(D6L1327C20=0,0,D6L1327C18/D6L1327C20)</f>
        <v>-9.0053561681905023E-2</v>
      </c>
      <c r="AT34" s="16" t="s">
        <v>38235</v>
      </c>
      <c r="AU34" s="33">
        <f>IF(D6L1327C5=0,0,D6L1327C18/D6L1327C5)</f>
        <v>8.9645214904143899E-2</v>
      </c>
      <c r="AV34" s="16" t="s">
        <v>38236</v>
      </c>
      <c r="AW34" s="33">
        <f>CHOOSE(MIN(D6L1327C9,RUN_YEARS),B7L813C1,B7L813C10,B7L813C19,B7L813C28,B7L813C37)</f>
        <v>11.802882677995767</v>
      </c>
      <c r="AX34" s="16" t="s">
        <v>38237</v>
      </c>
      <c r="AY34" s="33">
        <f>IF(D6L1327C23=0,0,D6L1327C19/D6L1327C23)</f>
        <v>-9.0053561681905037E-2</v>
      </c>
      <c r="AZ34" s="16" t="s">
        <v>38238</v>
      </c>
      <c r="BA34" s="33">
        <f>IF(D6L1327C5=0,0,D6L1327C19/D6L1327C5)</f>
        <v>0.41035478509585616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5944.5259088346265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4243.0161613194696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2121.5080806597348</v>
      </c>
      <c r="R35" s="16" t="s">
        <v>38242</v>
      </c>
      <c r="S35" s="15">
        <f>SUM(D6L1301C8:D6L1327C8)-2*SUM(D6L1309C8,D6L1311C8,D6L1322C8,D6L1324C8,D6L1327C8)</f>
        <v>2121.5080806597348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1980.154787830355</v>
      </c>
      <c r="X35" s="16" t="s">
        <v>38244</v>
      </c>
      <c r="Y35" s="33">
        <f>SUM(D6L1301C11:D6L1327C11)-2*SUM(D6L1309C11,D6L1311C11,D6L1322C11,D6L1324C11,D6L1327C11)</f>
        <v>141.35329282938019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1.6948301366192247</v>
      </c>
      <c r="AD35" s="16" t="s">
        <v>38246</v>
      </c>
      <c r="AE35" s="33">
        <f>IF(D6L1328C5=0,0,D6L1328C10/D6L1328C5)</f>
        <v>0.46668565768898168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4.4065583552099827</v>
      </c>
      <c r="AJ35" s="16" t="s">
        <v>38248</v>
      </c>
      <c r="AK35" s="33">
        <f>IF(D6L1328C5=0,0,D6L1328C11/D6L1328C5)</f>
        <v>3.331434231101843E-2</v>
      </c>
      <c r="AL35" s="16" t="s">
        <v>38249</v>
      </c>
      <c r="AM35" s="33">
        <f>SUM(D6L1301C18:D6L1327C18)-2*SUM(D6L1309C18,D6L1311C18,D6L1322C18,D6L1324C18,D6L1327C18)</f>
        <v>381.04294618233138</v>
      </c>
      <c r="AN35" s="16" t="s">
        <v>38250</v>
      </c>
      <c r="AO35" s="33">
        <f>SUM(D6L1301C19:D6L1327C19)-2*SUM(D6L1309C19,D6L1311C19,D6L1322C19,D6L1324C19,D6L1327C19)</f>
        <v>1740.4651344774036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147.95005301753616</v>
      </c>
      <c r="AT35" s="16" t="s">
        <v>38252</v>
      </c>
      <c r="AU35" s="33">
        <f>IF(D6L1328C5=0,0,D6L1328C18/D6L1328C5)</f>
        <v>8.9804735993236656E-2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147.95005301753616</v>
      </c>
      <c r="AZ35" s="16" t="s">
        <v>38254</v>
      </c>
      <c r="BA35" s="33">
        <f>IF(D6L1328C5=0,0,D6L1328C19/D6L1328C5)</f>
        <v>0.41019526400676337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63.784002820477696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31.892001410238848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15.946000705119424</v>
      </c>
      <c r="R36" s="16" t="s">
        <v>38259</v>
      </c>
      <c r="S36" s="15">
        <f>D6L1329C5-D6L1329C7</f>
        <v>15.946000705119424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14.940912094386507</v>
      </c>
      <c r="X36" s="16" t="s">
        <v>38261</v>
      </c>
      <c r="Y36" s="33">
        <f>D6L1329C7-D6L1329C10</f>
        <v>1.0050886107329173</v>
      </c>
      <c r="Z36" s="16" t="s">
        <v>38262</v>
      </c>
      <c r="AA36" s="33">
        <f>CHOOSE(MIN(D6L1329C9,RUN_YEARS),B7L813C7,B7L813C16,B7L813C25,B7L813C34,B7L813C43)</f>
        <v>1099</v>
      </c>
      <c r="AB36" s="16" t="s">
        <v>38263</v>
      </c>
      <c r="AC36" s="33">
        <f>IF(D6L1329C12=0,0,D6L1329C10/D6L1329C12)</f>
        <v>1.3595006455310744E-2</v>
      </c>
      <c r="AD36" s="16" t="s">
        <v>38264</v>
      </c>
      <c r="AE36" s="33">
        <f>IF(D6L1329C5=0,0,D6L1329C10/D6L1329C5)</f>
        <v>0.46848461788885298</v>
      </c>
      <c r="AF36" s="16" t="s">
        <v>38265</v>
      </c>
      <c r="AG36" s="33">
        <f>CHOOSE(MIN(D6L1329C9,RUN_YEARS),B7L813C5,B7L813C14,B7L813C23,B7L813C32,B7L813C41)</f>
        <v>28.434892168703048</v>
      </c>
      <c r="AH36" s="16" t="s">
        <v>38266</v>
      </c>
      <c r="AI36" s="33">
        <f>IF(D6L1329C15=0,0,D6L1329C11/D6L1329C15)</f>
        <v>3.5347016783808E-2</v>
      </c>
      <c r="AJ36" s="16" t="s">
        <v>38267</v>
      </c>
      <c r="AK36" s="33">
        <f>IF(D6L1329C5=0,0,D6L1329C11/D6L1329C5)</f>
        <v>3.1515382111147031E-2</v>
      </c>
      <c r="AL36" s="16" t="s">
        <v>38268</v>
      </c>
      <c r="AM36" s="33">
        <f>D6L1329C8*CHOOSE(MIN(D6L1329C9,RUN_YEARS),B7L813C4,B7L813C13,B7L813C22,B7L813C31,B7L813C40)</f>
        <v>2.9959533074190237</v>
      </c>
      <c r="AN36" s="16" t="s">
        <v>38269</v>
      </c>
      <c r="AO36" s="33">
        <f>D6L1329C8-D6L1329C18</f>
        <v>12.9500473977004</v>
      </c>
      <c r="AP36" s="16" t="s">
        <v>38270</v>
      </c>
      <c r="AQ36" s="33">
        <f>CHOOSE(MIN(D6L1329C9,RUN_YEARS),B7L813C2,B7L813C11,B7L813C20,B7L813C29,B7L813C38)</f>
        <v>2.5251228076819978</v>
      </c>
      <c r="AR36" s="16" t="s">
        <v>38271</v>
      </c>
      <c r="AS36" s="33">
        <f>IF(D6L1329C20=0,0,D6L1329C18/D6L1329C20)</f>
        <v>1.1864584559232734</v>
      </c>
      <c r="AT36" s="16" t="s">
        <v>38272</v>
      </c>
      <c r="AU36" s="33">
        <f>IF(D6L1329C5=0,0,D6L1329C18/D6L1329C5)</f>
        <v>9.3940586195295356E-2</v>
      </c>
      <c r="AV36" s="16" t="s">
        <v>38273</v>
      </c>
      <c r="AW36" s="33">
        <f>CHOOSE(MIN(D6L1329C9,RUN_YEARS),B7L813C1,B7L813C10,B7L813C19,B7L813C28,B7L813C37)</f>
        <v>10.91487639794601</v>
      </c>
      <c r="AX36" s="16" t="s">
        <v>38274</v>
      </c>
      <c r="AY36" s="33">
        <f>IF(D6L1329C23=0,0,D6L1329C19/D6L1329C23)</f>
        <v>1.1864584559232731</v>
      </c>
      <c r="AZ36" s="16" t="s">
        <v>38275</v>
      </c>
      <c r="BA36" s="33">
        <f>IF(D6L1329C5=0,0,D6L1329C19/D6L1329C5)</f>
        <v>0.40605941380470462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1099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28.434892168703048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2.5251228076819978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10.91487639794601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2.8711157801614506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1.4355578900807253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0.71777894504036266</v>
      </c>
      <c r="R38" s="16" t="s">
        <v>38299</v>
      </c>
      <c r="S38" s="15">
        <f>D6L1331C5-D6L1331C7</f>
        <v>0.71777894504036266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0.67253678959179664</v>
      </c>
      <c r="X38" s="16" t="s">
        <v>38301</v>
      </c>
      <c r="Y38" s="33">
        <f>D6L1331C7-D6L1331C10</f>
        <v>4.5242155448566024E-2</v>
      </c>
      <c r="Z38" s="16" t="s">
        <v>38302</v>
      </c>
      <c r="AA38" s="33">
        <f>CHOOSE(MIN(D6L1331C9,RUN_YEARS),B7L813C7,B7L813C16,B7L813C25,B7L813C34,B7L813C43)</f>
        <v>1099</v>
      </c>
      <c r="AB38" s="16" t="s">
        <v>38303</v>
      </c>
      <c r="AC38" s="33">
        <f>IF(D6L1331C12=0,0,D6L1331C10/D6L1331C12)</f>
        <v>6.1195340272228991E-4</v>
      </c>
      <c r="AD38" s="16" t="s">
        <v>38304</v>
      </c>
      <c r="AE38" s="33">
        <f>IF(D6L1331C5=0,0,D6L1331C10/D6L1331C5)</f>
        <v>0.46848461788885298</v>
      </c>
      <c r="AF38" s="16" t="s">
        <v>38305</v>
      </c>
      <c r="AG38" s="33">
        <f>CHOOSE(MIN(D6L1331C9,RUN_YEARS),B7L813C5,B7L813C14,B7L813C23,B7L813C32,B7L813C41)</f>
        <v>28.434892168703048</v>
      </c>
      <c r="AH38" s="16" t="s">
        <v>38306</v>
      </c>
      <c r="AI38" s="33">
        <f>IF(D6L1331C15=0,0,D6L1331C11/D6L1331C15)</f>
        <v>1.5910788470779552E-3</v>
      </c>
      <c r="AJ38" s="16" t="s">
        <v>38307</v>
      </c>
      <c r="AK38" s="33">
        <f>IF(D6L1331C5=0,0,D6L1331C11/D6L1331C5)</f>
        <v>3.1515382111147003E-2</v>
      </c>
      <c r="AL38" s="16" t="s">
        <v>38308</v>
      </c>
      <c r="AM38" s="33">
        <f>D6L1331C8*CHOOSE(MIN(D6L1331C9,RUN_YEARS),B7L813C4,B7L813C13,B7L813C22,B7L813C31,B7L813C40)</f>
        <v>0.1348571497114647</v>
      </c>
      <c r="AN38" s="16" t="s">
        <v>38309</v>
      </c>
      <c r="AO38" s="33">
        <f>D6L1331C8-D6L1331C18</f>
        <v>0.58292179532889798</v>
      </c>
      <c r="AP38" s="16" t="s">
        <v>38310</v>
      </c>
      <c r="AQ38" s="33">
        <f>CHOOSE(MIN(D6L1331C9,RUN_YEARS),B7L813C2,B7L813C11,B7L813C20,B7L813C29,B7L813C38)</f>
        <v>2.5251228076819978</v>
      </c>
      <c r="AR38" s="16" t="s">
        <v>38311</v>
      </c>
      <c r="AS38" s="33">
        <f>IF(D6L1331C20=0,0,D6L1331C18/D6L1331C20)</f>
        <v>5.3406174662554463E-2</v>
      </c>
      <c r="AT38" s="16" t="s">
        <v>38312</v>
      </c>
      <c r="AU38" s="33">
        <f>IF(D6L1331C5=0,0,D6L1331C18/D6L1331C5)</f>
        <v>9.3940586195295342E-2</v>
      </c>
      <c r="AV38" s="16" t="s">
        <v>38313</v>
      </c>
      <c r="AW38" s="33">
        <f>CHOOSE(MIN(D6L1331C9,RUN_YEARS),B7L813C1,B7L813C10,B7L813C19,B7L813C28,B7L813C37)</f>
        <v>10.91487639794601</v>
      </c>
      <c r="AX38" s="16" t="s">
        <v>38314</v>
      </c>
      <c r="AY38" s="33">
        <f>IF(D6L1331C23=0,0,D6L1331C19/D6L1331C23)</f>
        <v>5.340617466255447E-2</v>
      </c>
      <c r="AZ38" s="16" t="s">
        <v>38315</v>
      </c>
      <c r="BA38" s="33">
        <f>IF(D6L1331C5=0,0,D6L1331C19/D6L1331C5)</f>
        <v>0.40605941380470467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1099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28.434892168703048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2.5251228076819978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10.91487639794601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57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57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22.8</v>
      </c>
      <c r="R40" s="16" t="s">
        <v>38340</v>
      </c>
      <c r="S40" s="15">
        <f>D6L1333C5-D6L1333C7</f>
        <v>34.200000000000003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21.362898575731698</v>
      </c>
      <c r="X40" s="16" t="s">
        <v>38342</v>
      </c>
      <c r="Y40" s="33">
        <f>D6L1333C7-D6L1333C10</f>
        <v>1.4371014242683025</v>
      </c>
      <c r="Z40" s="16" t="s">
        <v>38343</v>
      </c>
      <c r="AA40" s="33">
        <f>CHOOSE(MIN(D6L1333C9,RUN_YEARS),B7L813C7,B7L813C16,B7L813C25,B7L813C34,B7L813C43)</f>
        <v>1099</v>
      </c>
      <c r="AB40" s="16" t="s">
        <v>38344</v>
      </c>
      <c r="AC40" s="33">
        <f>IF(D6L1333C12=0,0,D6L1333C10/D6L1333C12)</f>
        <v>1.9438488239974249E-2</v>
      </c>
      <c r="AD40" s="16" t="s">
        <v>38345</v>
      </c>
      <c r="AE40" s="33">
        <f>IF(D6L1333C5=0,0,D6L1333C10/D6L1333C5)</f>
        <v>0.37478769431108244</v>
      </c>
      <c r="AF40" s="16" t="s">
        <v>38346</v>
      </c>
      <c r="AG40" s="33">
        <f>CHOOSE(MIN(D6L1333C9,RUN_YEARS),B7L813C5,B7L813C14,B7L813C23,B7L813C32,B7L813C41)</f>
        <v>28.434892168703048</v>
      </c>
      <c r="AH40" s="16" t="s">
        <v>38347</v>
      </c>
      <c r="AI40" s="33">
        <f>IF(D6L1333C15=0,0,D6L1333C11/D6L1333C15)</f>
        <v>5.0540069423933055E-2</v>
      </c>
      <c r="AJ40" s="16" t="s">
        <v>38348</v>
      </c>
      <c r="AK40" s="33">
        <f>IF(D6L1333C5=0,0,D6L1333C11/D6L1333C5)</f>
        <v>2.5212305688917587E-2</v>
      </c>
      <c r="AL40" s="16" t="s">
        <v>38349</v>
      </c>
      <c r="AM40" s="33">
        <f>D6L1333C8*CHOOSE(MIN(D6L1333C9,RUN_YEARS),B7L813C4,B7L813C13,B7L813C22,B7L813C31,B7L813C40)</f>
        <v>6.4255360957582033</v>
      </c>
      <c r="AN40" s="16" t="s">
        <v>38350</v>
      </c>
      <c r="AO40" s="33">
        <f>D6L1333C8-D6L1333C18</f>
        <v>27.774463904241799</v>
      </c>
      <c r="AP40" s="16" t="s">
        <v>38351</v>
      </c>
      <c r="AQ40" s="33">
        <f>CHOOSE(MIN(D6L1333C9,RUN_YEARS),B7L813C2,B7L813C11,B7L813C20,B7L813C29,B7L813C38)</f>
        <v>2.5251228076819978</v>
      </c>
      <c r="AR40" s="16" t="s">
        <v>38352</v>
      </c>
      <c r="AS40" s="33">
        <f>IF(D6L1333C20=0,0,D6L1333C18/D6L1333C20)</f>
        <v>2.5446430075441326</v>
      </c>
      <c r="AT40" s="16" t="s">
        <v>38353</v>
      </c>
      <c r="AU40" s="33">
        <f>IF(D6L1333C5=0,0,D6L1333C18/D6L1333C5)</f>
        <v>0.11272870343435444</v>
      </c>
      <c r="AV40" s="16" t="s">
        <v>38354</v>
      </c>
      <c r="AW40" s="33">
        <f>CHOOSE(MIN(D6L1333C9,RUN_YEARS),B7L813C1,B7L813C10,B7L813C19,B7L813C28,B7L813C37)</f>
        <v>10.91487639794601</v>
      </c>
      <c r="AX40" s="16" t="s">
        <v>38355</v>
      </c>
      <c r="AY40" s="33">
        <f>IF(D6L1333C23=0,0,D6L1333C19/D6L1333C23)</f>
        <v>2.5446430075441322</v>
      </c>
      <c r="AZ40" s="16" t="s">
        <v>38356</v>
      </c>
      <c r="BA40" s="33">
        <f>IF(D6L1333C5=0,0,D6L1333C19/D6L1333C5)</f>
        <v>0.48727129656564561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1099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28.434892168703048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2.5251228076819978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10.91487639794601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23.424230894442648</v>
      </c>
      <c r="X42" s="16" t="s">
        <v>38382</v>
      </c>
      <c r="Y42" s="33">
        <f>D6L1335C7-D6L1335C10</f>
        <v>1.5757691055573524</v>
      </c>
      <c r="Z42" s="16" t="s">
        <v>38383</v>
      </c>
      <c r="AA42" s="33">
        <f>CHOOSE(MIN(D6L1335C9,RUN_YEARS),B7L813C7,B7L813C16,B7L813C25,B7L813C34,B7L813C43)</f>
        <v>1099</v>
      </c>
      <c r="AB42" s="16" t="s">
        <v>38384</v>
      </c>
      <c r="AC42" s="33">
        <f>IF(D6L1335C12=0,0,D6L1335C10/D6L1335C12)</f>
        <v>2.1314131842077023E-2</v>
      </c>
      <c r="AD42" s="16" t="s">
        <v>38385</v>
      </c>
      <c r="AE42" s="33">
        <f>IF(D6L1335C5=0,0,D6L1335C10/D6L1335C5)</f>
        <v>0.93696923577770586</v>
      </c>
      <c r="AF42" s="16" t="s">
        <v>38386</v>
      </c>
      <c r="AG42" s="33">
        <f>CHOOSE(MIN(D6L1335C9,RUN_YEARS),B7L813C5,B7L813C14,B7L813C23,B7L813C32,B7L813C41)</f>
        <v>28.434892168703048</v>
      </c>
      <c r="AH42" s="16" t="s">
        <v>38387</v>
      </c>
      <c r="AI42" s="33">
        <f>IF(D6L1335C15=0,0,D6L1335C11/D6L1335C15)</f>
        <v>5.5416742789400397E-2</v>
      </c>
      <c r="AJ42" s="16" t="s">
        <v>38388</v>
      </c>
      <c r="AK42" s="33">
        <f>IF(D6L1335C5=0,0,D6L1335C11/D6L1335C5)</f>
        <v>6.3030764222294089E-2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2.5251228076819978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10.91487639794601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40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40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1099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28.434892168703048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7.515246895623628</v>
      </c>
      <c r="AN43" s="16" t="s">
        <v>38410</v>
      </c>
      <c r="AO43" s="33">
        <f>D6L1336C8-D6L1336C18</f>
        <v>32.484753104376374</v>
      </c>
      <c r="AP43" s="16" t="s">
        <v>38411</v>
      </c>
      <c r="AQ43" s="33">
        <f>CHOOSE(MIN(D6L1336C9,RUN_YEARS),B7L813C2,B7L813C11,B7L813C20,B7L813C29,B7L813C38)</f>
        <v>2.5251228076819978</v>
      </c>
      <c r="AR43" s="16" t="s">
        <v>38412</v>
      </c>
      <c r="AS43" s="33">
        <f>IF(D6L1336C20=0,0,D6L1336C18/D6L1336C20)</f>
        <v>2.9761906520984001</v>
      </c>
      <c r="AT43" s="16" t="s">
        <v>38413</v>
      </c>
      <c r="AU43" s="33">
        <f>IF(D6L1336C5=0,0,D6L1336C18/D6L1336C5)</f>
        <v>0.18788117239059071</v>
      </c>
      <c r="AV43" s="16" t="s">
        <v>38414</v>
      </c>
      <c r="AW43" s="33">
        <f>CHOOSE(MIN(D6L1336C9,RUN_YEARS),B7L813C1,B7L813C10,B7L813C19,B7L813C28,B7L813C37)</f>
        <v>10.91487639794601</v>
      </c>
      <c r="AX43" s="16" t="s">
        <v>38415</v>
      </c>
      <c r="AY43" s="33">
        <f>IF(D6L1336C23=0,0,D6L1336C19/D6L1336C23)</f>
        <v>2.9761906520984005</v>
      </c>
      <c r="AZ43" s="16" t="s">
        <v>38416</v>
      </c>
      <c r="BA43" s="33">
        <f>IF(D6L1336C5=0,0,D6L1336C19/D6L1336C5)</f>
        <v>0.81211882760940934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188.65511860063913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155.32755930031956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64.463779650159779</v>
      </c>
      <c r="R44" s="16" t="s">
        <v>38420</v>
      </c>
      <c r="S44" s="15">
        <f>SUM(D6L1329C8:D6L1336C8)</f>
        <v>90.863779650159785</v>
      </c>
      <c r="U44" s="21" t="str">
        <f>NULL_VALUE</f>
        <v>n/a</v>
      </c>
      <c r="V44" s="16" t="s">
        <v>38421</v>
      </c>
      <c r="W44" s="33">
        <f>SUM(D6L1329C10:D6L1336C10)</f>
        <v>60.400578354152643</v>
      </c>
      <c r="X44" s="16" t="s">
        <v>38422</v>
      </c>
      <c r="Y44" s="33">
        <f>SUM(D6L1329C11:D6L1336C11)</f>
        <v>4.0632012960071382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5.495957994008431E-2</v>
      </c>
      <c r="AD44" s="16" t="s">
        <v>38424</v>
      </c>
      <c r="AE44" s="33">
        <f>IF(D6L1337C5=0,0,D6L1337C10/D6L1337C5)</f>
        <v>0.38885937966340256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0.1428949078442194</v>
      </c>
      <c r="AJ44" s="16" t="s">
        <v>38426</v>
      </c>
      <c r="AK44" s="33">
        <f>IF(D6L1337C5=0,0,D6L1337C11/D6L1337C5)</f>
        <v>2.6158920633981654E-2</v>
      </c>
      <c r="AL44" s="16" t="s">
        <v>38427</v>
      </c>
      <c r="AM44" s="33">
        <f>SUM(D6L1329C18:D6L1336C18)</f>
        <v>17.071593448512317</v>
      </c>
      <c r="AN44" s="16" t="s">
        <v>38428</v>
      </c>
      <c r="AO44" s="33">
        <f>SUM(D6L1329C19:D6L1336C19)</f>
        <v>73.792186201647468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6.7606982902283601</v>
      </c>
      <c r="AT44" s="16" t="s">
        <v>38430</v>
      </c>
      <c r="AU44" s="33">
        <f>IF(D6L1337C5=0,0,D6L1337C18/D6L1337C5)</f>
        <v>0.10990704756716792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6.7606982902283601</v>
      </c>
      <c r="AZ44" s="16" t="s">
        <v>38432</v>
      </c>
      <c r="BA44" s="33">
        <f>IF(D6L1337C5=0,0,D6L1337C19/D6L1337C5)</f>
        <v>0.47507465213544786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239.12261156961819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119.56130578480909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59.780652892404547</v>
      </c>
      <c r="R45" s="16" t="s">
        <v>38437</v>
      </c>
      <c r="S45" s="15">
        <f>D6L1338C5-D6L1338C7</f>
        <v>59.780652892404547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56.012632654888598</v>
      </c>
      <c r="X45" s="16" t="s">
        <v>38439</v>
      </c>
      <c r="Y45" s="33">
        <f>D6L1338C7-D6L1338C10</f>
        <v>3.7680202375159482</v>
      </c>
      <c r="Z45" s="16" t="s">
        <v>38440</v>
      </c>
      <c r="AA45" s="33">
        <f>CHOOSE(MIN(D6L1338C9,RUN_YEARS),B7L813C7,B7L813C16,B7L813C25,B7L813C34,B7L813C43)</f>
        <v>1099</v>
      </c>
      <c r="AB45" s="16" t="s">
        <v>38441</v>
      </c>
      <c r="AC45" s="33">
        <f>IF(D6L1338C12=0,0,D6L1338C10/D6L1338C12)</f>
        <v>5.0966908694166146E-2</v>
      </c>
      <c r="AD45" s="16" t="s">
        <v>38442</v>
      </c>
      <c r="AE45" s="33">
        <f>IF(D6L1338C5=0,0,D6L1338C10/D6L1338C5)</f>
        <v>0.46848461788885298</v>
      </c>
      <c r="AF45" s="16" t="s">
        <v>38443</v>
      </c>
      <c r="AG45" s="33">
        <f>CHOOSE(MIN(D6L1338C9,RUN_YEARS),B7L813C5,B7L813C14,B7L813C23,B7L813C32,B7L813C41)</f>
        <v>28.434892168703048</v>
      </c>
      <c r="AH45" s="16" t="s">
        <v>38444</v>
      </c>
      <c r="AI45" s="33">
        <f>IF(D6L1338C15=0,0,D6L1338C11/D6L1338C15)</f>
        <v>0.13251396260483209</v>
      </c>
      <c r="AJ45" s="16" t="s">
        <v>38445</v>
      </c>
      <c r="AK45" s="33">
        <f>IF(D6L1338C5=0,0,D6L1338C11/D6L1338C5)</f>
        <v>3.1515382111146996E-2</v>
      </c>
      <c r="AL45" s="16" t="s">
        <v>38446</v>
      </c>
      <c r="AM45" s="33">
        <f>D6L1338C8*CHOOSE(MIN(D6L1338C9,RUN_YEARS),B7L813C4,B7L813C13,B7L813C22,B7L813C31,B7L813C40)</f>
        <v>11.231659151699924</v>
      </c>
      <c r="AN45" s="16" t="s">
        <v>38447</v>
      </c>
      <c r="AO45" s="33">
        <f>D6L1338C8-D6L1338C18</f>
        <v>48.548993740704624</v>
      </c>
      <c r="AP45" s="16" t="s">
        <v>38448</v>
      </c>
      <c r="AQ45" s="33">
        <f>CHOOSE(MIN(D6L1338C9,RUN_YEARS),B7L813C2,B7L813C11,B7L813C20,B7L813C29,B7L813C38)</f>
        <v>2.5251228076819978</v>
      </c>
      <c r="AR45" s="16" t="s">
        <v>38449</v>
      </c>
      <c r="AS45" s="33">
        <f>IF(D6L1338C20=0,0,D6L1338C18/D6L1338C20)</f>
        <v>4.4479655078678402</v>
      </c>
      <c r="AT45" s="16" t="s">
        <v>38450</v>
      </c>
      <c r="AU45" s="33">
        <f>IF(D6L1338C5=0,0,D6L1338C18/D6L1338C5)</f>
        <v>9.3940586195295356E-2</v>
      </c>
      <c r="AV45" s="16" t="s">
        <v>38451</v>
      </c>
      <c r="AW45" s="33">
        <f>CHOOSE(MIN(D6L1338C9,RUN_YEARS),B7L813C1,B7L813C10,B7L813C19,B7L813C28,B7L813C37)</f>
        <v>10.91487639794601</v>
      </c>
      <c r="AX45" s="16" t="s">
        <v>38452</v>
      </c>
      <c r="AY45" s="33">
        <f>IF(D6L1338C23=0,0,D6L1338C19/D6L1338C23)</f>
        <v>4.4479655078678402</v>
      </c>
      <c r="AZ45" s="16" t="s">
        <v>38453</v>
      </c>
      <c r="BA45" s="33">
        <f>IF(D6L1338C5=0,0,D6L1338C19/D6L1338C5)</f>
        <v>0.40605941380470467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123.22249590873062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123.22249590873062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49.288998363492254</v>
      </c>
      <c r="R46" s="16" t="s">
        <v>38457</v>
      </c>
      <c r="S46" s="15">
        <f>D6L1339C5-D6L1339C7</f>
        <v>73.933497545238367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46.182275128889941</v>
      </c>
      <c r="X46" s="16" t="s">
        <v>38459</v>
      </c>
      <c r="Y46" s="33">
        <f>D6L1339C7-D6L1339C10</f>
        <v>3.1067232346023133</v>
      </c>
      <c r="Z46" s="16" t="s">
        <v>38460</v>
      </c>
      <c r="AA46" s="33">
        <f>CHOOSE(MIN(D6L1339C9,RUN_YEARS),B7L813C7,B7L813C16,B7L813C25,B7L813C34,B7L813C43)</f>
        <v>1099</v>
      </c>
      <c r="AB46" s="16" t="s">
        <v>38461</v>
      </c>
      <c r="AC46" s="33">
        <f>IF(D6L1339C12=0,0,D6L1339C10/D6L1339C12)</f>
        <v>4.2022088379335708E-2</v>
      </c>
      <c r="AD46" s="16" t="s">
        <v>38462</v>
      </c>
      <c r="AE46" s="33">
        <f>IF(D6L1339C5=0,0,D6L1339C10/D6L1339C5)</f>
        <v>0.37478769431108244</v>
      </c>
      <c r="AF46" s="16" t="s">
        <v>38463</v>
      </c>
      <c r="AG46" s="33">
        <f>CHOOSE(MIN(D6L1339C9,RUN_YEARS),B7L813C5,B7L813C14,B7L813C23,B7L813C32,B7L813C41)</f>
        <v>28.434892168703048</v>
      </c>
      <c r="AH46" s="16" t="s">
        <v>38464</v>
      </c>
      <c r="AI46" s="33">
        <f>IF(D6L1339C15=0,0,D6L1339C11/D6L1339C15)</f>
        <v>0.10925742978627286</v>
      </c>
      <c r="AJ46" s="16" t="s">
        <v>38465</v>
      </c>
      <c r="AK46" s="33">
        <f>IF(D6L1339C5=0,0,D6L1339C11/D6L1339C5)</f>
        <v>2.5212305688917587E-2</v>
      </c>
      <c r="AL46" s="16" t="s">
        <v>38466</v>
      </c>
      <c r="AM46" s="33">
        <f>D6L1339C8*CHOOSE(MIN(D6L1339C9,RUN_YEARS),B7L813C4,B7L813C13,B7L813C22,B7L813C31,B7L813C40)</f>
        <v>13.890712197736246</v>
      </c>
      <c r="AN46" s="16" t="s">
        <v>38467</v>
      </c>
      <c r="AO46" s="33">
        <f>D6L1339C8-D6L1339C18</f>
        <v>60.042785347502118</v>
      </c>
      <c r="AP46" s="16" t="s">
        <v>38468</v>
      </c>
      <c r="AQ46" s="33">
        <f>CHOOSE(MIN(D6L1339C9,RUN_YEARS),B7L813C2,B7L813C11,B7L813C20,B7L813C29,B7L813C38)</f>
        <v>2.5251228076819978</v>
      </c>
      <c r="AR46" s="16" t="s">
        <v>38469</v>
      </c>
      <c r="AS46" s="33">
        <f>IF(D6L1339C20=0,0,D6L1339C18/D6L1339C20)</f>
        <v>5.501004606776962</v>
      </c>
      <c r="AT46" s="16" t="s">
        <v>38470</v>
      </c>
      <c r="AU46" s="33">
        <f>IF(D6L1339C5=0,0,D6L1339C18/D6L1339C5)</f>
        <v>0.11272870343435443</v>
      </c>
      <c r="AV46" s="16" t="s">
        <v>38471</v>
      </c>
      <c r="AW46" s="33">
        <f>CHOOSE(MIN(D6L1339C9,RUN_YEARS),B7L813C1,B7L813C10,B7L813C19,B7L813C28,B7L813C37)</f>
        <v>10.91487639794601</v>
      </c>
      <c r="AX46" s="16" t="s">
        <v>38472</v>
      </c>
      <c r="AY46" s="33">
        <f>IF(D6L1339C23=0,0,D6L1339C19/D6L1339C23)</f>
        <v>5.5010046067769602</v>
      </c>
      <c r="AZ46" s="16" t="s">
        <v>38473</v>
      </c>
      <c r="BA46" s="33">
        <f>IF(D6L1339C5=0,0,D6L1339C19/D6L1339C5)</f>
        <v>0.4872712965656455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362.34510747834884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242.78380169353971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109.0696512558968</v>
      </c>
      <c r="R47" s="16" t="s">
        <v>38477</v>
      </c>
      <c r="S47" s="15">
        <f>SUM(D6L1338C8:D6L1339C8)</f>
        <v>133.7141504376429</v>
      </c>
      <c r="U47" s="21" t="str">
        <f>NULL_VALUE</f>
        <v>n/a</v>
      </c>
      <c r="V47" s="16" t="s">
        <v>38478</v>
      </c>
      <c r="W47" s="33">
        <f>SUM(D6L1338C10:D6L1339C10)</f>
        <v>102.19490778377855</v>
      </c>
      <c r="X47" s="16" t="s">
        <v>38479</v>
      </c>
      <c r="Y47" s="33">
        <f>SUM(D6L1338C11:D6L1339C11)</f>
        <v>6.8747434721182614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9.2988997073501861E-2</v>
      </c>
      <c r="AD47" s="16" t="s">
        <v>38481</v>
      </c>
      <c r="AE47" s="33">
        <f>IF(D6L1340C5=0,0,D6L1340C10/D6L1340C5)</f>
        <v>0.42092967929045272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0.24177139239110496</v>
      </c>
      <c r="AJ47" s="16" t="s">
        <v>38483</v>
      </c>
      <c r="AK47" s="33">
        <f>IF(D6L1340C5=0,0,D6L1340C11/D6L1340C5)</f>
        <v>2.8316318568880838E-2</v>
      </c>
      <c r="AL47" s="16" t="s">
        <v>38484</v>
      </c>
      <c r="AM47" s="33">
        <f>SUM(D6L1338C18:D6L1339C18)</f>
        <v>25.122371349436172</v>
      </c>
      <c r="AN47" s="16" t="s">
        <v>38485</v>
      </c>
      <c r="AO47" s="33">
        <f>SUM(D6L1338C19:D6L1339C19)</f>
        <v>108.59177908820675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9.9489701146448013</v>
      </c>
      <c r="AT47" s="16" t="s">
        <v>38487</v>
      </c>
      <c r="AU47" s="33">
        <f>IF(D6L1340C5=0,0,D6L1340C18/D6L1340C5)</f>
        <v>0.10347630762099834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9.9489701146448013</v>
      </c>
      <c r="AZ47" s="16" t="s">
        <v>38489</v>
      </c>
      <c r="BA47" s="33">
        <f>IF(D6L1340C5=0,0,D6L1340C19/D6L1340C5)</f>
        <v>0.44727769451966815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6495.5261349136144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4641.1275223133289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2295.0415115657911</v>
      </c>
      <c r="R48" s="16" t="s">
        <v>38494</v>
      </c>
      <c r="S48" s="15">
        <f>SUM(D6L1328C8,D6L1337C8,D6L1340C8)</f>
        <v>2346.0860107475373</v>
      </c>
      <c r="U48" s="21" t="str">
        <f>NULL_VALUE</f>
        <v>n/a</v>
      </c>
      <c r="V48" s="16" t="s">
        <v>38495</v>
      </c>
      <c r="W48" s="33">
        <f>SUM(D6L1328C10,D6L1337C10,D6L1340C10)</f>
        <v>2142.7502739682864</v>
      </c>
      <c r="X48" s="16" t="s">
        <v>38496</v>
      </c>
      <c r="Y48" s="33">
        <f>SUM(D6L1328C11,D6L1337C11,D6L1340C11)</f>
        <v>152.29123759750561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1.8427787136328109</v>
      </c>
      <c r="AD48" s="16" t="s">
        <v>38498</v>
      </c>
      <c r="AE48" s="33">
        <f>IF(D6L1341C5=0,0,D6L1341C10/D6L1341C5)</f>
        <v>0.46168743773285753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4.7912246554453075</v>
      </c>
      <c r="AJ48" s="16" t="s">
        <v>38500</v>
      </c>
      <c r="AK48" s="33">
        <f>IF(D6L1341C5=0,0,D6L1341C11/D6L1341C5)</f>
        <v>3.2813413737357813E-2</v>
      </c>
      <c r="AL48" s="16" t="s">
        <v>38501</v>
      </c>
      <c r="AM48" s="33">
        <f>SUM(D6L1328C18,D6L1337C18,D6L1340C18)</f>
        <v>423.23691098027984</v>
      </c>
      <c r="AN48" s="16" t="s">
        <v>38502</v>
      </c>
      <c r="AO48" s="33">
        <f>SUM(D6L1328C19,D6L1337C19,D6L1340C19)</f>
        <v>1922.8490997672577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164.65972142240932</v>
      </c>
      <c r="AT48" s="16" t="s">
        <v>38504</v>
      </c>
      <c r="AU48" s="33">
        <f>IF(D6L1341C5=0,0,D6L1341C18/D6L1341C5)</f>
        <v>9.1192691634838161E-2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164.65972142240932</v>
      </c>
      <c r="AZ48" s="16" t="s">
        <v>38506</v>
      </c>
      <c r="BA48" s="33">
        <f>IF(D6L1341C5=0,0,D6L1341C19/D6L1341C5)</f>
        <v>0.41430645689494666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15936.351693333332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13705.262456266666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6852.631228133333</v>
      </c>
      <c r="R8" s="16" t="s">
        <v>38515</v>
      </c>
      <c r="S8" s="15">
        <f>D6L1401C5-D6L1401C7</f>
        <v>6852.631228133333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6600.1480728734405</v>
      </c>
      <c r="X8" s="16" t="s">
        <v>38517</v>
      </c>
      <c r="Y8" s="33">
        <f>D6L1401C7-D6L1401C10</f>
        <v>252.48315525989256</v>
      </c>
      <c r="Z8" s="16" t="s">
        <v>38518</v>
      </c>
      <c r="AA8" s="33">
        <f>CHOOSE(MIN(D6L1401C9,RUN_YEARS),B7L814C7,B7L814C16,B7L814C25,B7L814C34,B7L814C43)</f>
        <v>149699</v>
      </c>
      <c r="AB8" s="16" t="s">
        <v>38519</v>
      </c>
      <c r="AC8" s="33">
        <f>IF(D6L1401C12=0,0,D6L1401C10/D6L1401C12)</f>
        <v>4.4089460002227403E-2</v>
      </c>
      <c r="AD8" s="16" t="s">
        <v>38520</v>
      </c>
      <c r="AE8" s="33">
        <f>IF(D6L1401C5=0,0,D6L1401C10/D6L1401C5)</f>
        <v>0.48157764901872085</v>
      </c>
      <c r="AF8" s="16" t="s">
        <v>38521</v>
      </c>
      <c r="AG8" s="33">
        <f>CHOOSE(MIN(D6L1401C9,RUN_YEARS),B7L814C5,B7L814C14,B7L814C23,B7L814C32,B7L814C41)</f>
        <v>2202.5424186252999</v>
      </c>
      <c r="AH8" s="16" t="s">
        <v>38522</v>
      </c>
      <c r="AI8" s="33">
        <f>IF(D6L1401C15=0,0,D6L1401C11/D6L1401C15)</f>
        <v>0.11463259600579134</v>
      </c>
      <c r="AJ8" s="16" t="s">
        <v>38523</v>
      </c>
      <c r="AK8" s="33">
        <f>IF(D6L1401C5=0,0,D6L1401C11/D6L1401C5)</f>
        <v>1.8422350981279152E-2</v>
      </c>
      <c r="AL8" s="16" t="s">
        <v>38524</v>
      </c>
      <c r="AM8" s="33">
        <f>D6L1401C8*CHOOSE(MIN(D6L1401C9,RUN_YEARS),B7L814C4,B7L814C13,B7L814C22,B7L814C31,B7L814C40)</f>
        <v>1659.0015121848753</v>
      </c>
      <c r="AN8" s="16" t="s">
        <v>38525</v>
      </c>
      <c r="AO8" s="33">
        <f>D6L1401C8-D6L1401C18</f>
        <v>5193.6297159484575</v>
      </c>
      <c r="AP8" s="16" t="s">
        <v>38526</v>
      </c>
      <c r="AQ8" s="33">
        <f>CHOOSE(MIN(D6L1401C9,RUN_YEARS),B7L814C2,B7L814C11,B7L814C20,B7L814C29,B7L814C38)</f>
        <v>329.52934691444466</v>
      </c>
      <c r="AR8" s="16" t="s">
        <v>38527</v>
      </c>
      <c r="AS8" s="33">
        <f>IF(D6L1401C20=0,0,D6L1401C18/D6L1401C20)</f>
        <v>5.0344575611215596</v>
      </c>
      <c r="AT8" s="16" t="s">
        <v>38528</v>
      </c>
      <c r="AU8" s="33">
        <f>IF(D6L1401C5=0,0,D6L1401C18/D6L1401C5)</f>
        <v>0.12104850362980862</v>
      </c>
      <c r="AV8" s="16" t="s">
        <v>38529</v>
      </c>
      <c r="AW8" s="33">
        <f>CHOOSE(MIN(D6L1401C9,RUN_YEARS),B7L814C1,B7L814C10,B7L814C19,B7L814C28,B7L814C37)</f>
        <v>1031.6165451579332</v>
      </c>
      <c r="AX8" s="16" t="s">
        <v>38530</v>
      </c>
      <c r="AY8" s="33">
        <f>IF(D6L1401C23=0,0,D6L1401C19/D6L1401C23)</f>
        <v>5.0344575611215596</v>
      </c>
      <c r="AZ8" s="16" t="s">
        <v>38531</v>
      </c>
      <c r="BA8" s="33">
        <f>IF(D6L1401C5=0,0,D6L1401C19/D6L1401C5)</f>
        <v>0.37895149637019138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56.431837714169021</v>
      </c>
      <c r="J9" s="16" t="s">
        <v>38552</v>
      </c>
      <c r="K9" s="21">
        <f>IF(FLOW_THRU_100PCT="Y",1,INDEX(VariabilityMatrix,D6L1402C1,D6L1402C9))</f>
        <v>0.64237513599353491</v>
      </c>
      <c r="L9" s="16" t="s">
        <v>38532</v>
      </c>
      <c r="M9" s="15">
        <f>IF(D6L1402C2&lt;&gt;0,D6L1402C2*D6L1402C4,D6L1402C3*D6L1402C4)</f>
        <v>36.250409426004417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18.125204713002208</v>
      </c>
      <c r="R9" s="16" t="s">
        <v>38534</v>
      </c>
      <c r="S9" s="15">
        <f>D6L1402C5-D6L1402C7</f>
        <v>18.125204713002208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17.471573773716045</v>
      </c>
      <c r="X9" s="16" t="s">
        <v>38536</v>
      </c>
      <c r="Y9" s="33">
        <f>D6L1402C7-D6L1402C10</f>
        <v>0.65363093928616323</v>
      </c>
      <c r="Z9" s="16" t="s">
        <v>38537</v>
      </c>
      <c r="AA9" s="33">
        <f>CHOOSE(MIN(D6L1402C9,RUN_YEARS),B7L814C7,B7L814C16,B7L814C25,B7L814C34,B7L814C43)</f>
        <v>146150.79999999999</v>
      </c>
      <c r="AB9" s="16" t="s">
        <v>38538</v>
      </c>
      <c r="AC9" s="33">
        <f>IF(D6L1402C12=0,0,D6L1402C10/D6L1402C12)</f>
        <v>1.1954483843890041E-4</v>
      </c>
      <c r="AD9" s="16" t="s">
        <v>38539</v>
      </c>
      <c r="AE9" s="33">
        <f>IF(D6L1402C5=0,0,D6L1402C10/D6L1402C5)</f>
        <v>0.48196900532612252</v>
      </c>
      <c r="AF9" s="16" t="s">
        <v>38540</v>
      </c>
      <c r="AG9" s="33">
        <f>CHOOSE(MIN(D6L1402C9,RUN_YEARS),B7L814C5,B7L814C14,B7L814C23,B7L814C32,B7L814C41)</f>
        <v>2102.9474663479641</v>
      </c>
      <c r="AH9" s="16" t="s">
        <v>38541</v>
      </c>
      <c r="AI9" s="33">
        <f>IF(D6L1402C15=0,0,D6L1402C11/D6L1402C15)</f>
        <v>3.1081657994114161E-4</v>
      </c>
      <c r="AJ9" s="16" t="s">
        <v>38542</v>
      </c>
      <c r="AK9" s="33">
        <f>IF(D6L1402C5=0,0,D6L1402C11/D6L1402C5)</f>
        <v>1.8030994673877469E-2</v>
      </c>
      <c r="AL9" s="16" t="s">
        <v>38543</v>
      </c>
      <c r="AM9" s="33">
        <f>D6L1402C8*CHOOSE(MIN(D6L1402C9,RUN_YEARS),B7L814C4,B7L814C13,B7L814C22,B7L814C31,B7L814C40)</f>
        <v>4.3478461691119792</v>
      </c>
      <c r="AN9" s="16" t="s">
        <v>38544</v>
      </c>
      <c r="AO9" s="33">
        <f>D6L1402C8-D6L1402C18</f>
        <v>13.77735854389023</v>
      </c>
      <c r="AP9" s="16" t="s">
        <v>38545</v>
      </c>
      <c r="AQ9" s="33">
        <f>CHOOSE(MIN(D6L1402C9,RUN_YEARS),B7L814C2,B7L814C11,B7L814C20,B7L814C29,B7L814C38)</f>
        <v>311.17715846994537</v>
      </c>
      <c r="AR9" s="16" t="s">
        <v>38546</v>
      </c>
      <c r="AS9" s="33">
        <f>IF(D6L1402C20=0,0,D6L1402C18/D6L1402C20)</f>
        <v>1.3972253588567652E-2</v>
      </c>
      <c r="AT9" s="16" t="s">
        <v>38547</v>
      </c>
      <c r="AU9" s="33">
        <f>IF(D6L1402C5=0,0,D6L1402C18/D6L1402C5)</f>
        <v>0.11993922932062195</v>
      </c>
      <c r="AV9" s="16" t="s">
        <v>38548</v>
      </c>
      <c r="AW9" s="33">
        <f>CHOOSE(MIN(D6L1402C9,RUN_YEARS),B7L814C1,B7L814C10,B7L814C19,B7L814C28,B7L814C37)</f>
        <v>986.05128060108427</v>
      </c>
      <c r="AX9" s="16" t="s">
        <v>38549</v>
      </c>
      <c r="AY9" s="33">
        <f>IF(D6L1402C23=0,0,D6L1402C19/D6L1402C23)</f>
        <v>1.3972253588567653E-2</v>
      </c>
      <c r="AZ9" s="16" t="s">
        <v>38550</v>
      </c>
      <c r="BA9" s="33">
        <f>IF(D6L1402C5=0,0,D6L1402C19/D6L1402C5)</f>
        <v>0.3800607706793781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5.4775842251105784</v>
      </c>
      <c r="J10" s="16" t="s">
        <v>38573</v>
      </c>
      <c r="K10" s="21">
        <f>IF(FLOW_THRU_100PCT="Y",1,INDEX(VariabilityMatrix,D6L1403C1,D6L1403C9))</f>
        <v>0.64237513599353491</v>
      </c>
      <c r="L10" s="16" t="s">
        <v>38553</v>
      </c>
      <c r="M10" s="15">
        <f>IF(D6L1403C2&lt;&gt;0,D6L1403C2*D6L1403C4,D6L1403C3*D6L1403C4)</f>
        <v>3.5186639115214495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1.7593319557607248</v>
      </c>
      <c r="R10" s="16" t="s">
        <v>38555</v>
      </c>
      <c r="S10" s="15">
        <f>D6L1403C5-D6L1403C7</f>
        <v>1.7593319557607248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1.6958869455129166</v>
      </c>
      <c r="X10" s="16" t="s">
        <v>38557</v>
      </c>
      <c r="Y10" s="33">
        <f>D6L1403C7-D6L1403C10</f>
        <v>6.3445010247808131E-2</v>
      </c>
      <c r="Z10" s="16" t="s">
        <v>38558</v>
      </c>
      <c r="AA10" s="33">
        <f>CHOOSE(MIN(D6L1403C9,RUN_YEARS),B7L814C7,B7L814C16,B7L814C25,B7L814C34,B7L814C43)</f>
        <v>146150.79999999999</v>
      </c>
      <c r="AB10" s="16" t="s">
        <v>38559</v>
      </c>
      <c r="AC10" s="33">
        <f>IF(D6L1403C12=0,0,D6L1403C10/D6L1403C12)</f>
        <v>1.1603678840710531E-5</v>
      </c>
      <c r="AD10" s="16" t="s">
        <v>38560</v>
      </c>
      <c r="AE10" s="33">
        <f>IF(D6L1403C5=0,0,D6L1403C10/D6L1403C5)</f>
        <v>0.48196900532612252</v>
      </c>
      <c r="AF10" s="16" t="s">
        <v>38561</v>
      </c>
      <c r="AG10" s="33">
        <f>CHOOSE(MIN(D6L1403C9,RUN_YEARS),B7L814C5,B7L814C14,B7L814C23,B7L814C32,B7L814C41)</f>
        <v>2102.9474663479641</v>
      </c>
      <c r="AH10" s="16" t="s">
        <v>38562</v>
      </c>
      <c r="AI10" s="33">
        <f>IF(D6L1403C15=0,0,D6L1403C11/D6L1403C15)</f>
        <v>3.0169564985847442E-5</v>
      </c>
      <c r="AJ10" s="16" t="s">
        <v>38563</v>
      </c>
      <c r="AK10" s="33">
        <f>IF(D6L1403C5=0,0,D6L1403C11/D6L1403C5)</f>
        <v>1.8030994673877473E-2</v>
      </c>
      <c r="AL10" s="16" t="s">
        <v>38564</v>
      </c>
      <c r="AM10" s="33">
        <f>D6L1403C8*CHOOSE(MIN(D6L1403C9,RUN_YEARS),B7L814C4,B7L814C13,B7L814C22,B7L814C31,B7L814C40)</f>
        <v>0.4220258377861677</v>
      </c>
      <c r="AN10" s="16" t="s">
        <v>38565</v>
      </c>
      <c r="AO10" s="33">
        <f>D6L1403C8-D6L1403C18</f>
        <v>1.3373061179745571</v>
      </c>
      <c r="AP10" s="16" t="s">
        <v>38566</v>
      </c>
      <c r="AQ10" s="33">
        <f>CHOOSE(MIN(D6L1403C9,RUN_YEARS),B7L814C2,B7L814C11,B7L814C20,B7L814C29,B7L814C38)</f>
        <v>311.17715846994537</v>
      </c>
      <c r="AR10" s="16" t="s">
        <v>38567</v>
      </c>
      <c r="AS10" s="33">
        <f>IF(D6L1403C20=0,0,D6L1403C18/D6L1403C20)</f>
        <v>1.3562237018335923E-3</v>
      </c>
      <c r="AT10" s="16" t="s">
        <v>38568</v>
      </c>
      <c r="AU10" s="33">
        <f>IF(D6L1403C5=0,0,D6L1403C18/D6L1403C5)</f>
        <v>0.11993922932062194</v>
      </c>
      <c r="AV10" s="16" t="s">
        <v>38569</v>
      </c>
      <c r="AW10" s="33">
        <f>CHOOSE(MIN(D6L1403C9,RUN_YEARS),B7L814C1,B7L814C10,B7L814C19,B7L814C28,B7L814C37)</f>
        <v>986.05128060108427</v>
      </c>
      <c r="AX10" s="16" t="s">
        <v>38570</v>
      </c>
      <c r="AY10" s="33">
        <f>IF(D6L1403C23=0,0,D6L1403C19/D6L1403C23)</f>
        <v>1.3562237018335927E-3</v>
      </c>
      <c r="AZ10" s="16" t="s">
        <v>38571</v>
      </c>
      <c r="BA10" s="33">
        <f>IF(D6L1403C5=0,0,D6L1403C19/D6L1403C5)</f>
        <v>0.3800607706793781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0.6544546754204853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154950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2265.7661523293305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356.02163698846726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1065.1128738271509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164.07421442834814</v>
      </c>
      <c r="J12" s="16" t="s">
        <v>38615</v>
      </c>
      <c r="K12" s="21">
        <f>IF(FLOW_THRU_100PCT="Y",1,INDEX(VariabilityMatrix,D6L1405C1,D6L1405C9))</f>
        <v>0.34187659277900639</v>
      </c>
      <c r="L12" s="16" t="s">
        <v>38595</v>
      </c>
      <c r="M12" s="15">
        <f>IF(D6L1405C2&lt;&gt;0,D6L1405C2*D6L1405C4,D6L1405C3*D6L1405C4)</f>
        <v>56.093133391655755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28.046566695827877</v>
      </c>
      <c r="R12" s="16" t="s">
        <v>38597</v>
      </c>
      <c r="S12" s="15">
        <f>D6L1405C5-D6L1405C7</f>
        <v>28.046566695827877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27.035151706401834</v>
      </c>
      <c r="X12" s="16" t="s">
        <v>38599</v>
      </c>
      <c r="Y12" s="33">
        <f>D6L1405C7-D6L1405C10</f>
        <v>1.0114149894260436</v>
      </c>
      <c r="Z12" s="16" t="s">
        <v>38600</v>
      </c>
      <c r="AA12" s="33">
        <f>CHOOSE(MIN(D6L1405C9,RUN_YEARS),B7L814C7,B7L814C16,B7L814C25,B7L814C34,B7L814C43)</f>
        <v>146150.79999999999</v>
      </c>
      <c r="AB12" s="16" t="s">
        <v>38601</v>
      </c>
      <c r="AC12" s="33">
        <f>IF(D6L1405C12=0,0,D6L1405C10/D6L1405C12)</f>
        <v>1.8498120917847754E-4</v>
      </c>
      <c r="AD12" s="16" t="s">
        <v>38602</v>
      </c>
      <c r="AE12" s="33">
        <f>IF(D6L1405C5=0,0,D6L1405C10/D6L1405C5)</f>
        <v>0.48196900532612252</v>
      </c>
      <c r="AF12" s="16" t="s">
        <v>38603</v>
      </c>
      <c r="AG12" s="33">
        <f>CHOOSE(MIN(D6L1405C9,RUN_YEARS),B7L814C5,B7L814C14,B7L814C23,B7L814C32,B7L814C41)</f>
        <v>2102.9474663479641</v>
      </c>
      <c r="AH12" s="16" t="s">
        <v>38604</v>
      </c>
      <c r="AI12" s="33">
        <f>IF(D6L1405C15=0,0,D6L1405C11/D6L1405C15)</f>
        <v>4.8095114386404261E-4</v>
      </c>
      <c r="AJ12" s="16" t="s">
        <v>38605</v>
      </c>
      <c r="AK12" s="33">
        <f>IF(D6L1405C5=0,0,D6L1405C11/D6L1405C5)</f>
        <v>1.8030994673877473E-2</v>
      </c>
      <c r="AL12" s="16" t="s">
        <v>38606</v>
      </c>
      <c r="AM12" s="33">
        <f>D6L1405C8*CHOOSE(MIN(D6L1405C9,RUN_YEARS),B7L814C4,B7L814C13,B7L814C22,B7L814C31,B7L814C40)</f>
        <v>6.7277671891740356</v>
      </c>
      <c r="AN12" s="16" t="s">
        <v>38607</v>
      </c>
      <c r="AO12" s="33">
        <f>D6L1405C8-D6L1405C18</f>
        <v>21.318799506653843</v>
      </c>
      <c r="AP12" s="16" t="s">
        <v>38608</v>
      </c>
      <c r="AQ12" s="33">
        <f>CHOOSE(MIN(D6L1405C9,RUN_YEARS),B7L814C2,B7L814C11,B7L814C20,B7L814C29,B7L814C38)</f>
        <v>311.17715846994537</v>
      </c>
      <c r="AR12" s="16" t="s">
        <v>38609</v>
      </c>
      <c r="AS12" s="33">
        <f>IF(D6L1405C20=0,0,D6L1405C18/D6L1405C20)</f>
        <v>2.1620376065693229E-2</v>
      </c>
      <c r="AT12" s="16" t="s">
        <v>38610</v>
      </c>
      <c r="AU12" s="33">
        <f>IF(D6L1405C5=0,0,D6L1405C18/D6L1405C5)</f>
        <v>0.11993922932062194</v>
      </c>
      <c r="AV12" s="16" t="s">
        <v>38611</v>
      </c>
      <c r="AW12" s="33">
        <f>CHOOSE(MIN(D6L1405C9,RUN_YEARS),B7L814C1,B7L814C10,B7L814C19,B7L814C28,B7L814C37)</f>
        <v>986.05128060108427</v>
      </c>
      <c r="AX12" s="16" t="s">
        <v>38612</v>
      </c>
      <c r="AY12" s="33">
        <f>IF(D6L1405C23=0,0,D6L1405C19/D6L1405C23)</f>
        <v>2.1620376065693232E-2</v>
      </c>
      <c r="AZ12" s="16" t="s">
        <v>38613</v>
      </c>
      <c r="BA12" s="33">
        <f>IF(D6L1405C5=0,0,D6L1405C19/D6L1405C5)</f>
        <v>0.3800607706793781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23.885086401653574</v>
      </c>
      <c r="J13" s="16" t="s">
        <v>38636</v>
      </c>
      <c r="K13" s="21">
        <f>IF(FLOW_THRU_100PCT="Y",1,INDEX(VariabilityMatrix,D6L1406C1,D6L1406C9))</f>
        <v>0.64237513599353491</v>
      </c>
      <c r="L13" s="16" t="s">
        <v>38616</v>
      </c>
      <c r="M13" s="15">
        <f>IF(D6L1406C2&lt;&gt;0,D6L1406C2*D6L1406C4,D6L1406C3*D6L1406C4)</f>
        <v>15.343185625479546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7.6715928127397728</v>
      </c>
      <c r="R13" s="16" t="s">
        <v>38618</v>
      </c>
      <c r="S13" s="15">
        <f>D6L1406C5-D6L1406C7</f>
        <v>7.6715928127397728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7.3949399144464376</v>
      </c>
      <c r="X13" s="16" t="s">
        <v>38620</v>
      </c>
      <c r="Y13" s="33">
        <f>D6L1406C7-D6L1406C10</f>
        <v>0.27665289829333517</v>
      </c>
      <c r="Z13" s="16" t="s">
        <v>38621</v>
      </c>
      <c r="AA13" s="33">
        <f>CHOOSE(MIN(D6L1406C9,RUN_YEARS),B7L814C7,B7L814C16,B7L814C25,B7L814C34,B7L814C43)</f>
        <v>146150.79999999999</v>
      </c>
      <c r="AB13" s="16" t="s">
        <v>38622</v>
      </c>
      <c r="AC13" s="33">
        <f>IF(D6L1406C12=0,0,D6L1406C10/D6L1406C12)</f>
        <v>5.0598011878460047E-5</v>
      </c>
      <c r="AD13" s="16" t="s">
        <v>38623</v>
      </c>
      <c r="AE13" s="33">
        <f>IF(D6L1406C5=0,0,D6L1406C10/D6L1406C5)</f>
        <v>0.48196900532612252</v>
      </c>
      <c r="AF13" s="16" t="s">
        <v>38624</v>
      </c>
      <c r="AG13" s="33">
        <f>CHOOSE(MIN(D6L1406C9,RUN_YEARS),B7L814C5,B7L814C14,B7L814C23,B7L814C32,B7L814C41)</f>
        <v>2102.9474663479641</v>
      </c>
      <c r="AH13" s="16" t="s">
        <v>38625</v>
      </c>
      <c r="AI13" s="33">
        <f>IF(D6L1406C15=0,0,D6L1406C11/D6L1406C15)</f>
        <v>1.3155483088399641E-4</v>
      </c>
      <c r="AJ13" s="16" t="s">
        <v>38626</v>
      </c>
      <c r="AK13" s="33">
        <f>IF(D6L1406C5=0,0,D6L1406C11/D6L1406C5)</f>
        <v>1.803099467387748E-2</v>
      </c>
      <c r="AL13" s="16" t="s">
        <v>38627</v>
      </c>
      <c r="AM13" s="33">
        <f>D6L1406C8*CHOOSE(MIN(D6L1406C9,RUN_YEARS),B7L814C4,B7L814C13,B7L814C22,B7L814C31,B7L814C40)</f>
        <v>1.8402498592432615</v>
      </c>
      <c r="AN13" s="16" t="s">
        <v>38628</v>
      </c>
      <c r="AO13" s="33">
        <f>D6L1406C8-D6L1406C18</f>
        <v>5.8313429534965113</v>
      </c>
      <c r="AP13" s="16" t="s">
        <v>38629</v>
      </c>
      <c r="AQ13" s="33">
        <f>CHOOSE(MIN(D6L1406C9,RUN_YEARS),B7L814C2,B7L814C11,B7L814C20,B7L814C29,B7L814C38)</f>
        <v>311.17715846994537</v>
      </c>
      <c r="AR13" s="16" t="s">
        <v>38630</v>
      </c>
      <c r="AS13" s="33">
        <f>IF(D6L1406C20=0,0,D6L1406C18/D6L1406C20)</f>
        <v>5.9138333555449557E-3</v>
      </c>
      <c r="AT13" s="16" t="s">
        <v>38631</v>
      </c>
      <c r="AU13" s="33">
        <f>IF(D6L1406C5=0,0,D6L1406C18/D6L1406C5)</f>
        <v>0.11993922932062194</v>
      </c>
      <c r="AV13" s="16" t="s">
        <v>38632</v>
      </c>
      <c r="AW13" s="33">
        <f>CHOOSE(MIN(D6L1406C9,RUN_YEARS),B7L814C1,B7L814C10,B7L814C19,B7L814C28,B7L814C37)</f>
        <v>986.05128060108427</v>
      </c>
      <c r="AX13" s="16" t="s">
        <v>38633</v>
      </c>
      <c r="AY13" s="33">
        <f>IF(D6L1406C23=0,0,D6L1406C19/D6L1406C23)</f>
        <v>5.9138333555449557E-3</v>
      </c>
      <c r="AZ13" s="16" t="s">
        <v>38634</v>
      </c>
      <c r="BA13" s="33">
        <f>IF(D6L1406C5=0,0,D6L1406C19/D6L1406C5)</f>
        <v>0.38006077067937805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1.8870671676635868</v>
      </c>
      <c r="J14" s="16" t="s">
        <v>38657</v>
      </c>
      <c r="K14" s="21">
        <f>IF(FLOW_THRU_100PCT="Y",1,INDEX(VariabilityMatrix,D6L1407C1,D6L1407C9))</f>
        <v>0.6544546754204853</v>
      </c>
      <c r="L14" s="16" t="s">
        <v>38637</v>
      </c>
      <c r="M14" s="15">
        <f>IF(D6L1407C2&lt;&gt;0,D6L1407C2*D6L1407C4,D6L1407C3*D6L1407C4)</f>
        <v>1.2349999307099273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0.61749996535496365</v>
      </c>
      <c r="R14" s="16" t="s">
        <v>38639</v>
      </c>
      <c r="S14" s="15">
        <f>D6L1407C5-D6L1407C7</f>
        <v>0.61749996535496365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0.59488329712675292</v>
      </c>
      <c r="X14" s="16" t="s">
        <v>38641</v>
      </c>
      <c r="Y14" s="33">
        <f>D6L1407C7-D6L1407C10</f>
        <v>2.2616668228210735E-2</v>
      </c>
      <c r="Z14" s="16" t="s">
        <v>38642</v>
      </c>
      <c r="AA14" s="33">
        <f>CHOOSE(MIN(D6L1407C9,RUN_YEARS),B7L814C7,B7L814C16,B7L814C25,B7L814C34,B7L814C43)</f>
        <v>154950</v>
      </c>
      <c r="AB14" s="16" t="s">
        <v>38643</v>
      </c>
      <c r="AC14" s="33">
        <f>IF(D6L1407C12=0,0,D6L1407C10/D6L1407C12)</f>
        <v>3.8391952057228324E-6</v>
      </c>
      <c r="AD14" s="16" t="s">
        <v>38644</v>
      </c>
      <c r="AE14" s="33">
        <f>IF(D6L1407C5=0,0,D6L1407C10/D6L1407C5)</f>
        <v>0.48168690728977631</v>
      </c>
      <c r="AF14" s="16" t="s">
        <v>38645</v>
      </c>
      <c r="AG14" s="33">
        <f>CHOOSE(MIN(D6L1407C9,RUN_YEARS),B7L814C5,B7L814C14,B7L814C23,B7L814C32,B7L814C41)</f>
        <v>2265.7661523293305</v>
      </c>
      <c r="AH14" s="16" t="s">
        <v>38646</v>
      </c>
      <c r="AI14" s="33">
        <f>IF(D6L1407C15=0,0,D6L1407C11/D6L1407C15)</f>
        <v>9.9819075348793486E-6</v>
      </c>
      <c r="AJ14" s="16" t="s">
        <v>38647</v>
      </c>
      <c r="AK14" s="33">
        <f>IF(D6L1407C5=0,0,D6L1407C11/D6L1407C5)</f>
        <v>1.8313092710223692E-2</v>
      </c>
      <c r="AL14" s="16" t="s">
        <v>38648</v>
      </c>
      <c r="AM14" s="33">
        <f>D6L1407C8*CHOOSE(MIN(D6L1407C9,RUN_YEARS),B7L814C4,B7L814C13,B7L814C22,B7L814C31,B7L814C40)</f>
        <v>0.15469566521174929</v>
      </c>
      <c r="AN14" s="16" t="s">
        <v>38649</v>
      </c>
      <c r="AO14" s="33">
        <f>D6L1407C8-D6L1407C18</f>
        <v>0.46280430014321439</v>
      </c>
      <c r="AP14" s="16" t="s">
        <v>38650</v>
      </c>
      <c r="AQ14" s="33">
        <f>CHOOSE(MIN(D6L1407C9,RUN_YEARS),B7L814C2,B7L814C11,B7L814C20,B7L814C29,B7L814C38)</f>
        <v>356.02163698846726</v>
      </c>
      <c r="AR14" s="16" t="s">
        <v>38651</v>
      </c>
      <c r="AS14" s="33">
        <f>IF(D6L1407C20=0,0,D6L1407C18/D6L1407C20)</f>
        <v>4.345119766323652E-4</v>
      </c>
      <c r="AT14" s="16" t="s">
        <v>38652</v>
      </c>
      <c r="AU14" s="33">
        <f>IF(D6L1407C5=0,0,D6L1407C18/D6L1407C5)</f>
        <v>0.12525965497246955</v>
      </c>
      <c r="AV14" s="16" t="s">
        <v>38653</v>
      </c>
      <c r="AW14" s="33">
        <f>CHOOSE(MIN(D6L1407C9,RUN_YEARS),B7L814C1,B7L814C10,B7L814C19,B7L814C28,B7L814C37)</f>
        <v>1065.1128738271509</v>
      </c>
      <c r="AX14" s="16" t="s">
        <v>38654</v>
      </c>
      <c r="AY14" s="33">
        <f>IF(D6L1407C23=0,0,D6L1407C19/D6L1407C23)</f>
        <v>4.3451197663236526E-4</v>
      </c>
      <c r="AZ14" s="16" t="s">
        <v>38655</v>
      </c>
      <c r="BA14" s="33">
        <f>IF(D6L1407C5=0,0,D6L1407C19/D6L1407C5)</f>
        <v>0.37474034502753045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1.7252381413538833</v>
      </c>
      <c r="J15" s="16" t="s">
        <v>38678</v>
      </c>
      <c r="K15" s="21">
        <f>IF(FLOW_THRU_100PCT="Y",1,INDEX(VariabilityMatrix,D6L1408C1,D6L1408C9))</f>
        <v>0.6544546754204853</v>
      </c>
      <c r="L15" s="16" t="s">
        <v>38658</v>
      </c>
      <c r="M15" s="15">
        <f>IF(D6L1408C2&lt;&gt;0,D6L1408C2*D6L1408C4,D6L1408C3*D6L1408C4)</f>
        <v>1.1290901678227971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0.56454508391139857</v>
      </c>
      <c r="R15" s="16" t="s">
        <v>38660</v>
      </c>
      <c r="S15" s="15">
        <f>D6L1408C5-D6L1408C7</f>
        <v>0.56454508391139857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0.54386795098985763</v>
      </c>
      <c r="X15" s="16" t="s">
        <v>38662</v>
      </c>
      <c r="Y15" s="33">
        <f>D6L1408C7-D6L1408C10</f>
        <v>2.0677132921540942E-2</v>
      </c>
      <c r="Z15" s="16" t="s">
        <v>38663</v>
      </c>
      <c r="AA15" s="33">
        <f>CHOOSE(MIN(D6L1408C9,RUN_YEARS),B7L814C7,B7L814C16,B7L814C25,B7L814C34,B7L814C43)</f>
        <v>154950</v>
      </c>
      <c r="AB15" s="16" t="s">
        <v>38664</v>
      </c>
      <c r="AC15" s="33">
        <f>IF(D6L1408C12=0,0,D6L1408C10/D6L1408C12)</f>
        <v>3.5099577346876904E-6</v>
      </c>
      <c r="AD15" s="16" t="s">
        <v>38665</v>
      </c>
      <c r="AE15" s="33">
        <f>IF(D6L1408C5=0,0,D6L1408C10/D6L1408C5)</f>
        <v>0.48168690728977626</v>
      </c>
      <c r="AF15" s="16" t="s">
        <v>38666</v>
      </c>
      <c r="AG15" s="33">
        <f>CHOOSE(MIN(D6L1408C9,RUN_YEARS),B7L814C5,B7L814C14,B7L814C23,B7L814C32,B7L814C41)</f>
        <v>2265.7661523293305</v>
      </c>
      <c r="AH15" s="16" t="s">
        <v>38667</v>
      </c>
      <c r="AI15" s="33">
        <f>IF(D6L1408C15=0,0,D6L1408C11/D6L1408C15)</f>
        <v>9.1258901101879948E-6</v>
      </c>
      <c r="AJ15" s="16" t="s">
        <v>38668</v>
      </c>
      <c r="AK15" s="33">
        <f>IF(D6L1408C5=0,0,D6L1408C11/D6L1408C5)</f>
        <v>1.831309271022372E-2</v>
      </c>
      <c r="AL15" s="16" t="s">
        <v>38669</v>
      </c>
      <c r="AM15" s="33">
        <f>D6L1408C8*CHOOSE(MIN(D6L1408C9,RUN_YEARS),B7L814C4,B7L814C13,B7L814C22,B7L814C31,B7L814C40)</f>
        <v>0.14142944485429132</v>
      </c>
      <c r="AN15" s="16" t="s">
        <v>38670</v>
      </c>
      <c r="AO15" s="33">
        <f>D6L1408C8-D6L1408C18</f>
        <v>0.42311563905710725</v>
      </c>
      <c r="AP15" s="16" t="s">
        <v>38671</v>
      </c>
      <c r="AQ15" s="33">
        <f>CHOOSE(MIN(D6L1408C9,RUN_YEARS),B7L814C2,B7L814C11,B7L814C20,B7L814C29,B7L814C38)</f>
        <v>356.02163698846726</v>
      </c>
      <c r="AR15" s="16" t="s">
        <v>38672</v>
      </c>
      <c r="AS15" s="33">
        <f>IF(D6L1408C20=0,0,D6L1408C18/D6L1408C20)</f>
        <v>3.9724957744316166E-4</v>
      </c>
      <c r="AT15" s="16" t="s">
        <v>38673</v>
      </c>
      <c r="AU15" s="33">
        <f>IF(D6L1408C5=0,0,D6L1408C18/D6L1408C5)</f>
        <v>0.12525965497246955</v>
      </c>
      <c r="AV15" s="16" t="s">
        <v>38674</v>
      </c>
      <c r="AW15" s="33">
        <f>CHOOSE(MIN(D6L1408C9,RUN_YEARS),B7L814C1,B7L814C10,B7L814C19,B7L814C28,B7L814C37)</f>
        <v>1065.1128738271509</v>
      </c>
      <c r="AX15" s="16" t="s">
        <v>38675</v>
      </c>
      <c r="AY15" s="33">
        <f>IF(D6L1408C23=0,0,D6L1408C19/D6L1408C23)</f>
        <v>3.9724957744316166E-4</v>
      </c>
      <c r="AZ15" s="16" t="s">
        <v>38676</v>
      </c>
      <c r="BA15" s="33">
        <f>IF(D6L1408C5=0,0,D6L1408C19/D6L1408C5)</f>
        <v>0.37474034502753045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3.0494217392445884</v>
      </c>
      <c r="J16" s="16" t="s">
        <v>38699</v>
      </c>
      <c r="K16" s="21">
        <f>IF(FLOW_THRU_100PCT="Y",1,INDEX(VariabilityMatrix,D6L1409C1,D6L1409C9))</f>
        <v>0.6544546754204853</v>
      </c>
      <c r="L16" s="16" t="s">
        <v>38679</v>
      </c>
      <c r="M16" s="15">
        <f>IF(D6L1409C2&lt;&gt;0,D6L1409C2*D6L1409C4,D6L1409C3*D6L1409C4)</f>
        <v>1.9957083145774888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0.99785415728874438</v>
      </c>
      <c r="R16" s="16" t="s">
        <v>38681</v>
      </c>
      <c r="S16" s="15">
        <f>D6L1409C5-D6L1409C7</f>
        <v>0.99785415728874438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0.96130656590132257</v>
      </c>
      <c r="X16" s="16" t="s">
        <v>38683</v>
      </c>
      <c r="Y16" s="33">
        <f>D6L1409C7-D6L1409C10</f>
        <v>3.6547591387421807E-2</v>
      </c>
      <c r="Z16" s="16" t="s">
        <v>38684</v>
      </c>
      <c r="AA16" s="33">
        <f>CHOOSE(MIN(D6L1409C9,RUN_YEARS),B7L814C7,B7L814C16,B7L814C25,B7L814C34,B7L814C43)</f>
        <v>154950</v>
      </c>
      <c r="AB16" s="16" t="s">
        <v>38685</v>
      </c>
      <c r="AC16" s="33">
        <f>IF(D6L1409C12=0,0,D6L1409C10/D6L1409C12)</f>
        <v>6.2039791281143765E-6</v>
      </c>
      <c r="AD16" s="16" t="s">
        <v>38686</v>
      </c>
      <c r="AE16" s="33">
        <f>IF(D6L1409C5=0,0,D6L1409C10/D6L1409C5)</f>
        <v>0.48168690728977631</v>
      </c>
      <c r="AF16" s="16" t="s">
        <v>38687</v>
      </c>
      <c r="AG16" s="33">
        <f>CHOOSE(MIN(D6L1409C9,RUN_YEARS),B7L814C5,B7L814C14,B7L814C23,B7L814C32,B7L814C41)</f>
        <v>2265.7661523293305</v>
      </c>
      <c r="AH16" s="16" t="s">
        <v>38688</v>
      </c>
      <c r="AI16" s="33">
        <f>IF(D6L1409C15=0,0,D6L1409C11/D6L1409C15)</f>
        <v>1.6130345733097346E-5</v>
      </c>
      <c r="AJ16" s="16" t="s">
        <v>38689</v>
      </c>
      <c r="AK16" s="33">
        <f>IF(D6L1409C5=0,0,D6L1409C11/D6L1409C5)</f>
        <v>1.8313092710223685E-2</v>
      </c>
      <c r="AL16" s="16" t="s">
        <v>38690</v>
      </c>
      <c r="AM16" s="33">
        <f>D6L1409C8*CHOOSE(MIN(D6L1409C9,RUN_YEARS),B7L814C4,B7L814C13,B7L814C22,B7L814C31,B7L814C40)</f>
        <v>0.24998173490966497</v>
      </c>
      <c r="AN16" s="16" t="s">
        <v>38691</v>
      </c>
      <c r="AO16" s="33">
        <f>D6L1409C8-D6L1409C18</f>
        <v>0.74787242237907936</v>
      </c>
      <c r="AP16" s="16" t="s">
        <v>38692</v>
      </c>
      <c r="AQ16" s="33">
        <f>CHOOSE(MIN(D6L1409C9,RUN_YEARS),B7L814C2,B7L814C11,B7L814C20,B7L814C29,B7L814C38)</f>
        <v>356.02163698846726</v>
      </c>
      <c r="AR16" s="16" t="s">
        <v>38693</v>
      </c>
      <c r="AS16" s="33">
        <f>IF(D6L1409C20=0,0,D6L1409C18/D6L1409C20)</f>
        <v>7.0215320906960132E-4</v>
      </c>
      <c r="AT16" s="16" t="s">
        <v>38694</v>
      </c>
      <c r="AU16" s="33">
        <f>IF(D6L1409C5=0,0,D6L1409C18/D6L1409C5)</f>
        <v>0.12525965497246955</v>
      </c>
      <c r="AV16" s="16" t="s">
        <v>38695</v>
      </c>
      <c r="AW16" s="33">
        <f>CHOOSE(MIN(D6L1409C9,RUN_YEARS),B7L814C1,B7L814C10,B7L814C19,B7L814C28,B7L814C37)</f>
        <v>1065.1128738271509</v>
      </c>
      <c r="AX16" s="16" t="s">
        <v>38696</v>
      </c>
      <c r="AY16" s="33">
        <f>IF(D6L1409C23=0,0,D6L1409C19/D6L1409C23)</f>
        <v>7.0215320906960132E-4</v>
      </c>
      <c r="AZ16" s="16" t="s">
        <v>38697</v>
      </c>
      <c r="BA16" s="33">
        <f>IF(D6L1409C5=0,0,D6L1409C19/D6L1409C5)</f>
        <v>0.3747403450275304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0.6544546754204853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154950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2265.7661523293305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356.02163698846726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1065.1128738271509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0.6544546754204853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154950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2265.7661523293305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356.02163698846726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1065.1128738271509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0.6544546754204853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154950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2265.7661523293305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356.02163698846726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1065.1128738271509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0.44925514918445891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0.38635942829863468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0.19317971414931734</v>
      </c>
      <c r="R20" s="16" t="s">
        <v>38765</v>
      </c>
      <c r="S20" s="15">
        <f>D6L1413C5-D6L1413C7</f>
        <v>0.19317971414931734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0.18610427811941543</v>
      </c>
      <c r="X20" s="16" t="s">
        <v>38767</v>
      </c>
      <c r="Y20" s="33">
        <f>D6L1413C7-D6L1413C10</f>
        <v>7.0754360299019048E-3</v>
      </c>
      <c r="Z20" s="16" t="s">
        <v>38768</v>
      </c>
      <c r="AA20" s="33">
        <f>CHOOSE(MIN(D6L1413C9,RUN_YEARS),B7L814C7,B7L814C16,B7L814C25,B7L814C34,B7L814C43)</f>
        <v>154950</v>
      </c>
      <c r="AB20" s="16" t="s">
        <v>38769</v>
      </c>
      <c r="AC20" s="33">
        <f>IF(D6L1413C12=0,0,D6L1413C10/D6L1413C12)</f>
        <v>1.2010602008352078E-6</v>
      </c>
      <c r="AD20" s="16" t="s">
        <v>38770</v>
      </c>
      <c r="AE20" s="33">
        <f>IF(D6L1413C5=0,0,D6L1413C10/D6L1413C5)</f>
        <v>0.48168690728977637</v>
      </c>
      <c r="AF20" s="16" t="s">
        <v>38771</v>
      </c>
      <c r="AG20" s="33">
        <f>CHOOSE(MIN(D6L1413C9,RUN_YEARS),B7L814C5,B7L814C14,B7L814C23,B7L814C32,B7L814C41)</f>
        <v>2265.7661523293305</v>
      </c>
      <c r="AH20" s="16" t="s">
        <v>38772</v>
      </c>
      <c r="AI20" s="33">
        <f>IF(D6L1413C15=0,0,D6L1413C11/D6L1413C15)</f>
        <v>3.122756522171528E-6</v>
      </c>
      <c r="AJ20" s="16" t="s">
        <v>38773</v>
      </c>
      <c r="AK20" s="33">
        <f>IF(D6L1413C5=0,0,D6L1413C11/D6L1413C5)</f>
        <v>1.8313092710223654E-2</v>
      </c>
      <c r="AL20" s="16" t="s">
        <v>38774</v>
      </c>
      <c r="AM20" s="33">
        <f>D6L1413C8*CHOOSE(MIN(D6L1413C9,RUN_YEARS),B7L814C4,B7L814C13,B7L814C22,B7L814C31,B7L814C40)</f>
        <v>4.8395248684047563E-2</v>
      </c>
      <c r="AN20" s="16" t="s">
        <v>38775</v>
      </c>
      <c r="AO20" s="33">
        <f>D6L1413C8-D6L1413C18</f>
        <v>0.14478446546526977</v>
      </c>
      <c r="AP20" s="16" t="s">
        <v>38776</v>
      </c>
      <c r="AQ20" s="33">
        <f>CHOOSE(MIN(D6L1413C9,RUN_YEARS),B7L814C2,B7L814C11,B7L814C20,B7L814C29,B7L814C38)</f>
        <v>356.02163698846726</v>
      </c>
      <c r="AR20" s="16" t="s">
        <v>38777</v>
      </c>
      <c r="AS20" s="33">
        <f>IF(D6L1413C20=0,0,D6L1413C18/D6L1413C20)</f>
        <v>1.3593344801573183E-4</v>
      </c>
      <c r="AT20" s="16" t="s">
        <v>38778</v>
      </c>
      <c r="AU20" s="33">
        <f>IF(D6L1413C5=0,0,D6L1413C18/D6L1413C5)</f>
        <v>0.12525965497246955</v>
      </c>
      <c r="AV20" s="16" t="s">
        <v>38779</v>
      </c>
      <c r="AW20" s="33">
        <f>CHOOSE(MIN(D6L1413C9,RUN_YEARS),B7L814C1,B7L814C10,B7L814C19,B7L814C28,B7L814C37)</f>
        <v>1065.1128738271509</v>
      </c>
      <c r="AX20" s="16" t="s">
        <v>38780</v>
      </c>
      <c r="AY20" s="33">
        <f>IF(D6L1413C23=0,0,D6L1413C19/D6L1413C23)</f>
        <v>1.3593344801573185E-4</v>
      </c>
      <c r="AZ20" s="16" t="s">
        <v>38781</v>
      </c>
      <c r="BA20" s="33">
        <f>IF(D6L1413C5=0,0,D6L1413C19/D6L1413C5)</f>
        <v>0.37474034502753045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12.398697858178418</v>
      </c>
      <c r="J21" s="16" t="s">
        <v>38803</v>
      </c>
      <c r="K21" s="21">
        <f>IF(FLOW_THRU_100PCT="Y",1,INDEX(VariabilityMatrix,D6L1414C1,D6L1414C9))</f>
        <v>0.64237513599353491</v>
      </c>
      <c r="L21" s="16" t="s">
        <v>38783</v>
      </c>
      <c r="M21" s="15">
        <f>IF(D6L1414C2&lt;&gt;0,D6L1414C2*D6L1414C4,D6L1414C3*D6L1414C4)</f>
        <v>7.964615222790111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3.9823076113950555</v>
      </c>
      <c r="R21" s="16" t="s">
        <v>38785</v>
      </c>
      <c r="S21" s="15">
        <f>D6L1414C5-D6L1414C7</f>
        <v>3.9823076113950555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3.8386976767334438</v>
      </c>
      <c r="X21" s="16" t="s">
        <v>38787</v>
      </c>
      <c r="Y21" s="33">
        <f>D6L1414C7-D6L1414C10</f>
        <v>0.14360993466161176</v>
      </c>
      <c r="Z21" s="16" t="s">
        <v>38788</v>
      </c>
      <c r="AA21" s="33">
        <f>CHOOSE(MIN(D6L1414C9,RUN_YEARS),B7L814C7,B7L814C16,B7L814C25,B7L814C34,B7L814C43)</f>
        <v>146150.79999999999</v>
      </c>
      <c r="AB21" s="16" t="s">
        <v>38789</v>
      </c>
      <c r="AC21" s="33">
        <f>IF(D6L1414C12=0,0,D6L1414C10/D6L1414C12)</f>
        <v>2.6265321002234979E-5</v>
      </c>
      <c r="AD21" s="16" t="s">
        <v>38790</v>
      </c>
      <c r="AE21" s="33">
        <f>IF(D6L1414C5=0,0,D6L1414C10/D6L1414C5)</f>
        <v>0.48196900532612252</v>
      </c>
      <c r="AF21" s="16" t="s">
        <v>38791</v>
      </c>
      <c r="AG21" s="33">
        <f>CHOOSE(MIN(D6L1414C9,RUN_YEARS),B7L814C5,B7L814C14,B7L814C23,B7L814C32,B7L814C41)</f>
        <v>2102.9474663479641</v>
      </c>
      <c r="AH21" s="16" t="s">
        <v>38792</v>
      </c>
      <c r="AI21" s="33">
        <f>IF(D6L1414C15=0,0,D6L1414C11/D6L1414C15)</f>
        <v>6.8289834605810999E-5</v>
      </c>
      <c r="AJ21" s="16" t="s">
        <v>38793</v>
      </c>
      <c r="AK21" s="33">
        <f>IF(D6L1414C5=0,0,D6L1414C11/D6L1414C5)</f>
        <v>1.8030994673877452E-2</v>
      </c>
      <c r="AL21" s="16" t="s">
        <v>38794</v>
      </c>
      <c r="AM21" s="33">
        <f>D6L1414C8*CHOOSE(MIN(D6L1414C9,RUN_YEARS),B7L814C4,B7L814C13,B7L814C22,B7L814C31,B7L814C40)</f>
        <v>0.95526981165673952</v>
      </c>
      <c r="AN21" s="16" t="s">
        <v>38795</v>
      </c>
      <c r="AO21" s="33">
        <f>D6L1414C8-D6L1414C18</f>
        <v>3.027037799738316</v>
      </c>
      <c r="AP21" s="16" t="s">
        <v>38796</v>
      </c>
      <c r="AQ21" s="33">
        <f>CHOOSE(MIN(D6L1414C9,RUN_YEARS),B7L814C2,B7L814C11,B7L814C20,B7L814C29,B7L814C38)</f>
        <v>311.17715846994537</v>
      </c>
      <c r="AR21" s="16" t="s">
        <v>38797</v>
      </c>
      <c r="AS21" s="33">
        <f>IF(D6L1414C20=0,0,D6L1414C18/D6L1414C20)</f>
        <v>3.0698583930574806E-3</v>
      </c>
      <c r="AT21" s="16" t="s">
        <v>38798</v>
      </c>
      <c r="AU21" s="33">
        <f>IF(D6L1414C5=0,0,D6L1414C18/D6L1414C5)</f>
        <v>0.11993922932062194</v>
      </c>
      <c r="AV21" s="16" t="s">
        <v>38799</v>
      </c>
      <c r="AW21" s="33">
        <f>CHOOSE(MIN(D6L1414C9,RUN_YEARS),B7L814C1,B7L814C10,B7L814C19,B7L814C28,B7L814C37)</f>
        <v>986.05128060108427</v>
      </c>
      <c r="AX21" s="16" t="s">
        <v>38800</v>
      </c>
      <c r="AY21" s="33">
        <f>IF(D6L1414C23=0,0,D6L1414C19/D6L1414C23)</f>
        <v>3.0698583930574811E-3</v>
      </c>
      <c r="AZ21" s="16" t="s">
        <v>38801</v>
      </c>
      <c r="BA21" s="33">
        <f>IF(D6L1414C5=0,0,D6L1414C19/D6L1414C5)</f>
        <v>0.38006077067937805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7.2732890954306963</v>
      </c>
      <c r="J22" s="16" t="s">
        <v>38824</v>
      </c>
      <c r="K22" s="21">
        <f>IF(FLOW_THRU_100PCT="Y",1,INDEX(VariabilityMatrix,D6L1415C1,D6L1415C9))</f>
        <v>0.64891777064612743</v>
      </c>
      <c r="L22" s="16" t="s">
        <v>38804</v>
      </c>
      <c r="M22" s="15">
        <f>IF(D6L1415C2&lt;&gt;0,D6L1415C2*D6L1415C4,D6L1415C3*D6L1415C4)</f>
        <v>4.7197665450716766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2.3598832725358383</v>
      </c>
      <c r="R22" s="16" t="s">
        <v>38806</v>
      </c>
      <c r="S22" s="15">
        <f>D6L1415C5-D6L1415C7</f>
        <v>2.3598832725358383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2.2729340766928288</v>
      </c>
      <c r="X22" s="16" t="s">
        <v>38808</v>
      </c>
      <c r="Y22" s="33">
        <f>D6L1415C7-D6L1415C10</f>
        <v>8.694919584300953E-2</v>
      </c>
      <c r="Z22" s="16" t="s">
        <v>38809</v>
      </c>
      <c r="AA22" s="33">
        <f>CHOOSE(MIN(D6L1415C9,RUN_YEARS),B7L814C7,B7L814C16,B7L814C25,B7L814C34,B7L814C43)</f>
        <v>149699</v>
      </c>
      <c r="AB22" s="16" t="s">
        <v>38810</v>
      </c>
      <c r="AC22" s="33">
        <f>IF(D6L1415C12=0,0,D6L1415C10/D6L1415C12)</f>
        <v>1.5183361790612019E-5</v>
      </c>
      <c r="AD22" s="16" t="s">
        <v>38811</v>
      </c>
      <c r="AE22" s="33">
        <f>IF(D6L1415C5=0,0,D6L1415C10/D6L1415C5)</f>
        <v>0.48157764901872091</v>
      </c>
      <c r="AF22" s="16" t="s">
        <v>38812</v>
      </c>
      <c r="AG22" s="33">
        <f>CHOOSE(MIN(D6L1415C9,RUN_YEARS),B7L814C5,B7L814C14,B7L814C23,B7L814C32,B7L814C41)</f>
        <v>2202.5424186252999</v>
      </c>
      <c r="AH22" s="16" t="s">
        <v>38813</v>
      </c>
      <c r="AI22" s="33">
        <f>IF(D6L1415C15=0,0,D6L1415C11/D6L1415C15)</f>
        <v>3.9476740655591193E-5</v>
      </c>
      <c r="AJ22" s="16" t="s">
        <v>38814</v>
      </c>
      <c r="AK22" s="33">
        <f>IF(D6L1415C5=0,0,D6L1415C11/D6L1415C5)</f>
        <v>1.8422350981279114E-2</v>
      </c>
      <c r="AL22" s="16" t="s">
        <v>38815</v>
      </c>
      <c r="AM22" s="33">
        <f>D6L1415C8*CHOOSE(MIN(D6L1415C9,RUN_YEARS),B7L814C4,B7L814C13,B7L814C22,B7L814C31,B7L814C40)</f>
        <v>0.57132067776295814</v>
      </c>
      <c r="AN22" s="16" t="s">
        <v>38816</v>
      </c>
      <c r="AO22" s="33">
        <f>D6L1415C8-D6L1415C18</f>
        <v>1.78856259477288</v>
      </c>
      <c r="AP22" s="16" t="s">
        <v>38817</v>
      </c>
      <c r="AQ22" s="33">
        <f>CHOOSE(MIN(D6L1415C9,RUN_YEARS),B7L814C2,B7L814C11,B7L814C20,B7L814C29,B7L814C38)</f>
        <v>329.52934691444466</v>
      </c>
      <c r="AR22" s="16" t="s">
        <v>38818</v>
      </c>
      <c r="AS22" s="33">
        <f>IF(D6L1415C20=0,0,D6L1415C18/D6L1415C20)</f>
        <v>1.7337474889946281E-3</v>
      </c>
      <c r="AT22" s="16" t="s">
        <v>38819</v>
      </c>
      <c r="AU22" s="33">
        <f>IF(D6L1415C5=0,0,D6L1415C18/D6L1415C5)</f>
        <v>0.12104850362980862</v>
      </c>
      <c r="AV22" s="16" t="s">
        <v>38820</v>
      </c>
      <c r="AW22" s="33">
        <f>CHOOSE(MIN(D6L1415C9,RUN_YEARS),B7L814C1,B7L814C10,B7L814C19,B7L814C28,B7L814C37)</f>
        <v>1031.6165451579332</v>
      </c>
      <c r="AX22" s="16" t="s">
        <v>38821</v>
      </c>
      <c r="AY22" s="33">
        <f>IF(D6L1415C23=0,0,D6L1415C19/D6L1415C23)</f>
        <v>1.7337474889946281E-3</v>
      </c>
      <c r="AZ22" s="16" t="s">
        <v>38822</v>
      </c>
      <c r="BA22" s="33">
        <f>IF(D6L1415C5=0,0,D6L1415C19/D6L1415C5)</f>
        <v>0.37895149637019138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1637.1668931262973</v>
      </c>
      <c r="J23" s="16" t="s">
        <v>38845</v>
      </c>
      <c r="K23" s="21">
        <f>IF(FLOW_THRU_100PCT="Y",1,INDEX(VariabilityMatrix,D6L1416C1,D6L1416C9))</f>
        <v>0.34059718361901697</v>
      </c>
      <c r="L23" s="16" t="s">
        <v>38825</v>
      </c>
      <c r="M23" s="15">
        <f>IF(D6L1416C2&lt;&gt;0,D6L1416C2*D6L1416C4,D6L1416C3*D6L1416C4)</f>
        <v>557.61443291311298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278.80721645655649</v>
      </c>
      <c r="R23" s="16" t="s">
        <v>38827</v>
      </c>
      <c r="S23" s="15">
        <f>D6L1416C5-D6L1416C7</f>
        <v>278.80721645655649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268.53464766120419</v>
      </c>
      <c r="X23" s="16" t="s">
        <v>38829</v>
      </c>
      <c r="Y23" s="33">
        <f>D6L1416C7-D6L1416C10</f>
        <v>10.272568795352299</v>
      </c>
      <c r="Z23" s="16" t="s">
        <v>38830</v>
      </c>
      <c r="AA23" s="33">
        <f>CHOOSE(MIN(D6L1416C9,RUN_YEARS),B7L814C7,B7L814C16,B7L814C25,B7L814C34,B7L814C43)</f>
        <v>149699</v>
      </c>
      <c r="AB23" s="16" t="s">
        <v>38831</v>
      </c>
      <c r="AC23" s="33">
        <f>IF(D6L1416C12=0,0,D6L1416C10/D6L1416C12)</f>
        <v>1.7938306044876999E-3</v>
      </c>
      <c r="AD23" s="16" t="s">
        <v>38832</v>
      </c>
      <c r="AE23" s="33">
        <f>IF(D6L1416C5=0,0,D6L1416C10/D6L1416C5)</f>
        <v>0.48157764901872085</v>
      </c>
      <c r="AF23" s="16" t="s">
        <v>38833</v>
      </c>
      <c r="AG23" s="33">
        <f>CHOOSE(MIN(D6L1416C9,RUN_YEARS),B7L814C5,B7L814C14,B7L814C23,B7L814C32,B7L814C41)</f>
        <v>2202.5424186252999</v>
      </c>
      <c r="AH23" s="16" t="s">
        <v>38834</v>
      </c>
      <c r="AI23" s="33">
        <f>IF(D6L1416C15=0,0,D6L1416C11/D6L1416C15)</f>
        <v>4.6639595716680207E-3</v>
      </c>
      <c r="AJ23" s="16" t="s">
        <v>38835</v>
      </c>
      <c r="AK23" s="33">
        <f>IF(D6L1416C5=0,0,D6L1416C11/D6L1416C5)</f>
        <v>1.8422350981279142E-2</v>
      </c>
      <c r="AL23" s="16" t="s">
        <v>38836</v>
      </c>
      <c r="AM23" s="33">
        <f>D6L1416C8*CHOOSE(MIN(D6L1416C9,RUN_YEARS),B7L814C4,B7L814C13,B7L814C22,B7L814C31,B7L814C40)</f>
        <v>67.49839270651664</v>
      </c>
      <c r="AN23" s="16" t="s">
        <v>38837</v>
      </c>
      <c r="AO23" s="33">
        <f>D6L1416C8-D6L1416C18</f>
        <v>211.30882375003983</v>
      </c>
      <c r="AP23" s="16" t="s">
        <v>38838</v>
      </c>
      <c r="AQ23" s="33">
        <f>CHOOSE(MIN(D6L1416C9,RUN_YEARS),B7L814C2,B7L814C11,B7L814C20,B7L814C29,B7L814C38)</f>
        <v>329.52934691444466</v>
      </c>
      <c r="AR23" s="16" t="s">
        <v>38839</v>
      </c>
      <c r="AS23" s="33">
        <f>IF(D6L1416C20=0,0,D6L1416C18/D6L1416C20)</f>
        <v>0.20483272078356399</v>
      </c>
      <c r="AT23" s="16" t="s">
        <v>38840</v>
      </c>
      <c r="AU23" s="33">
        <f>IF(D6L1416C5=0,0,D6L1416C18/D6L1416C5)</f>
        <v>0.12104850362980864</v>
      </c>
      <c r="AV23" s="16" t="s">
        <v>38841</v>
      </c>
      <c r="AW23" s="33">
        <f>CHOOSE(MIN(D6L1416C9,RUN_YEARS),B7L814C1,B7L814C10,B7L814C19,B7L814C28,B7L814C37)</f>
        <v>1031.6165451579332</v>
      </c>
      <c r="AX23" s="16" t="s">
        <v>38842</v>
      </c>
      <c r="AY23" s="33">
        <f>IF(D6L1416C23=0,0,D6L1416C19/D6L1416C23)</f>
        <v>0.20483272078356396</v>
      </c>
      <c r="AZ23" s="16" t="s">
        <v>38843</v>
      </c>
      <c r="BA23" s="33">
        <f>IF(D6L1416C5=0,0,D6L1416C19/D6L1416C5)</f>
        <v>0.37895149637019132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47.755391146515343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41.069636386003197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20.534818193001598</v>
      </c>
      <c r="R24" s="16" t="s">
        <v>38848</v>
      </c>
      <c r="S24" s="15">
        <f>D6L1417C5-D6L1417C7</f>
        <v>20.534818193001598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19.778218936825134</v>
      </c>
      <c r="X24" s="16" t="s">
        <v>38850</v>
      </c>
      <c r="Y24" s="33">
        <f>D6L1417C7-D6L1417C10</f>
        <v>0.75659925617646451</v>
      </c>
      <c r="Z24" s="16" t="s">
        <v>38851</v>
      </c>
      <c r="AA24" s="33">
        <f>CHOOSE(MIN(D6L1417C9,RUN_YEARS),B7L814C7,B7L814C16,B7L814C25,B7L814C34,B7L814C43)</f>
        <v>149699</v>
      </c>
      <c r="AB24" s="16" t="s">
        <v>38852</v>
      </c>
      <c r="AC24" s="33">
        <f>IF(D6L1417C12=0,0,D6L1417C10/D6L1417C12)</f>
        <v>1.321199135386685E-4</v>
      </c>
      <c r="AD24" s="16" t="s">
        <v>38853</v>
      </c>
      <c r="AE24" s="33">
        <f>IF(D6L1417C5=0,0,D6L1417C10/D6L1417C5)</f>
        <v>0.48157764901872085</v>
      </c>
      <c r="AF24" s="16" t="s">
        <v>38854</v>
      </c>
      <c r="AG24" s="33">
        <f>CHOOSE(MIN(D6L1417C9,RUN_YEARS),B7L814C5,B7L814C14,B7L814C23,B7L814C32,B7L814C41)</f>
        <v>2202.5424186252999</v>
      </c>
      <c r="AH24" s="16" t="s">
        <v>38855</v>
      </c>
      <c r="AI24" s="33">
        <f>IF(D6L1417C15=0,0,D6L1417C11/D6L1417C15)</f>
        <v>3.4351177520053854E-4</v>
      </c>
      <c r="AJ24" s="16" t="s">
        <v>38856</v>
      </c>
      <c r="AK24" s="33">
        <f>IF(D6L1417C5=0,0,D6L1417C11/D6L1417C5)</f>
        <v>1.8422350981279166E-2</v>
      </c>
      <c r="AL24" s="16" t="s">
        <v>38857</v>
      </c>
      <c r="AM24" s="33">
        <f>D6L1417C8*CHOOSE(MIN(D6L1417C9,RUN_YEARS),B7L814C4,B7L814C13,B7L814C22,B7L814C31,B7L814C40)</f>
        <v>4.9714180291460286</v>
      </c>
      <c r="AN24" s="16" t="s">
        <v>38858</v>
      </c>
      <c r="AO24" s="33">
        <f>D6L1417C8-D6L1417C18</f>
        <v>15.563400163855569</v>
      </c>
      <c r="AP24" s="16" t="s">
        <v>38859</v>
      </c>
      <c r="AQ24" s="33">
        <f>CHOOSE(MIN(D6L1417C9,RUN_YEARS),B7L814C2,B7L814C11,B7L814C20,B7L814C29,B7L814C38)</f>
        <v>329.52934691444466</v>
      </c>
      <c r="AR24" s="16" t="s">
        <v>38860</v>
      </c>
      <c r="AS24" s="33">
        <f>IF(D6L1417C20=0,0,D6L1417C18/D6L1417C20)</f>
        <v>1.5086419694318613E-2</v>
      </c>
      <c r="AT24" s="16" t="s">
        <v>38861</v>
      </c>
      <c r="AU24" s="33">
        <f>IF(D6L1417C5=0,0,D6L1417C18/D6L1417C5)</f>
        <v>0.12104850362980864</v>
      </c>
      <c r="AV24" s="16" t="s">
        <v>38862</v>
      </c>
      <c r="AW24" s="33">
        <f>CHOOSE(MIN(D6L1417C9,RUN_YEARS),B7L814C1,B7L814C10,B7L814C19,B7L814C28,B7L814C37)</f>
        <v>1031.6165451579332</v>
      </c>
      <c r="AX24" s="16" t="s">
        <v>38863</v>
      </c>
      <c r="AY24" s="33">
        <f>IF(D6L1417C23=0,0,D6L1417C19/D6L1417C23)</f>
        <v>1.5086419694318612E-2</v>
      </c>
      <c r="AZ24" s="16" t="s">
        <v>38864</v>
      </c>
      <c r="BA24" s="33">
        <f>IF(D6L1417C5=0,0,D6L1417C19/D6L1417C5)</f>
        <v>0.37895149637019132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1573.3467421174246</v>
      </c>
      <c r="J25" s="16" t="s">
        <v>38886</v>
      </c>
      <c r="K25" s="21">
        <f>IF(FLOW_THRU_100PCT="Y",1,INDEX(VariabilityMatrix,D6L1418C1,D6L1418C9))</f>
        <v>0.3284318250205</v>
      </c>
      <c r="L25" s="16" t="s">
        <v>38866</v>
      </c>
      <c r="M25" s="15">
        <f>IF(D6L1418C2&lt;&gt;0,D6L1418C2*D6L1418C4,D6L1418C3*D6L1418C4)</f>
        <v>516.73714190368378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258.36857095184189</v>
      </c>
      <c r="R25" s="16" t="s">
        <v>38868</v>
      </c>
      <c r="S25" s="15">
        <f>D6L1418C5-D6L1418C7</f>
        <v>258.36857095184189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248.90551576534372</v>
      </c>
      <c r="X25" s="16" t="s">
        <v>38870</v>
      </c>
      <c r="Y25" s="33">
        <f>D6L1418C7-D6L1418C10</f>
        <v>9.4630551864981669</v>
      </c>
      <c r="Z25" s="16" t="s">
        <v>38871</v>
      </c>
      <c r="AA25" s="33">
        <f>CHOOSE(MIN(D6L1418C9,RUN_YEARS),B7L814C7,B7L814C16,B7L814C25,B7L814C34,B7L814C43)</f>
        <v>154950</v>
      </c>
      <c r="AB25" s="16" t="s">
        <v>38872</v>
      </c>
      <c r="AC25" s="33">
        <f>IF(D6L1418C12=0,0,D6L1418C10/D6L1418C12)</f>
        <v>1.6063602179112212E-3</v>
      </c>
      <c r="AD25" s="16" t="s">
        <v>38873</v>
      </c>
      <c r="AE25" s="33">
        <f>IF(D6L1418C5=0,0,D6L1418C10/D6L1418C5)</f>
        <v>0.48168690728977631</v>
      </c>
      <c r="AF25" s="16" t="s">
        <v>38874</v>
      </c>
      <c r="AG25" s="33">
        <f>CHOOSE(MIN(D6L1418C9,RUN_YEARS),B7L814C5,B7L814C14,B7L814C23,B7L814C32,B7L814C41)</f>
        <v>2265.7661523293305</v>
      </c>
      <c r="AH25" s="16" t="s">
        <v>38875</v>
      </c>
      <c r="AI25" s="33">
        <f>IF(D6L1418C15=0,0,D6L1418C11/D6L1418C15)</f>
        <v>4.1765365665691638E-3</v>
      </c>
      <c r="AJ25" s="16" t="s">
        <v>38876</v>
      </c>
      <c r="AK25" s="33">
        <f>IF(D6L1418C5=0,0,D6L1418C11/D6L1418C5)</f>
        <v>1.8313092710223671E-2</v>
      </c>
      <c r="AL25" s="16" t="s">
        <v>38877</v>
      </c>
      <c r="AM25" s="33">
        <f>D6L1418C8*CHOOSE(MIN(D6L1418C9,RUN_YEARS),B7L814C4,B7L814C13,B7L814C22,B7L814C31,B7L814C40)</f>
        <v>64.726316106315466</v>
      </c>
      <c r="AN25" s="16" t="s">
        <v>38878</v>
      </c>
      <c r="AO25" s="33">
        <f>D6L1418C8-D6L1418C18</f>
        <v>193.64225484552642</v>
      </c>
      <c r="AP25" s="16" t="s">
        <v>38879</v>
      </c>
      <c r="AQ25" s="33">
        <f>CHOOSE(MIN(D6L1418C9,RUN_YEARS),B7L814C2,B7L814C11,B7L814C20,B7L814C29,B7L814C38)</f>
        <v>356.02163698846726</v>
      </c>
      <c r="AR25" s="16" t="s">
        <v>38880</v>
      </c>
      <c r="AS25" s="33">
        <f>IF(D6L1418C20=0,0,D6L1418C18/D6L1418C20)</f>
        <v>0.18180444495965331</v>
      </c>
      <c r="AT25" s="16" t="s">
        <v>38881</v>
      </c>
      <c r="AU25" s="33">
        <f>IF(D6L1418C5=0,0,D6L1418C18/D6L1418C5)</f>
        <v>0.12525965497246955</v>
      </c>
      <c r="AV25" s="16" t="s">
        <v>38882</v>
      </c>
      <c r="AW25" s="33">
        <f>CHOOSE(MIN(D6L1418C9,RUN_YEARS),B7L814C1,B7L814C10,B7L814C19,B7L814C28,B7L814C37)</f>
        <v>1065.1128738271509</v>
      </c>
      <c r="AX25" s="16" t="s">
        <v>38883</v>
      </c>
      <c r="AY25" s="33">
        <f>IF(D6L1418C23=0,0,D6L1418C19/D6L1418C23)</f>
        <v>0.18180444495965331</v>
      </c>
      <c r="AZ25" s="16" t="s">
        <v>38884</v>
      </c>
      <c r="BA25" s="33">
        <f>IF(D6L1418C5=0,0,D6L1418C19/D6L1418C5)</f>
        <v>0.37474034502753045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2828.6627886693959</v>
      </c>
      <c r="J26" s="16" t="s">
        <v>38907</v>
      </c>
      <c r="K26" s="21">
        <f>IF(FLOW_THRU_100PCT="Y",1,INDEX(VariabilityMatrix,D6L1419C1,D6L1419C9))</f>
        <v>0.34059718361901697</v>
      </c>
      <c r="L26" s="16" t="s">
        <v>38887</v>
      </c>
      <c r="M26" s="15">
        <f>IF(D6L1419C2&lt;&gt;0,D6L1419C2*D6L1419C4,D6L1419C3*D6L1419C4)</f>
        <v>963.43457922871085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481.71728961435542</v>
      </c>
      <c r="R26" s="16" t="s">
        <v>38889</v>
      </c>
      <c r="S26" s="15">
        <f>D6L1419C5-D6L1419C7</f>
        <v>481.71728961435542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463.96855964830314</v>
      </c>
      <c r="X26" s="16" t="s">
        <v>38891</v>
      </c>
      <c r="Y26" s="33">
        <f>D6L1419C7-D6L1419C10</f>
        <v>17.748729966052281</v>
      </c>
      <c r="Z26" s="16" t="s">
        <v>38892</v>
      </c>
      <c r="AA26" s="33">
        <f>CHOOSE(MIN(D6L1419C9,RUN_YEARS),B7L814C7,B7L814C16,B7L814C25,B7L814C34,B7L814C43)</f>
        <v>149699</v>
      </c>
      <c r="AB26" s="16" t="s">
        <v>38893</v>
      </c>
      <c r="AC26" s="33">
        <f>IF(D6L1419C12=0,0,D6L1419C10/D6L1419C12)</f>
        <v>3.0993430794347535E-3</v>
      </c>
      <c r="AD26" s="16" t="s">
        <v>38894</v>
      </c>
      <c r="AE26" s="33">
        <f>IF(D6L1419C5=0,0,D6L1419C10/D6L1419C5)</f>
        <v>0.48157764901872085</v>
      </c>
      <c r="AF26" s="16" t="s">
        <v>38895</v>
      </c>
      <c r="AG26" s="33">
        <f>CHOOSE(MIN(D6L1419C9,RUN_YEARS),B7L814C5,B7L814C14,B7L814C23,B7L814C32,B7L814C41)</f>
        <v>2202.5424186252999</v>
      </c>
      <c r="AH26" s="16" t="s">
        <v>38896</v>
      </c>
      <c r="AI26" s="33">
        <f>IF(D6L1419C15=0,0,D6L1419C11/D6L1419C15)</f>
        <v>8.0582920065303508E-3</v>
      </c>
      <c r="AJ26" s="16" t="s">
        <v>38897</v>
      </c>
      <c r="AK26" s="33">
        <f>IF(D6L1419C5=0,0,D6L1419C11/D6L1419C5)</f>
        <v>1.8422350981279124E-2</v>
      </c>
      <c r="AL26" s="16" t="s">
        <v>38898</v>
      </c>
      <c r="AM26" s="33">
        <f>D6L1419C8*CHOOSE(MIN(D6L1419C9,RUN_YEARS),B7L814C4,B7L814C13,B7L814C22,B7L814C31,B7L814C40)</f>
        <v>116.62231416084975</v>
      </c>
      <c r="AN26" s="16" t="s">
        <v>38899</v>
      </c>
      <c r="AO26" s="33">
        <f>D6L1419C8-D6L1419C18</f>
        <v>365.09497545350564</v>
      </c>
      <c r="AP26" s="16" t="s">
        <v>38900</v>
      </c>
      <c r="AQ26" s="33">
        <f>CHOOSE(MIN(D6L1419C9,RUN_YEARS),B7L814C2,B7L814C11,B7L814C20,B7L814C29,B7L814C38)</f>
        <v>329.52934691444466</v>
      </c>
      <c r="AR26" s="16" t="s">
        <v>38901</v>
      </c>
      <c r="AS26" s="33">
        <f>IF(D6L1419C20=0,0,D6L1419C18/D6L1419C20)</f>
        <v>0.35390569991063126</v>
      </c>
      <c r="AT26" s="16" t="s">
        <v>38902</v>
      </c>
      <c r="AU26" s="33">
        <f>IF(D6L1419C5=0,0,D6L1419C18/D6L1419C5)</f>
        <v>0.12104850362980862</v>
      </c>
      <c r="AV26" s="16" t="s">
        <v>38903</v>
      </c>
      <c r="AW26" s="33">
        <f>CHOOSE(MIN(D6L1419C9,RUN_YEARS),B7L814C1,B7L814C10,B7L814C19,B7L814C28,B7L814C37)</f>
        <v>1031.6165451579332</v>
      </c>
      <c r="AX26" s="16" t="s">
        <v>38904</v>
      </c>
      <c r="AY26" s="33">
        <f>IF(D6L1419C23=0,0,D6L1419C19/D6L1419C23)</f>
        <v>0.3539056999106312</v>
      </c>
      <c r="AZ26" s="16" t="s">
        <v>38905</v>
      </c>
      <c r="BA26" s="33">
        <f>IF(D6L1419C5=0,0,D6L1419C19/D6L1419C5)</f>
        <v>0.37895149637019132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28.456684790785882</v>
      </c>
      <c r="J27" s="16" t="s">
        <v>38928</v>
      </c>
      <c r="K27" s="21">
        <f>IF(FLOW_THRU_100PCT="Y",1,INDEX(VariabilityMatrix,D6L1420C1,D6L1420C9))</f>
        <v>0.3284318250205</v>
      </c>
      <c r="L27" s="16" t="s">
        <v>38908</v>
      </c>
      <c r="M27" s="15">
        <f>IF(D6L1420C2&lt;&gt;0,D6L1420C2*D6L1420C4,D6L1420C3*D6L1420C4)</f>
        <v>9.3460809198709125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4.6730404599354562</v>
      </c>
      <c r="R27" s="16" t="s">
        <v>38910</v>
      </c>
      <c r="S27" s="15">
        <f>D6L1420C5-D6L1420C7</f>
        <v>4.6730404599354562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4.5018848135726079</v>
      </c>
      <c r="X27" s="16" t="s">
        <v>38912</v>
      </c>
      <c r="Y27" s="33">
        <f>D6L1420C7-D6L1420C10</f>
        <v>0.1711556463628483</v>
      </c>
      <c r="Z27" s="16" t="s">
        <v>38913</v>
      </c>
      <c r="AA27" s="33">
        <f>CHOOSE(MIN(D6L1420C9,RUN_YEARS),B7L814C7,B7L814C16,B7L814C25,B7L814C34,B7L814C43)</f>
        <v>154950</v>
      </c>
      <c r="AB27" s="16" t="s">
        <v>38914</v>
      </c>
      <c r="AC27" s="33">
        <f>IF(D6L1420C12=0,0,D6L1420C10/D6L1420C12)</f>
        <v>2.905379034251441E-5</v>
      </c>
      <c r="AD27" s="16" t="s">
        <v>38915</v>
      </c>
      <c r="AE27" s="33">
        <f>IF(D6L1420C5=0,0,D6L1420C10/D6L1420C5)</f>
        <v>0.48168690728977637</v>
      </c>
      <c r="AF27" s="16" t="s">
        <v>38916</v>
      </c>
      <c r="AG27" s="33">
        <f>CHOOSE(MIN(D6L1420C9,RUN_YEARS),B7L814C5,B7L814C14,B7L814C23,B7L814C32,B7L814C41)</f>
        <v>2265.7661523293305</v>
      </c>
      <c r="AH27" s="16" t="s">
        <v>38917</v>
      </c>
      <c r="AI27" s="33">
        <f>IF(D6L1420C15=0,0,D6L1420C11/D6L1420C15)</f>
        <v>7.5539854890537141E-5</v>
      </c>
      <c r="AJ27" s="16" t="s">
        <v>38918</v>
      </c>
      <c r="AK27" s="33">
        <f>IF(D6L1420C5=0,0,D6L1420C11/D6L1420C5)</f>
        <v>1.8313092710223643E-2</v>
      </c>
      <c r="AL27" s="16" t="s">
        <v>38919</v>
      </c>
      <c r="AM27" s="33">
        <f>D6L1420C8*CHOOSE(MIN(D6L1420C9,RUN_YEARS),B7L814C4,B7L814C13,B7L814C22,B7L814C31,B7L814C40)</f>
        <v>1.1706868713678114</v>
      </c>
      <c r="AN27" s="16" t="s">
        <v>38920</v>
      </c>
      <c r="AO27" s="33">
        <f>D6L1420C8-D6L1420C18</f>
        <v>3.5023535885676447</v>
      </c>
      <c r="AP27" s="16" t="s">
        <v>38921</v>
      </c>
      <c r="AQ27" s="33">
        <f>CHOOSE(MIN(D6L1420C9,RUN_YEARS),B7L814C2,B7L814C11,B7L814C20,B7L814C29,B7L814C38)</f>
        <v>356.02163698846726</v>
      </c>
      <c r="AR27" s="16" t="s">
        <v>38922</v>
      </c>
      <c r="AS27" s="33">
        <f>IF(D6L1420C20=0,0,D6L1420C18/D6L1420C20)</f>
        <v>3.2882464146574714E-3</v>
      </c>
      <c r="AT27" s="16" t="s">
        <v>38923</v>
      </c>
      <c r="AU27" s="33">
        <f>IF(D6L1420C5=0,0,D6L1420C18/D6L1420C5)</f>
        <v>0.12525965497246955</v>
      </c>
      <c r="AV27" s="16" t="s">
        <v>38924</v>
      </c>
      <c r="AW27" s="33">
        <f>CHOOSE(MIN(D6L1420C9,RUN_YEARS),B7L814C1,B7L814C10,B7L814C19,B7L814C28,B7L814C37)</f>
        <v>1065.1128738271509</v>
      </c>
      <c r="AX27" s="16" t="s">
        <v>38925</v>
      </c>
      <c r="AY27" s="33">
        <f>IF(D6L1420C23=0,0,D6L1420C19/D6L1420C23)</f>
        <v>3.2882464146574714E-3</v>
      </c>
      <c r="AZ27" s="16" t="s">
        <v>38926</v>
      </c>
      <c r="BA27" s="33">
        <f>IF(D6L1420C5=0,0,D6L1420C19/D6L1420C5)</f>
        <v>0.3747403450275304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0.3284318250205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154950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2265.7661523293305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356.02163698846726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1065.1128738271509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0.3284318250205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154950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2265.7661523293305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356.02163698846726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1065.1128738271509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0.3284318250205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154950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2265.7661523293305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356.02163698846726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1065.1128738271509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0.3284318250205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154950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2265.7661523293305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356.02163698846726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1065.1128738271509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0.3284318250205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154950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2265.7661523293305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356.02163698846726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1065.1128738271509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90.148229057377662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77.527476989344791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38.763738494672396</v>
      </c>
      <c r="R33" s="16" t="s">
        <v>39036</v>
      </c>
      <c r="S33" s="15">
        <f>D6L1426C5-D6L1426C7</f>
        <v>38.763738494672396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37.343970620976791</v>
      </c>
      <c r="X33" s="16" t="s">
        <v>39038</v>
      </c>
      <c r="Y33" s="33">
        <f>D6L1426C7-D6L1426C10</f>
        <v>1.419767873695605</v>
      </c>
      <c r="Z33" s="16" t="s">
        <v>39039</v>
      </c>
      <c r="AA33" s="33">
        <f>CHOOSE(MIN(D6L1426C9,RUN_YEARS),B7L814C7,B7L814C16,B7L814C25,B7L814C34,B7L814C43)</f>
        <v>154950</v>
      </c>
      <c r="AB33" s="16" t="s">
        <v>39040</v>
      </c>
      <c r="AC33" s="33">
        <f>IF(D6L1426C12=0,0,D6L1426C10/D6L1426C12)</f>
        <v>2.410065867762297E-4</v>
      </c>
      <c r="AD33" s="16" t="s">
        <v>39041</v>
      </c>
      <c r="AE33" s="33">
        <f>IF(D6L1426C5=0,0,D6L1426C10/D6L1426C5)</f>
        <v>0.48168690728977631</v>
      </c>
      <c r="AF33" s="16" t="s">
        <v>39042</v>
      </c>
      <c r="AG33" s="33">
        <f>CHOOSE(MIN(D6L1426C9,RUN_YEARS),B7L814C5,B7L814C14,B7L814C23,B7L814C32,B7L814C41)</f>
        <v>2265.7661523293305</v>
      </c>
      <c r="AH33" s="16" t="s">
        <v>39043</v>
      </c>
      <c r="AI33" s="33">
        <f>IF(D6L1426C15=0,0,D6L1426C11/D6L1426C15)</f>
        <v>6.2661712561819618E-4</v>
      </c>
      <c r="AJ33" s="16" t="s">
        <v>39044</v>
      </c>
      <c r="AK33" s="33">
        <f>IF(D6L1426C5=0,0,D6L1426C11/D6L1426C5)</f>
        <v>1.8313092710223688E-2</v>
      </c>
      <c r="AL33" s="16" t="s">
        <v>39045</v>
      </c>
      <c r="AM33" s="33">
        <f>D6L1426C8*CHOOSE(MIN(D6L1426C9,RUN_YEARS),B7L814C4,B7L814C13,B7L814C22,B7L814C31,B7L814C40)</f>
        <v>9.7110650185714</v>
      </c>
      <c r="AN33" s="16" t="s">
        <v>39046</v>
      </c>
      <c r="AO33" s="33">
        <f>D6L1426C8-D6L1426C18</f>
        <v>29.052673476100995</v>
      </c>
      <c r="AP33" s="16" t="s">
        <v>39047</v>
      </c>
      <c r="AQ33" s="33">
        <f>CHOOSE(MIN(D6L1426C9,RUN_YEARS),B7L814C2,B7L814C11,B7L814C20,B7L814C29,B7L814C38)</f>
        <v>356.02163698846726</v>
      </c>
      <c r="AR33" s="16" t="s">
        <v>39048</v>
      </c>
      <c r="AS33" s="33">
        <f>IF(D6L1426C20=0,0,D6L1426C18/D6L1426C20)</f>
        <v>2.7276614704420266E-2</v>
      </c>
      <c r="AT33" s="16" t="s">
        <v>39049</v>
      </c>
      <c r="AU33" s="33">
        <f>IF(D6L1426C5=0,0,D6L1426C18/D6L1426C5)</f>
        <v>0.12525965497246955</v>
      </c>
      <c r="AV33" s="16" t="s">
        <v>39050</v>
      </c>
      <c r="AW33" s="33">
        <f>CHOOSE(MIN(D6L1426C9,RUN_YEARS),B7L814C1,B7L814C10,B7L814C19,B7L814C28,B7L814C37)</f>
        <v>1065.1128738271509</v>
      </c>
      <c r="AX33" s="16" t="s">
        <v>39051</v>
      </c>
      <c r="AY33" s="33">
        <f>IF(D6L1426C23=0,0,D6L1426C19/D6L1426C23)</f>
        <v>2.727661470442027E-2</v>
      </c>
      <c r="AZ33" s="16" t="s">
        <v>39052</v>
      </c>
      <c r="BA33" s="33">
        <f>IF(D6L1426C5=0,0,D6L1426C19/D6L1426C5)</f>
        <v>0.37474034502753045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-11.361170183566324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-9.7706063578670381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-4.8853031789335191</v>
      </c>
      <c r="R34" s="16" t="s">
        <v>39056</v>
      </c>
      <c r="S34" s="15">
        <f>D6L1427C5-D6L1427C7</f>
        <v>-4.8853031789335191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-4.7053056393089747</v>
      </c>
      <c r="X34" s="16" t="s">
        <v>39058</v>
      </c>
      <c r="Y34" s="33">
        <f>D6L1427C7-D6L1427C10</f>
        <v>-0.17999753962454434</v>
      </c>
      <c r="Z34" s="16" t="s">
        <v>39059</v>
      </c>
      <c r="AA34" s="33">
        <f>CHOOSE(MIN(D6L1427C9,RUN_YEARS),B7L814C7,B7L814C16,B7L814C25,B7L814C34,B7L814C43)</f>
        <v>149699</v>
      </c>
      <c r="AB34" s="16" t="s">
        <v>39060</v>
      </c>
      <c r="AC34" s="33">
        <f>IF(D6L1427C12=0,0,D6L1427C10/D6L1427C12)</f>
        <v>-3.1431777361966177E-5</v>
      </c>
      <c r="AD34" s="16" t="s">
        <v>39061</v>
      </c>
      <c r="AE34" s="33">
        <f>IF(D6L1427C5=0,0,D6L1427C10/D6L1427C5)</f>
        <v>0.48157764901872085</v>
      </c>
      <c r="AF34" s="16" t="s">
        <v>39062</v>
      </c>
      <c r="AG34" s="33">
        <f>CHOOSE(MIN(D6L1427C9,RUN_YEARS),B7L814C5,B7L814C14,B7L814C23,B7L814C32,B7L814C41)</f>
        <v>2202.5424186252999</v>
      </c>
      <c r="AH34" s="16" t="s">
        <v>39063</v>
      </c>
      <c r="AI34" s="33">
        <f>IF(D6L1427C15=0,0,D6L1427C11/D6L1427C15)</f>
        <v>-8.1722621141112206E-5</v>
      </c>
      <c r="AJ34" s="16" t="s">
        <v>39064</v>
      </c>
      <c r="AK34" s="33">
        <f>IF(D6L1427C5=0,0,D6L1427C11/D6L1427C5)</f>
        <v>1.8422350981279173E-2</v>
      </c>
      <c r="AL34" s="16" t="s">
        <v>39065</v>
      </c>
      <c r="AM34" s="33">
        <f>D6L1427C8*CHOOSE(MIN(D6L1427C9,RUN_YEARS),B7L814C4,B7L814C13,B7L814C22,B7L814C31,B7L814C40)</f>
        <v>-1.1827172791756995</v>
      </c>
      <c r="AN34" s="16" t="s">
        <v>39066</v>
      </c>
      <c r="AO34" s="33">
        <f>D6L1427C8-D6L1427C18</f>
        <v>-3.7025858997578194</v>
      </c>
      <c r="AP34" s="16" t="s">
        <v>39067</v>
      </c>
      <c r="AQ34" s="33">
        <f>CHOOSE(MIN(D6L1427C9,RUN_YEARS),B7L814C2,B7L814C11,B7L814C20,B7L814C29,B7L814C38)</f>
        <v>329.52934691444466</v>
      </c>
      <c r="AR34" s="16" t="s">
        <v>39068</v>
      </c>
      <c r="AS34" s="33">
        <f>IF(D6L1427C20=0,0,D6L1427C18/D6L1427C20)</f>
        <v>-3.5891106217097171E-3</v>
      </c>
      <c r="AT34" s="16" t="s">
        <v>39069</v>
      </c>
      <c r="AU34" s="33">
        <f>IF(D6L1427C5=0,0,D6L1427C18/D6L1427C5)</f>
        <v>0.12104850362980864</v>
      </c>
      <c r="AV34" s="16" t="s">
        <v>39070</v>
      </c>
      <c r="AW34" s="33">
        <f>CHOOSE(MIN(D6L1427C9,RUN_YEARS),B7L814C1,B7L814C10,B7L814C19,B7L814C28,B7L814C37)</f>
        <v>1031.6165451579332</v>
      </c>
      <c r="AX34" s="16" t="s">
        <v>39071</v>
      </c>
      <c r="AY34" s="33">
        <f>IF(D6L1427C23=0,0,D6L1427C19/D6L1427C23)</f>
        <v>-3.5891106217097167E-3</v>
      </c>
      <c r="AZ34" s="16" t="s">
        <v>39072</v>
      </c>
      <c r="BA34" s="33">
        <f>IF(D6L1427C5=0,0,D6L1427C19/D6L1427C5)</f>
        <v>0.37895149637019132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22423.802440866541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16005.406926300038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8002.7034631500192</v>
      </c>
      <c r="R35" s="16" t="s">
        <v>39076</v>
      </c>
      <c r="S35" s="15">
        <f>SUM(D6L1401C8:D6L1427C8)-2*SUM(D6L1409C8,D6L1411C8,D6L1422C8,D6L1424C8,D6L1427C8)</f>
        <v>8002.7034631500192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7707.9589090128138</v>
      </c>
      <c r="X35" s="16" t="s">
        <v>39078</v>
      </c>
      <c r="Y35" s="33">
        <f>SUM(D6L1401C11:D6L1427C11)-2*SUM(D6L1409C11,D6L1411C11,D6L1422C11,D6L1424C11,D6L1427C11)</f>
        <v>294.74455413720494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5.1433128627222997E-2</v>
      </c>
      <c r="AD35" s="16" t="s">
        <v>39080</v>
      </c>
      <c r="AE35" s="33">
        <f>IF(D6L1428C5=0,0,D6L1428C10/D6L1428C5)</f>
        <v>0.48158468850592723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0.13372613443077982</v>
      </c>
      <c r="AJ35" s="16" t="s">
        <v>39082</v>
      </c>
      <c r="AK35" s="33">
        <f>IF(D6L1428C5=0,0,D6L1428C11/D6L1428C5)</f>
        <v>1.8415311494072766E-2</v>
      </c>
      <c r="AL35" s="16" t="s">
        <v>39083</v>
      </c>
      <c r="AM35" s="33">
        <f>SUM(D6L1401C18:D6L1427C18)-2*SUM(D6L1409C18,D6L1411C18,D6L1422C18,D6L1424C18,D6L1427C18)</f>
        <v>1939.8434405253934</v>
      </c>
      <c r="AN35" s="16" t="s">
        <v>39084</v>
      </c>
      <c r="AO35" s="33">
        <f>SUM(D6L1401C19:D6L1427C19)-2*SUM(D6L1409C19,D6L1411C19,D6L1422C19,D6L1424C19,D6L1427C19)</f>
        <v>6062.8600226246235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5.8721726525972278</v>
      </c>
      <c r="AT35" s="16" t="s">
        <v>39086</v>
      </c>
      <c r="AU35" s="33">
        <f>IF(D6L1428C5=0,0,D6L1428C18/D6L1428C5)</f>
        <v>0.12119925781692237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5.8721726525972278</v>
      </c>
      <c r="AZ35" s="16" t="s">
        <v>39088</v>
      </c>
      <c r="BA35" s="33">
        <f>IF(D6L1428C5=0,0,D6L1428C19/D6L1428C5)</f>
        <v>0.37880074218307747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240.60453265220281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120.3022663261014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60.151133163050702</v>
      </c>
      <c r="R36" s="16" t="s">
        <v>39093</v>
      </c>
      <c r="S36" s="15">
        <f>D6L1429C5-D6L1429C7</f>
        <v>60.151133163050702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57.948026606570785</v>
      </c>
      <c r="X36" s="16" t="s">
        <v>39095</v>
      </c>
      <c r="Y36" s="33">
        <f>D6L1429C7-D6L1429C10</f>
        <v>2.2031065564799164</v>
      </c>
      <c r="Z36" s="16" t="s">
        <v>39096</v>
      </c>
      <c r="AA36" s="33">
        <f>CHOOSE(MIN(D6L1429C9,RUN_YEARS),B7L814C7,B7L814C16,B7L814C25,B7L814C34,B7L814C43)</f>
        <v>154950</v>
      </c>
      <c r="AB36" s="16" t="s">
        <v>39097</v>
      </c>
      <c r="AC36" s="33">
        <f>IF(D6L1429C12=0,0,D6L1429C10/D6L1429C12)</f>
        <v>3.7397887451804312E-4</v>
      </c>
      <c r="AD36" s="16" t="s">
        <v>39098</v>
      </c>
      <c r="AE36" s="33">
        <f>IF(D6L1429C5=0,0,D6L1429C10/D6L1429C5)</f>
        <v>0.48168690728977631</v>
      </c>
      <c r="AF36" s="16" t="s">
        <v>39099</v>
      </c>
      <c r="AG36" s="33">
        <f>CHOOSE(MIN(D6L1429C9,RUN_YEARS),B7L814C5,B7L814C14,B7L814C23,B7L814C32,B7L814C41)</f>
        <v>2265.7661523293305</v>
      </c>
      <c r="AH36" s="16" t="s">
        <v>39100</v>
      </c>
      <c r="AI36" s="33">
        <f>IF(D6L1429C15=0,0,D6L1429C11/D6L1429C15)</f>
        <v>9.7234507374691049E-4</v>
      </c>
      <c r="AJ36" s="16" t="s">
        <v>39101</v>
      </c>
      <c r="AK36" s="33">
        <f>IF(D6L1429C5=0,0,D6L1429C11/D6L1429C5)</f>
        <v>1.8313092710223688E-2</v>
      </c>
      <c r="AL36" s="16" t="s">
        <v>39102</v>
      </c>
      <c r="AM36" s="33">
        <f>D6L1429C8*CHOOSE(MIN(D6L1429C9,RUN_YEARS),B7L814C4,B7L814C13,B7L814C22,B7L814C31,B7L814C40)</f>
        <v>15.069020372413604</v>
      </c>
      <c r="AN36" s="16" t="s">
        <v>39103</v>
      </c>
      <c r="AO36" s="33">
        <f>D6L1429C8-D6L1429C18</f>
        <v>45.082112790637098</v>
      </c>
      <c r="AP36" s="16" t="s">
        <v>39104</v>
      </c>
      <c r="AQ36" s="33">
        <f>CHOOSE(MIN(D6L1429C9,RUN_YEARS),B7L814C2,B7L814C11,B7L814C20,B7L814C29,B7L814C38)</f>
        <v>356.02163698846726</v>
      </c>
      <c r="AR36" s="16" t="s">
        <v>39105</v>
      </c>
      <c r="AS36" s="33">
        <f>IF(D6L1429C20=0,0,D6L1429C18/D6L1429C20)</f>
        <v>4.2326136410921956E-2</v>
      </c>
      <c r="AT36" s="16" t="s">
        <v>39106</v>
      </c>
      <c r="AU36" s="33">
        <f>IF(D6L1429C5=0,0,D6L1429C18/D6L1429C5)</f>
        <v>0.12525965497246955</v>
      </c>
      <c r="AV36" s="16" t="s">
        <v>39107</v>
      </c>
      <c r="AW36" s="33">
        <f>CHOOSE(MIN(D6L1429C9,RUN_YEARS),B7L814C1,B7L814C10,B7L814C19,B7L814C28,B7L814C37)</f>
        <v>1065.1128738271509</v>
      </c>
      <c r="AX36" s="16" t="s">
        <v>39108</v>
      </c>
      <c r="AY36" s="33">
        <f>IF(D6L1429C23=0,0,D6L1429C19/D6L1429C23)</f>
        <v>4.2326136410921956E-2</v>
      </c>
      <c r="AZ36" s="16" t="s">
        <v>39109</v>
      </c>
      <c r="BA36" s="33">
        <f>IF(D6L1429C5=0,0,D6L1429C19/D6L1429C5)</f>
        <v>0.37474034502753045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154950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2265.7661523293305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356.02163698846726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1065.1128738271509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63.819363043237871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31.909681521618936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15.954840760809468</v>
      </c>
      <c r="R38" s="16" t="s">
        <v>39133</v>
      </c>
      <c r="S38" s="15">
        <f>D6L1431C5-D6L1431C7</f>
        <v>15.954840760809468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15.370475804750349</v>
      </c>
      <c r="X38" s="16" t="s">
        <v>39135</v>
      </c>
      <c r="Y38" s="33">
        <f>D6L1431C7-D6L1431C10</f>
        <v>0.58436495605911887</v>
      </c>
      <c r="Z38" s="16" t="s">
        <v>39136</v>
      </c>
      <c r="AA38" s="33">
        <f>CHOOSE(MIN(D6L1431C9,RUN_YEARS),B7L814C7,B7L814C16,B7L814C25,B7L814C34,B7L814C43)</f>
        <v>154950</v>
      </c>
      <c r="AB38" s="16" t="s">
        <v>39137</v>
      </c>
      <c r="AC38" s="33">
        <f>IF(D6L1431C12=0,0,D6L1431C10/D6L1431C12)</f>
        <v>9.9196358856084853E-5</v>
      </c>
      <c r="AD38" s="16" t="s">
        <v>39138</v>
      </c>
      <c r="AE38" s="33">
        <f>IF(D6L1431C5=0,0,D6L1431C10/D6L1431C5)</f>
        <v>0.48168690728977631</v>
      </c>
      <c r="AF38" s="16" t="s">
        <v>39139</v>
      </c>
      <c r="AG38" s="33">
        <f>CHOOSE(MIN(D6L1431C9,RUN_YEARS),B7L814C5,B7L814C14,B7L814C23,B7L814C32,B7L814C41)</f>
        <v>2265.7661523293305</v>
      </c>
      <c r="AH38" s="16" t="s">
        <v>39140</v>
      </c>
      <c r="AI38" s="33">
        <f>IF(D6L1431C15=0,0,D6L1431C11/D6L1431C15)</f>
        <v>2.5791053302581996E-4</v>
      </c>
      <c r="AJ38" s="16" t="s">
        <v>39141</v>
      </c>
      <c r="AK38" s="33">
        <f>IF(D6L1431C5=0,0,D6L1431C11/D6L1431C5)</f>
        <v>1.8313092710223675E-2</v>
      </c>
      <c r="AL38" s="16" t="s">
        <v>39142</v>
      </c>
      <c r="AM38" s="33">
        <f>D6L1431C8*CHOOSE(MIN(D6L1431C9,RUN_YEARS),B7L814C4,B7L814C13,B7L814C22,B7L814C31,B7L814C40)</f>
        <v>3.9969956976793748</v>
      </c>
      <c r="AN38" s="16" t="s">
        <v>39143</v>
      </c>
      <c r="AO38" s="33">
        <f>D6L1431C8-D6L1431C18</f>
        <v>11.957845063130094</v>
      </c>
      <c r="AP38" s="16" t="s">
        <v>39144</v>
      </c>
      <c r="AQ38" s="33">
        <f>CHOOSE(MIN(D6L1431C9,RUN_YEARS),B7L814C2,B7L814C11,B7L814C20,B7L814C29,B7L814C38)</f>
        <v>356.02163698846726</v>
      </c>
      <c r="AR38" s="16" t="s">
        <v>39145</v>
      </c>
      <c r="AS38" s="33">
        <f>IF(D6L1431C20=0,0,D6L1431C18/D6L1431C20)</f>
        <v>1.1226833659575726E-2</v>
      </c>
      <c r="AT38" s="16" t="s">
        <v>39146</v>
      </c>
      <c r="AU38" s="33">
        <f>IF(D6L1431C5=0,0,D6L1431C18/D6L1431C5)</f>
        <v>0.12525965497246955</v>
      </c>
      <c r="AV38" s="16" t="s">
        <v>39147</v>
      </c>
      <c r="AW38" s="33">
        <f>CHOOSE(MIN(D6L1431C9,RUN_YEARS),B7L814C1,B7L814C10,B7L814C19,B7L814C28,B7L814C37)</f>
        <v>1065.1128738271509</v>
      </c>
      <c r="AX38" s="16" t="s">
        <v>39148</v>
      </c>
      <c r="AY38" s="33">
        <f>IF(D6L1431C23=0,0,D6L1431C19/D6L1431C23)</f>
        <v>1.1226833659575729E-2</v>
      </c>
      <c r="AZ38" s="16" t="s">
        <v>39149</v>
      </c>
      <c r="BA38" s="33">
        <f>IF(D6L1431C5=0,0,D6L1431C19/D6L1431C5)</f>
        <v>0.37474034502753051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154950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2265.7661523293305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356.02163698846726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1065.1128738271509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1267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1267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506.8</v>
      </c>
      <c r="R40" s="16" t="s">
        <v>39174</v>
      </c>
      <c r="S40" s="15">
        <f>D6L1433C5-D6L1433C7</f>
        <v>760.2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488.2378492289173</v>
      </c>
      <c r="X40" s="16" t="s">
        <v>39176</v>
      </c>
      <c r="Y40" s="33">
        <f>D6L1433C7-D6L1433C10</f>
        <v>18.562150771082713</v>
      </c>
      <c r="Z40" s="16" t="s">
        <v>39177</v>
      </c>
      <c r="AA40" s="33">
        <f>CHOOSE(MIN(D6L1433C9,RUN_YEARS),B7L814C7,B7L814C16,B7L814C25,B7L814C34,B7L814C43)</f>
        <v>154950</v>
      </c>
      <c r="AB40" s="16" t="s">
        <v>39178</v>
      </c>
      <c r="AC40" s="33">
        <f>IF(D6L1433C12=0,0,D6L1433C10/D6L1433C12)</f>
        <v>3.1509380395541614E-3</v>
      </c>
      <c r="AD40" s="16" t="s">
        <v>39179</v>
      </c>
      <c r="AE40" s="33">
        <f>IF(D6L1433C5=0,0,D6L1433C10/D6L1433C5)</f>
        <v>0.38534952583182108</v>
      </c>
      <c r="AF40" s="16" t="s">
        <v>39180</v>
      </c>
      <c r="AG40" s="33">
        <f>CHOOSE(MIN(D6L1433C9,RUN_YEARS),B7L814C5,B7L814C14,B7L814C23,B7L814C32,B7L814C41)</f>
        <v>2265.7661523293305</v>
      </c>
      <c r="AH40" s="16" t="s">
        <v>39181</v>
      </c>
      <c r="AI40" s="33">
        <f>IF(D6L1433C15=0,0,D6L1433C11/D6L1433C15)</f>
        <v>8.1924389028407967E-3</v>
      </c>
      <c r="AJ40" s="16" t="s">
        <v>39182</v>
      </c>
      <c r="AK40" s="33">
        <f>IF(D6L1433C5=0,0,D6L1433C11/D6L1433C5)</f>
        <v>1.4650474168178936E-2</v>
      </c>
      <c r="AL40" s="16" t="s">
        <v>39183</v>
      </c>
      <c r="AM40" s="33">
        <f>D6L1433C8*CHOOSE(MIN(D6L1433C9,RUN_YEARS),B7L814C4,B7L814C13,B7L814C22,B7L814C31,B7L814C40)</f>
        <v>190.44477942014271</v>
      </c>
      <c r="AN40" s="16" t="s">
        <v>39184</v>
      </c>
      <c r="AO40" s="33">
        <f>D6L1433C8-D6L1433C18</f>
        <v>569.75522057985734</v>
      </c>
      <c r="AP40" s="16" t="s">
        <v>39185</v>
      </c>
      <c r="AQ40" s="33">
        <f>CHOOSE(MIN(D6L1433C9,RUN_YEARS),B7L814C2,B7L814C11,B7L814C20,B7L814C29,B7L814C38)</f>
        <v>356.02163698846726</v>
      </c>
      <c r="AR40" s="16" t="s">
        <v>39186</v>
      </c>
      <c r="AS40" s="33">
        <f>IF(D6L1433C20=0,0,D6L1433C18/D6L1433C20)</f>
        <v>0.53492473387596906</v>
      </c>
      <c r="AT40" s="16" t="s">
        <v>39187</v>
      </c>
      <c r="AU40" s="33">
        <f>IF(D6L1433C5=0,0,D6L1433C18/D6L1433C5)</f>
        <v>0.15031158596696345</v>
      </c>
      <c r="AV40" s="16" t="s">
        <v>39188</v>
      </c>
      <c r="AW40" s="33">
        <f>CHOOSE(MIN(D6L1433C9,RUN_YEARS),B7L814C1,B7L814C10,B7L814C19,B7L814C28,B7L814C37)</f>
        <v>1065.1128738271509</v>
      </c>
      <c r="AX40" s="16" t="s">
        <v>39189</v>
      </c>
      <c r="AY40" s="33">
        <f>IF(D6L1433C23=0,0,D6L1433C19/D6L1433C23)</f>
        <v>0.53492473387596906</v>
      </c>
      <c r="AZ40" s="16" t="s">
        <v>39190</v>
      </c>
      <c r="BA40" s="33">
        <f>IF(D6L1433C5=0,0,D6L1433C19/D6L1433C5)</f>
        <v>0.44968841403303655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7555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7555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7555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154950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2265.7661523293305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1892.6733866340148</v>
      </c>
      <c r="AN41" s="16" t="s">
        <v>39203</v>
      </c>
      <c r="AO41" s="33">
        <f>D6L1434C8-D6L1434C18</f>
        <v>5662.3266133659854</v>
      </c>
      <c r="AP41" s="16" t="s">
        <v>39204</v>
      </c>
      <c r="AQ41" s="33">
        <f>CHOOSE(MIN(D6L1434C9,RUN_YEARS),B7L814C2,B7L814C11,B7L814C20,B7L814C29,B7L814C38)</f>
        <v>356.02163698846726</v>
      </c>
      <c r="AR41" s="16" t="s">
        <v>39205</v>
      </c>
      <c r="AS41" s="33">
        <f>IF(D6L1434C20=0,0,D6L1434C18/D6L1434C20)</f>
        <v>5.3161751702617019</v>
      </c>
      <c r="AT41" s="16" t="s">
        <v>39206</v>
      </c>
      <c r="AU41" s="33">
        <f>IF(D6L1434C5=0,0,D6L1434C18/D6L1434C5)</f>
        <v>0.25051930994493909</v>
      </c>
      <c r="AV41" s="16" t="s">
        <v>39207</v>
      </c>
      <c r="AW41" s="33">
        <f>CHOOSE(MIN(D6L1434C9,RUN_YEARS),B7L814C1,B7L814C10,B7L814C19,B7L814C28,B7L814C37)</f>
        <v>1065.1128738271509</v>
      </c>
      <c r="AX41" s="16" t="s">
        <v>39208</v>
      </c>
      <c r="AY41" s="33">
        <f>IF(D6L1434C23=0,0,D6L1434C19/D6L1434C23)</f>
        <v>5.3161751702617028</v>
      </c>
      <c r="AZ41" s="16" t="s">
        <v>39209</v>
      </c>
      <c r="BA41" s="33">
        <f>IF(D6L1434C5=0,0,D6L1434C19/D6L1434C5)</f>
        <v>0.74948069005506091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3180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3180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3180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3063.5287303629775</v>
      </c>
      <c r="X42" s="16" t="s">
        <v>39216</v>
      </c>
      <c r="Y42" s="33">
        <f>D6L1435C7-D6L1435C10</f>
        <v>116.47126963702249</v>
      </c>
      <c r="Z42" s="16" t="s">
        <v>39217</v>
      </c>
      <c r="AA42" s="33">
        <f>CHOOSE(MIN(D6L1435C9,RUN_YEARS),B7L814C7,B7L814C16,B7L814C25,B7L814C34,B7L814C43)</f>
        <v>154950</v>
      </c>
      <c r="AB42" s="16" t="s">
        <v>39218</v>
      </c>
      <c r="AC42" s="33">
        <f>IF(D6L1435C12=0,0,D6L1435C10/D6L1435C12)</f>
        <v>1.9771079253713957E-2</v>
      </c>
      <c r="AD42" s="16" t="s">
        <v>39219</v>
      </c>
      <c r="AE42" s="33">
        <f>IF(D6L1435C5=0,0,D6L1435C10/D6L1435C5)</f>
        <v>0.96337381457955262</v>
      </c>
      <c r="AF42" s="16" t="s">
        <v>39220</v>
      </c>
      <c r="AG42" s="33">
        <f>CHOOSE(MIN(D6L1435C9,RUN_YEARS),B7L814C5,B7L814C14,B7L814C23,B7L814C32,B7L814C41)</f>
        <v>2265.7661523293305</v>
      </c>
      <c r="AH42" s="16" t="s">
        <v>39221</v>
      </c>
      <c r="AI42" s="33">
        <f>IF(D6L1435C15=0,0,D6L1435C11/D6L1435C15)</f>
        <v>5.1404806059656118E-2</v>
      </c>
      <c r="AJ42" s="16" t="s">
        <v>39222</v>
      </c>
      <c r="AK42" s="33">
        <f>IF(D6L1435C5=0,0,D6L1435C11/D6L1435C5)</f>
        <v>3.6626185420447321E-2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356.02163698846726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1065.1128738271509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6180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6180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6180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154950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2265.7661523293305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1548.2093354597237</v>
      </c>
      <c r="AN43" s="16" t="s">
        <v>39244</v>
      </c>
      <c r="AO43" s="33">
        <f>D6L1436C8-D6L1436C18</f>
        <v>4631.7906645402763</v>
      </c>
      <c r="AP43" s="16" t="s">
        <v>39245</v>
      </c>
      <c r="AQ43" s="33">
        <f>CHOOSE(MIN(D6L1436C9,RUN_YEARS),B7L814C2,B7L814C11,B7L814C20,B7L814C29,B7L814C38)</f>
        <v>356.02163698846726</v>
      </c>
      <c r="AR43" s="16" t="s">
        <v>39246</v>
      </c>
      <c r="AS43" s="33">
        <f>IF(D6L1436C20=0,0,D6L1436C18/D6L1436C20)</f>
        <v>4.348638325905668</v>
      </c>
      <c r="AT43" s="16" t="s">
        <v>39247</v>
      </c>
      <c r="AU43" s="33">
        <f>IF(D6L1436C5=0,0,D6L1436C18/D6L1436C5)</f>
        <v>0.25051930994493909</v>
      </c>
      <c r="AV43" s="16" t="s">
        <v>39248</v>
      </c>
      <c r="AW43" s="33">
        <f>CHOOSE(MIN(D6L1436C9,RUN_YEARS),B7L814C1,B7L814C10,B7L814C19,B7L814C28,B7L814C37)</f>
        <v>1065.1128738271509</v>
      </c>
      <c r="AX43" s="16" t="s">
        <v>39249</v>
      </c>
      <c r="AY43" s="33">
        <f>IF(D6L1436C23=0,0,D6L1436C19/D6L1436C23)</f>
        <v>4.348638325905668</v>
      </c>
      <c r="AZ43" s="16" t="s">
        <v>39250</v>
      </c>
      <c r="BA43" s="33">
        <f>IF(D6L1436C5=0,0,D6L1436C19/D6L1436C5)</f>
        <v>0.74948069005506091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18486.423895695443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18334.211947847718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3762.9059739238601</v>
      </c>
      <c r="R44" s="16" t="s">
        <v>39254</v>
      </c>
      <c r="S44" s="15">
        <f>SUM(D6L1429C8:D6L1436C8)</f>
        <v>14571.30597392386</v>
      </c>
      <c r="U44" s="21" t="str">
        <f>NULL_VALUE</f>
        <v>n/a</v>
      </c>
      <c r="V44" s="16" t="s">
        <v>39255</v>
      </c>
      <c r="W44" s="33">
        <f>SUM(D6L1429C10:D6L1436C10)</f>
        <v>3625.085082003216</v>
      </c>
      <c r="X44" s="16" t="s">
        <v>39256</v>
      </c>
      <c r="Y44" s="33">
        <f>SUM(D6L1429C11:D6L1436C11)</f>
        <v>137.82089192064424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2.3395192526642246E-2</v>
      </c>
      <c r="AD44" s="16" t="s">
        <v>39258</v>
      </c>
      <c r="AE44" s="33">
        <f>IF(D6L1437C5=0,0,D6L1437C10/D6L1437C5)</f>
        <v>0.19772243782906473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6.0827500569269645E-2</v>
      </c>
      <c r="AJ44" s="16" t="s">
        <v>39260</v>
      </c>
      <c r="AK44" s="33">
        <f>IF(D6L1437C5=0,0,D6L1437C11/D6L1437C5)</f>
        <v>7.5171429408954363E-3</v>
      </c>
      <c r="AL44" s="16" t="s">
        <v>39261</v>
      </c>
      <c r="AM44" s="33">
        <f>SUM(D6L1429C18:D6L1436C18)</f>
        <v>3650.3935175839742</v>
      </c>
      <c r="AN44" s="16" t="s">
        <v>39262</v>
      </c>
      <c r="AO44" s="33">
        <f>SUM(D6L1429C19:D6L1436C19)</f>
        <v>10920.912456339887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10.253291200113836</v>
      </c>
      <c r="AT44" s="16" t="s">
        <v>39264</v>
      </c>
      <c r="AU44" s="33">
        <f>IF(D6L1437C5=0,0,D6L1437C18/D6L1437C5)</f>
        <v>0.19910283179706012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10.253291200113837</v>
      </c>
      <c r="AZ44" s="16" t="s">
        <v>39266</v>
      </c>
      <c r="BA44" s="33">
        <f>IF(D6L1437C5=0,0,D6L1437C19/D6L1437C5)</f>
        <v>0.59565758743297992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990.62656309872148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495.31328154936074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247.65664077468037</v>
      </c>
      <c r="R45" s="16" t="s">
        <v>39271</v>
      </c>
      <c r="S45" s="15">
        <f>D6L1438C5-D6L1438C7</f>
        <v>247.65664077468037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238.58592272906179</v>
      </c>
      <c r="X45" s="16" t="s">
        <v>39273</v>
      </c>
      <c r="Y45" s="33">
        <f>D6L1438C7-D6L1438C10</f>
        <v>9.0707180456185768</v>
      </c>
      <c r="Z45" s="16" t="s">
        <v>39274</v>
      </c>
      <c r="AA45" s="33">
        <f>CHOOSE(MIN(D6L1438C9,RUN_YEARS),B7L814C7,B7L814C16,B7L814C25,B7L814C34,B7L814C43)</f>
        <v>154950</v>
      </c>
      <c r="AB45" s="16" t="s">
        <v>39275</v>
      </c>
      <c r="AC45" s="33">
        <f>IF(D6L1438C12=0,0,D6L1438C10/D6L1438C12)</f>
        <v>1.5397607146115638E-3</v>
      </c>
      <c r="AD45" s="16" t="s">
        <v>39276</v>
      </c>
      <c r="AE45" s="33">
        <f>IF(D6L1438C5=0,0,D6L1438C10/D6L1438C5)</f>
        <v>0.48168690728977631</v>
      </c>
      <c r="AF45" s="16" t="s">
        <v>39277</v>
      </c>
      <c r="AG45" s="33">
        <f>CHOOSE(MIN(D6L1438C9,RUN_YEARS),B7L814C5,B7L814C14,B7L814C23,B7L814C32,B7L814C41)</f>
        <v>2265.7661523293305</v>
      </c>
      <c r="AH45" s="16" t="s">
        <v>39278</v>
      </c>
      <c r="AI45" s="33">
        <f>IF(D6L1438C15=0,0,D6L1438C11/D6L1438C15)</f>
        <v>4.0033778579900607E-3</v>
      </c>
      <c r="AJ45" s="16" t="s">
        <v>39279</v>
      </c>
      <c r="AK45" s="33">
        <f>IF(D6L1438C5=0,0,D6L1438C11/D6L1438C5)</f>
        <v>1.8313092710223699E-2</v>
      </c>
      <c r="AL45" s="16" t="s">
        <v>39280</v>
      </c>
      <c r="AM45" s="33">
        <f>D6L1438C8*CHOOSE(MIN(D6L1438C9,RUN_YEARS),B7L814C4,B7L814C13,B7L814C22,B7L814C31,B7L814C40)</f>
        <v>62.042770750154595</v>
      </c>
      <c r="AN45" s="16" t="s">
        <v>39281</v>
      </c>
      <c r="AO45" s="33">
        <f>D6L1438C8-D6L1438C18</f>
        <v>185.61387002452577</v>
      </c>
      <c r="AP45" s="16" t="s">
        <v>39282</v>
      </c>
      <c r="AQ45" s="33">
        <f>CHOOSE(MIN(D6L1438C9,RUN_YEARS),B7L814C2,B7L814C11,B7L814C20,B7L814C29,B7L814C38)</f>
        <v>356.02163698846726</v>
      </c>
      <c r="AR45" s="16" t="s">
        <v>39283</v>
      </c>
      <c r="AS45" s="33">
        <f>IF(D6L1438C20=0,0,D6L1438C18/D6L1438C20)</f>
        <v>0.17426685432650929</v>
      </c>
      <c r="AT45" s="16" t="s">
        <v>39284</v>
      </c>
      <c r="AU45" s="33">
        <f>IF(D6L1438C5=0,0,D6L1438C18/D6L1438C5)</f>
        <v>0.12525965497246955</v>
      </c>
      <c r="AV45" s="16" t="s">
        <v>39285</v>
      </c>
      <c r="AW45" s="33">
        <f>CHOOSE(MIN(D6L1438C9,RUN_YEARS),B7L814C1,B7L814C10,B7L814C19,B7L814C28,B7L814C37)</f>
        <v>1065.1128738271509</v>
      </c>
      <c r="AX45" s="16" t="s">
        <v>39286</v>
      </c>
      <c r="AY45" s="33">
        <f>IF(D6L1438C23=0,0,D6L1438C19/D6L1438C23)</f>
        <v>0.17426685432650929</v>
      </c>
      <c r="AZ45" s="16" t="s">
        <v>39287</v>
      </c>
      <c r="BA45" s="33">
        <f>IF(D6L1438C5=0,0,D6L1438C19/D6L1438C5)</f>
        <v>0.37474034502753045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2364.9063720393874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2364.9063720393874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945.96254881575499</v>
      </c>
      <c r="R46" s="16" t="s">
        <v>39291</v>
      </c>
      <c r="S46" s="15">
        <f>D6L1439C5-D6L1439C7</f>
        <v>1418.9438232236325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911.3155491020301</v>
      </c>
      <c r="X46" s="16" t="s">
        <v>39293</v>
      </c>
      <c r="Y46" s="33">
        <f>D6L1439C7-D6L1439C10</f>
        <v>34.646999713724881</v>
      </c>
      <c r="Z46" s="16" t="s">
        <v>39294</v>
      </c>
      <c r="AA46" s="33">
        <f>CHOOSE(MIN(D6L1439C9,RUN_YEARS),B7L814C7,B7L814C16,B7L814C25,B7L814C34,B7L814C43)</f>
        <v>154950</v>
      </c>
      <c r="AB46" s="16" t="s">
        <v>39295</v>
      </c>
      <c r="AC46" s="33">
        <f>IF(D6L1439C12=0,0,D6L1439C10/D6L1439C12)</f>
        <v>5.8813523659375939E-3</v>
      </c>
      <c r="AD46" s="16" t="s">
        <v>39296</v>
      </c>
      <c r="AE46" s="33">
        <f>IF(D6L1439C5=0,0,D6L1439C10/D6L1439C5)</f>
        <v>0.38534952583182103</v>
      </c>
      <c r="AF46" s="16" t="s">
        <v>39297</v>
      </c>
      <c r="AG46" s="33">
        <f>CHOOSE(MIN(D6L1439C9,RUN_YEARS),B7L814C5,B7L814C14,B7L814C23,B7L814C32,B7L814C41)</f>
        <v>2265.7661523293305</v>
      </c>
      <c r="AH46" s="16" t="s">
        <v>39298</v>
      </c>
      <c r="AI46" s="33">
        <f>IF(D6L1439C15=0,0,D6L1439C11/D6L1439C15)</f>
        <v>1.5291516151437732E-2</v>
      </c>
      <c r="AJ46" s="16" t="s">
        <v>39299</v>
      </c>
      <c r="AK46" s="33">
        <f>IF(D6L1439C5=0,0,D6L1439C11/D6L1439C5)</f>
        <v>1.4650474168178966E-2</v>
      </c>
      <c r="AL46" s="16" t="s">
        <v>39300</v>
      </c>
      <c r="AM46" s="33">
        <f>D6L1439C8*CHOOSE(MIN(D6L1439C9,RUN_YEARS),B7L814C4,B7L814C13,B7L814C22,B7L814C31,B7L814C40)</f>
        <v>355.47282744461808</v>
      </c>
      <c r="AN46" s="16" t="s">
        <v>39301</v>
      </c>
      <c r="AO46" s="33">
        <f>D6L1439C8-D6L1439C18</f>
        <v>1063.4709957790144</v>
      </c>
      <c r="AP46" s="16" t="s">
        <v>39302</v>
      </c>
      <c r="AQ46" s="33">
        <f>CHOOSE(MIN(D6L1439C9,RUN_YEARS),B7L814C2,B7L814C11,B7L814C20,B7L814C29,B7L814C38)</f>
        <v>356.02163698846726</v>
      </c>
      <c r="AR46" s="16" t="s">
        <v>39303</v>
      </c>
      <c r="AS46" s="33">
        <f>IF(D6L1439C20=0,0,D6L1439C18/D6L1439C20)</f>
        <v>0.99845849384747654</v>
      </c>
      <c r="AT46" s="16" t="s">
        <v>39304</v>
      </c>
      <c r="AU46" s="33">
        <f>IF(D6L1439C5=0,0,D6L1439C18/D6L1439C5)</f>
        <v>0.15031158596696348</v>
      </c>
      <c r="AV46" s="16" t="s">
        <v>39305</v>
      </c>
      <c r="AW46" s="33">
        <f>CHOOSE(MIN(D6L1439C9,RUN_YEARS),B7L814C1,B7L814C10,B7L814C19,B7L814C28,B7L814C37)</f>
        <v>1065.1128738271509</v>
      </c>
      <c r="AX46" s="16" t="s">
        <v>39306</v>
      </c>
      <c r="AY46" s="33">
        <f>IF(D6L1439C23=0,0,D6L1439C19/D6L1439C23)</f>
        <v>0.99845849384747654</v>
      </c>
      <c r="AZ46" s="16" t="s">
        <v>39307</v>
      </c>
      <c r="BA46" s="33">
        <f>IF(D6L1439C5=0,0,D6L1439C19/D6L1439C5)</f>
        <v>0.44968841403303655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3355.5329351381088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2860.2196535887483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1193.6191895904353</v>
      </c>
      <c r="R47" s="16" t="s">
        <v>39311</v>
      </c>
      <c r="S47" s="15">
        <f>SUM(D6L1438C8:D6L1439C8)</f>
        <v>1666.600463998313</v>
      </c>
      <c r="U47" s="21" t="str">
        <f>NULL_VALUE</f>
        <v>n/a</v>
      </c>
      <c r="V47" s="16" t="s">
        <v>39312</v>
      </c>
      <c r="W47" s="33">
        <f>SUM(D6L1438C10:D6L1439C10)</f>
        <v>1149.9014718310918</v>
      </c>
      <c r="X47" s="16" t="s">
        <v>39313</v>
      </c>
      <c r="Y47" s="33">
        <f>SUM(D6L1438C11:D6L1439C11)</f>
        <v>43.717717759343458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7.4211130805491576E-3</v>
      </c>
      <c r="AD47" s="16" t="s">
        <v>39315</v>
      </c>
      <c r="AE47" s="33">
        <f>IF(D6L1440C5=0,0,D6L1440C10/D6L1440C5)</f>
        <v>0.40203257480183319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1.9294894009427792E-2</v>
      </c>
      <c r="AJ47" s="16" t="s">
        <v>39317</v>
      </c>
      <c r="AK47" s="33">
        <f>IF(D6L1440C5=0,0,D6L1440C11/D6L1440C5)</f>
        <v>1.5284741402461999E-2</v>
      </c>
      <c r="AL47" s="16" t="s">
        <v>39318</v>
      </c>
      <c r="AM47" s="33">
        <f>SUM(D6L1438C18:D6L1439C18)</f>
        <v>417.51559819477268</v>
      </c>
      <c r="AN47" s="16" t="s">
        <v>39319</v>
      </c>
      <c r="AO47" s="33">
        <f>SUM(D6L1438C19:D6L1439C19)</f>
        <v>1249.0848658035402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1.1727253481739859</v>
      </c>
      <c r="AT47" s="16" t="s">
        <v>39321</v>
      </c>
      <c r="AU47" s="33">
        <f>IF(D6L1440C5=0,0,D6L1440C18/D6L1440C5)</f>
        <v>0.14597326386136511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1.1727253481739859</v>
      </c>
      <c r="AZ47" s="16" t="s">
        <v>39323</v>
      </c>
      <c r="BA47" s="33">
        <f>IF(D6L1440C5=0,0,D6L1440C19/D6L1440C5)</f>
        <v>0.43670941993433965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44265.759271700095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37199.838527736501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12959.228626664315</v>
      </c>
      <c r="R48" s="16" t="s">
        <v>39328</v>
      </c>
      <c r="S48" s="15">
        <f>SUM(D6L1428C8,D6L1437C8,D6L1440C8)</f>
        <v>24240.609901072195</v>
      </c>
      <c r="U48" s="21" t="str">
        <f>NULL_VALUE</f>
        <v>n/a</v>
      </c>
      <c r="V48" s="16" t="s">
        <v>39329</v>
      </c>
      <c r="W48" s="33">
        <f>SUM(D6L1428C10,D6L1437C10,D6L1440C10)</f>
        <v>12482.945462847121</v>
      </c>
      <c r="X48" s="16" t="s">
        <v>39330</v>
      </c>
      <c r="Y48" s="33">
        <f>SUM(D6L1428C11,D6L1437C11,D6L1440C11)</f>
        <v>476.28316381719264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8.2249434234414401E-2</v>
      </c>
      <c r="AD48" s="16" t="s">
        <v>39332</v>
      </c>
      <c r="AE48" s="33">
        <f>IF(D6L1441C5=0,0,D6L1441C10/D6L1441C5)</f>
        <v>0.33556450664536447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0.21384852900947726</v>
      </c>
      <c r="AJ48" s="16" t="s">
        <v>39334</v>
      </c>
      <c r="AK48" s="33">
        <f>IF(D6L1441C5=0,0,D6L1441C11/D6L1441C5)</f>
        <v>1.2803366430262111E-2</v>
      </c>
      <c r="AL48" s="16" t="s">
        <v>39335</v>
      </c>
      <c r="AM48" s="33">
        <f>SUM(D6L1428C18,D6L1437C18,D6L1440C18)</f>
        <v>6007.7525563041409</v>
      </c>
      <c r="AN48" s="16" t="s">
        <v>39336</v>
      </c>
      <c r="AO48" s="33">
        <f>SUM(D6L1428C19,D6L1437C19,D6L1440C19)</f>
        <v>18232.85734476805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17.298189200885052</v>
      </c>
      <c r="AT48" s="16" t="s">
        <v>39338</v>
      </c>
      <c r="AU48" s="33">
        <f>IF(D6L1441C5=0,0,D6L1441C18/D6L1441C5)</f>
        <v>0.16149942564467618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17.298189200885052</v>
      </c>
      <c r="AZ48" s="16" t="s">
        <v>39340</v>
      </c>
      <c r="BA48" s="33">
        <f>IF(D6L1441C5=0,0,D6L1441C19/D6L1441C5)</f>
        <v>0.49013270127969732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37691.748976666662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32414.90411993333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16207.452059966665</v>
      </c>
      <c r="R8" s="16" t="s">
        <v>39349</v>
      </c>
      <c r="S8" s="15">
        <f>D6L1501C5-D6L1501C7</f>
        <v>16207.452059966665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11722.237094537795</v>
      </c>
      <c r="X8" s="16" t="s">
        <v>39351</v>
      </c>
      <c r="Y8" s="33">
        <f>D6L1501C7-D6L1501C10</f>
        <v>4485.2149654288696</v>
      </c>
      <c r="Z8" s="16" t="s">
        <v>39352</v>
      </c>
      <c r="AA8" s="33">
        <f>CHOOSE(MIN(D6L1501C9,RUN_YEARS),B7L815C7,B7L815C16,B7L815C25,B7L815C34,B7L815C43)</f>
        <v>45018.666666666672</v>
      </c>
      <c r="AB8" s="16" t="s">
        <v>39353</v>
      </c>
      <c r="AC8" s="33">
        <f>IF(D6L1501C12=0,0,D6L1501C10/D6L1501C12)</f>
        <v>0.2603861456256174</v>
      </c>
      <c r="AD8" s="16" t="s">
        <v>39354</v>
      </c>
      <c r="AE8" s="33">
        <f>IF(D6L1501C5=0,0,D6L1501C10/D6L1501C5)</f>
        <v>0.36163108954961504</v>
      </c>
      <c r="AF8" s="16" t="s">
        <v>39355</v>
      </c>
      <c r="AG8" s="33">
        <f>CHOOSE(MIN(D6L1501C9,RUN_YEARS),B7L815C5,B7L815C14,B7L815C23,B7L815C32,B7L815C41)</f>
        <v>6625.0939536983778</v>
      </c>
      <c r="AH8" s="16" t="s">
        <v>39356</v>
      </c>
      <c r="AI8" s="33">
        <f>IF(D6L1501C15=0,0,D6L1501C11/D6L1501C15)</f>
        <v>0.67700397862660544</v>
      </c>
      <c r="AJ8" s="16" t="s">
        <v>39357</v>
      </c>
      <c r="AK8" s="33">
        <f>IF(D6L1501C5=0,0,D6L1501C11/D6L1501C5)</f>
        <v>0.13836891045038496</v>
      </c>
      <c r="AL8" s="16" t="s">
        <v>39358</v>
      </c>
      <c r="AM8" s="33">
        <f>D6L1501C8*CHOOSE(MIN(D6L1501C9,RUN_YEARS),B7L815C4,B7L815C13,B7L815C22,B7L815C31,B7L815C40)</f>
        <v>528.61026836130543</v>
      </c>
      <c r="AN8" s="16" t="s">
        <v>39359</v>
      </c>
      <c r="AO8" s="33">
        <f>D6L1501C8-D6L1501C18</f>
        <v>15678.841791605359</v>
      </c>
      <c r="AP8" s="16" t="s">
        <v>39360</v>
      </c>
      <c r="AQ8" s="33">
        <f>CHOOSE(MIN(D6L1501C9,RUN_YEARS),B7L815C2,B7L815C11,B7L815C20,B7L815C29,B7L815C38)</f>
        <v>99.098670168977421</v>
      </c>
      <c r="AR8" s="16" t="s">
        <v>39361</v>
      </c>
      <c r="AS8" s="33">
        <f>IF(D6L1501C20=0,0,D6L1501C18/D6L1501C20)</f>
        <v>5.3341812504643027</v>
      </c>
      <c r="AT8" s="16" t="s">
        <v>39362</v>
      </c>
      <c r="AU8" s="33">
        <f>IF(D6L1501C5=0,0,D6L1501C18/D6L1501C5)</f>
        <v>1.6307630169303512E-2</v>
      </c>
      <c r="AV8" s="16" t="s">
        <v>39363</v>
      </c>
      <c r="AW8" s="33">
        <f>CHOOSE(MIN(D6L1501C9,RUN_YEARS),B7L815C1,B7L815C10,B7L815C19,B7L815C28,B7L815C37)</f>
        <v>2939.3155304275847</v>
      </c>
      <c r="AX8" s="16" t="s">
        <v>39364</v>
      </c>
      <c r="AY8" s="33">
        <f>IF(D6L1501C23=0,0,D6L1501C19/D6L1501C23)</f>
        <v>5.3341812504643027</v>
      </c>
      <c r="AZ8" s="16" t="s">
        <v>39365</v>
      </c>
      <c r="BA8" s="33">
        <f>IF(D6L1501C5=0,0,D6L1501C19/D6L1501C5)</f>
        <v>0.48369236983069647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133.46936001068832</v>
      </c>
      <c r="J9" s="16" t="s">
        <v>39386</v>
      </c>
      <c r="K9" s="21">
        <f>IF(FLOW_THRU_100PCT="Y",1,INDEX(VariabilityMatrix,D6L1502C1,D6L1502C9))</f>
        <v>0.64237513599353491</v>
      </c>
      <c r="L9" s="16" t="s">
        <v>39366</v>
      </c>
      <c r="M9" s="15">
        <f>IF(D6L1502C2&lt;&gt;0,D6L1502C2*D6L1502C4,D6L1502C3*D6L1502C4)</f>
        <v>85.737398287835973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42.868699143917986</v>
      </c>
      <c r="R9" s="16" t="s">
        <v>39368</v>
      </c>
      <c r="S9" s="15">
        <f>D6L1502C5-D6L1502C7</f>
        <v>42.868699143917986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31.765227965485</v>
      </c>
      <c r="X9" s="16" t="s">
        <v>39370</v>
      </c>
      <c r="Y9" s="33">
        <f>D6L1502C7-D6L1502C10</f>
        <v>11.103471178432986</v>
      </c>
      <c r="Z9" s="16" t="s">
        <v>39371</v>
      </c>
      <c r="AA9" s="33">
        <f>CHOOSE(MIN(D6L1502C9,RUN_YEARS),B7L815C7,B7L815C16,B7L815C25,B7L815C34,B7L815C43)</f>
        <v>42796.2</v>
      </c>
      <c r="AB9" s="16" t="s">
        <v>39372</v>
      </c>
      <c r="AC9" s="33">
        <f>IF(D6L1502C12=0,0,D6L1502C10/D6L1502C12)</f>
        <v>7.4224412367184477E-4</v>
      </c>
      <c r="AD9" s="16" t="s">
        <v>39373</v>
      </c>
      <c r="AE9" s="33">
        <f>IF(D6L1502C5=0,0,D6L1502C10/D6L1502C5)</f>
        <v>0.37049442366846003</v>
      </c>
      <c r="AF9" s="16" t="s">
        <v>39374</v>
      </c>
      <c r="AG9" s="33">
        <f>CHOOSE(MIN(D6L1502C9,RUN_YEARS),B7L815C5,B7L815C14,B7L815C23,B7L815C32,B7L815C41)</f>
        <v>5753.5865918783757</v>
      </c>
      <c r="AH9" s="16" t="s">
        <v>39375</v>
      </c>
      <c r="AI9" s="33">
        <f>IF(D6L1502C15=0,0,D6L1502C11/D6L1502C15)</f>
        <v>1.9298347215467963E-3</v>
      </c>
      <c r="AJ9" s="16" t="s">
        <v>39376</v>
      </c>
      <c r="AK9" s="33">
        <f>IF(D6L1502C5=0,0,D6L1502C11/D6L1502C5)</f>
        <v>0.12950557633153997</v>
      </c>
      <c r="AL9" s="16" t="s">
        <v>39377</v>
      </c>
      <c r="AM9" s="33">
        <f>D6L1502C8*CHOOSE(MIN(D6L1502C9,RUN_YEARS),B7L815C4,B7L815C13,B7L815C22,B7L815C31,B7L815C40)</f>
        <v>1.4512297376409695</v>
      </c>
      <c r="AN9" s="16" t="s">
        <v>39378</v>
      </c>
      <c r="AO9" s="33">
        <f>D6L1502C8-D6L1502C18</f>
        <v>41.417469406277014</v>
      </c>
      <c r="AP9" s="16" t="s">
        <v>39379</v>
      </c>
      <c r="AQ9" s="33">
        <f>CHOOSE(MIN(D6L1502C9,RUN_YEARS),B7L815C2,B7L815C11,B7L815C20,B7L815C29,B7L815C38)</f>
        <v>91.119582713960327</v>
      </c>
      <c r="AR9" s="16" t="s">
        <v>39380</v>
      </c>
      <c r="AS9" s="33">
        <f>IF(D6L1502C20=0,0,D6L1502C18/D6L1502C20)</f>
        <v>1.5926650390801541E-2</v>
      </c>
      <c r="AT9" s="16" t="s">
        <v>39381</v>
      </c>
      <c r="AU9" s="33">
        <f>IF(D6L1502C5=0,0,D6L1502C18/D6L1502C5)</f>
        <v>1.6926449444721058E-2</v>
      </c>
      <c r="AV9" s="16" t="s">
        <v>39382</v>
      </c>
      <c r="AW9" s="33">
        <f>CHOOSE(MIN(D6L1502C9,RUN_YEARS),B7L815C1,B7L815C10,B7L815C19,B7L815C28,B7L815C37)</f>
        <v>2600.5135034669775</v>
      </c>
      <c r="AX9" s="16" t="s">
        <v>39383</v>
      </c>
      <c r="AY9" s="33">
        <f>IF(D6L1502C23=0,0,D6L1502C19/D6L1502C23)</f>
        <v>1.5926650390801537E-2</v>
      </c>
      <c r="AZ9" s="16" t="s">
        <v>39384</v>
      </c>
      <c r="BA9" s="33">
        <f>IF(D6L1502C5=0,0,D6L1502C19/D6L1502C5)</f>
        <v>0.4830735505552789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12.955269410738818</v>
      </c>
      <c r="J10" s="16" t="s">
        <v>39407</v>
      </c>
      <c r="K10" s="21">
        <f>IF(FLOW_THRU_100PCT="Y",1,INDEX(VariabilityMatrix,D6L1503C1,D6L1503C9))</f>
        <v>0.64237513599353491</v>
      </c>
      <c r="L10" s="16" t="s">
        <v>39387</v>
      </c>
      <c r="M10" s="15">
        <f>IF(D6L1503C2&lt;&gt;0,D6L1503C2*D6L1503C4,D6L1503C3*D6L1503C4)</f>
        <v>8.3221429495562305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4.1610714747781152</v>
      </c>
      <c r="R10" s="16" t="s">
        <v>39389</v>
      </c>
      <c r="S10" s="15">
        <f>D6L1503C5-D6L1503C7</f>
        <v>4.1610714747781152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3.0833075557823735</v>
      </c>
      <c r="X10" s="16" t="s">
        <v>39391</v>
      </c>
      <c r="Y10" s="33">
        <f>D6L1503C7-D6L1503C10</f>
        <v>1.0777639189957418</v>
      </c>
      <c r="Z10" s="16" t="s">
        <v>39392</v>
      </c>
      <c r="AA10" s="33">
        <f>CHOOSE(MIN(D6L1503C9,RUN_YEARS),B7L815C7,B7L815C16,B7L815C25,B7L815C34,B7L815C43)</f>
        <v>42796.2</v>
      </c>
      <c r="AB10" s="16" t="s">
        <v>39393</v>
      </c>
      <c r="AC10" s="33">
        <f>IF(D6L1503C12=0,0,D6L1503C10/D6L1503C12)</f>
        <v>7.2046292796612172E-5</v>
      </c>
      <c r="AD10" s="16" t="s">
        <v>39394</v>
      </c>
      <c r="AE10" s="33">
        <f>IF(D6L1503C5=0,0,D6L1503C10/D6L1503C5)</f>
        <v>0.37049442366846003</v>
      </c>
      <c r="AF10" s="16" t="s">
        <v>39395</v>
      </c>
      <c r="AG10" s="33">
        <f>CHOOSE(MIN(D6L1503C9,RUN_YEARS),B7L815C5,B7L815C14,B7L815C23,B7L815C32,B7L815C41)</f>
        <v>5753.5865918783757</v>
      </c>
      <c r="AH10" s="16" t="s">
        <v>39396</v>
      </c>
      <c r="AI10" s="33">
        <f>IF(D6L1503C15=0,0,D6L1503C11/D6L1503C15)</f>
        <v>1.8732036127119166E-4</v>
      </c>
      <c r="AJ10" s="16" t="s">
        <v>39397</v>
      </c>
      <c r="AK10" s="33">
        <f>IF(D6L1503C5=0,0,D6L1503C11/D6L1503C5)</f>
        <v>0.12950557633154</v>
      </c>
      <c r="AL10" s="16" t="s">
        <v>39398</v>
      </c>
      <c r="AM10" s="33">
        <f>D6L1503C8*CHOOSE(MIN(D6L1503C9,RUN_YEARS),B7L815C4,B7L815C13,B7L815C22,B7L815C31,B7L815C40)</f>
        <v>0.14086433190740533</v>
      </c>
      <c r="AN10" s="16" t="s">
        <v>39399</v>
      </c>
      <c r="AO10" s="33">
        <f>D6L1503C8-D6L1503C18</f>
        <v>4.02020714287071</v>
      </c>
      <c r="AP10" s="16" t="s">
        <v>39400</v>
      </c>
      <c r="AQ10" s="33">
        <f>CHOOSE(MIN(D6L1503C9,RUN_YEARS),B7L815C2,B7L815C11,B7L815C20,B7L815C29,B7L815C38)</f>
        <v>91.119582713960327</v>
      </c>
      <c r="AR10" s="16" t="s">
        <v>39401</v>
      </c>
      <c r="AS10" s="33">
        <f>IF(D6L1503C20=0,0,D6L1503C18/D6L1503C20)</f>
        <v>1.5459281936090743E-3</v>
      </c>
      <c r="AT10" s="16" t="s">
        <v>39402</v>
      </c>
      <c r="AU10" s="33">
        <f>IF(D6L1503C5=0,0,D6L1503C18/D6L1503C5)</f>
        <v>1.6926449444721058E-2</v>
      </c>
      <c r="AV10" s="16" t="s">
        <v>39403</v>
      </c>
      <c r="AW10" s="33">
        <f>CHOOSE(MIN(D6L1503C9,RUN_YEARS),B7L815C1,B7L815C10,B7L815C19,B7L815C28,B7L815C37)</f>
        <v>2600.5135034669775</v>
      </c>
      <c r="AX10" s="16" t="s">
        <v>39404</v>
      </c>
      <c r="AY10" s="33">
        <f>IF(D6L1503C23=0,0,D6L1503C19/D6L1503C23)</f>
        <v>1.5459281936090745E-3</v>
      </c>
      <c r="AZ10" s="16" t="s">
        <v>39405</v>
      </c>
      <c r="BA10" s="33">
        <f>IF(D6L1503C5=0,0,D6L1503C19/D6L1503C5)</f>
        <v>0.48307355055527895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0.6544546754204853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47378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6820.282004868799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108.85829698121721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2945.8049679488736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388.05896247659598</v>
      </c>
      <c r="J12" s="16" t="s">
        <v>39449</v>
      </c>
      <c r="K12" s="21">
        <f>IF(FLOW_THRU_100PCT="Y",1,INDEX(VariabilityMatrix,D6L1505C1,D6L1505C9))</f>
        <v>0.34187659277900639</v>
      </c>
      <c r="L12" s="16" t="s">
        <v>39429</v>
      </c>
      <c r="M12" s="15">
        <f>IF(D6L1505C2&lt;&gt;0,D6L1505C2*D6L1505C4,D6L1505C3*D6L1505C4)</f>
        <v>132.66827588885494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66.334137944427468</v>
      </c>
      <c r="R12" s="16" t="s">
        <v>39431</v>
      </c>
      <c r="S12" s="15">
        <f>D6L1505C5-D6L1505C7</f>
        <v>66.334137944427468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49.152856414529559</v>
      </c>
      <c r="X12" s="16" t="s">
        <v>39433</v>
      </c>
      <c r="Y12" s="33">
        <f>D6L1505C7-D6L1505C10</f>
        <v>17.181281529897909</v>
      </c>
      <c r="Z12" s="16" t="s">
        <v>39434</v>
      </c>
      <c r="AA12" s="33">
        <f>CHOOSE(MIN(D6L1505C9,RUN_YEARS),B7L815C7,B7L815C16,B7L815C25,B7L815C34,B7L815C43)</f>
        <v>42796.2</v>
      </c>
      <c r="AB12" s="16" t="s">
        <v>39435</v>
      </c>
      <c r="AC12" s="33">
        <f>IF(D6L1505C12=0,0,D6L1505C10/D6L1505C12)</f>
        <v>1.1485331972121255E-3</v>
      </c>
      <c r="AD12" s="16" t="s">
        <v>39436</v>
      </c>
      <c r="AE12" s="33">
        <f>IF(D6L1505C5=0,0,D6L1505C10/D6L1505C5)</f>
        <v>0.37049442366846003</v>
      </c>
      <c r="AF12" s="16" t="s">
        <v>39437</v>
      </c>
      <c r="AG12" s="33">
        <f>CHOOSE(MIN(D6L1505C9,RUN_YEARS),B7L815C5,B7L815C14,B7L815C23,B7L815C32,B7L815C41)</f>
        <v>5753.5865918783757</v>
      </c>
      <c r="AH12" s="16" t="s">
        <v>39438</v>
      </c>
      <c r="AI12" s="33">
        <f>IF(D6L1505C15=0,0,D6L1505C11/D6L1505C15)</f>
        <v>2.9861863127515265E-3</v>
      </c>
      <c r="AJ12" s="16" t="s">
        <v>39439</v>
      </c>
      <c r="AK12" s="33">
        <f>IF(D6L1505C5=0,0,D6L1505C11/D6L1505C5)</f>
        <v>0.12950557633153997</v>
      </c>
      <c r="AL12" s="16" t="s">
        <v>39440</v>
      </c>
      <c r="AM12" s="33">
        <f>D6L1505C8*CHOOSE(MIN(D6L1505C9,RUN_YEARS),B7L815C4,B7L815C13,B7L815C22,B7L815C31,B7L815C40)</f>
        <v>2.2456028647510089</v>
      </c>
      <c r="AN12" s="16" t="s">
        <v>39441</v>
      </c>
      <c r="AO12" s="33">
        <f>D6L1505C8-D6L1505C18</f>
        <v>64.088535079676461</v>
      </c>
      <c r="AP12" s="16" t="s">
        <v>39442</v>
      </c>
      <c r="AQ12" s="33">
        <f>CHOOSE(MIN(D6L1505C9,RUN_YEARS),B7L815C2,B7L815C11,B7L815C20,B7L815C29,B7L815C38)</f>
        <v>91.119582713960327</v>
      </c>
      <c r="AR12" s="16" t="s">
        <v>39443</v>
      </c>
      <c r="AS12" s="33">
        <f>IF(D6L1505C20=0,0,D6L1505C18/D6L1505C20)</f>
        <v>2.4644569233820281E-2</v>
      </c>
      <c r="AT12" s="16" t="s">
        <v>39444</v>
      </c>
      <c r="AU12" s="33">
        <f>IF(D6L1505C5=0,0,D6L1505C18/D6L1505C5)</f>
        <v>1.6926449444721058E-2</v>
      </c>
      <c r="AV12" s="16" t="s">
        <v>39445</v>
      </c>
      <c r="AW12" s="33">
        <f>CHOOSE(MIN(D6L1505C9,RUN_YEARS),B7L815C1,B7L815C10,B7L815C19,B7L815C28,B7L815C37)</f>
        <v>2600.5135034669775</v>
      </c>
      <c r="AX12" s="16" t="s">
        <v>39446</v>
      </c>
      <c r="AY12" s="33">
        <f>IF(D6L1505C23=0,0,D6L1505C19/D6L1505C23)</f>
        <v>2.4644569233820281E-2</v>
      </c>
      <c r="AZ12" s="16" t="s">
        <v>39447</v>
      </c>
      <c r="BA12" s="33">
        <f>IF(D6L1505C5=0,0,D6L1505C19/D6L1505C5)</f>
        <v>0.48307355055527895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56.491642394772938</v>
      </c>
      <c r="J13" s="16" t="s">
        <v>39470</v>
      </c>
      <c r="K13" s="21">
        <f>IF(FLOW_THRU_100PCT="Y",1,INDEX(VariabilityMatrix,D6L1506C1,D6L1506C9))</f>
        <v>0.64237513599353491</v>
      </c>
      <c r="L13" s="16" t="s">
        <v>39450</v>
      </c>
      <c r="M13" s="15">
        <f>IF(D6L1506C2&lt;&gt;0,D6L1506C2*D6L1506C4,D6L1506C3*D6L1506C4)</f>
        <v>36.288826465840408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18.144413232920204</v>
      </c>
      <c r="R13" s="16" t="s">
        <v>39452</v>
      </c>
      <c r="S13" s="15">
        <f>D6L1506C5-D6L1506C7</f>
        <v>18.144413232920204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13.444807847066301</v>
      </c>
      <c r="X13" s="16" t="s">
        <v>39454</v>
      </c>
      <c r="Y13" s="33">
        <f>D6L1506C7-D6L1506C10</f>
        <v>4.6996053858539035</v>
      </c>
      <c r="Z13" s="16" t="s">
        <v>39455</v>
      </c>
      <c r="AA13" s="33">
        <f>CHOOSE(MIN(D6L1506C9,RUN_YEARS),B7L815C7,B7L815C16,B7L815C25,B7L815C34,B7L815C43)</f>
        <v>42796.2</v>
      </c>
      <c r="AB13" s="16" t="s">
        <v>39456</v>
      </c>
      <c r="AC13" s="33">
        <f>IF(D6L1506C12=0,0,D6L1506C10/D6L1506C12)</f>
        <v>3.1415891707829903E-4</v>
      </c>
      <c r="AD13" s="16" t="s">
        <v>39457</v>
      </c>
      <c r="AE13" s="33">
        <f>IF(D6L1506C5=0,0,D6L1506C10/D6L1506C5)</f>
        <v>0.37049442366846003</v>
      </c>
      <c r="AF13" s="16" t="s">
        <v>39458</v>
      </c>
      <c r="AG13" s="33">
        <f>CHOOSE(MIN(D6L1506C9,RUN_YEARS),B7L815C5,B7L815C14,B7L815C23,B7L815C32,B7L815C41)</f>
        <v>5753.5865918783757</v>
      </c>
      <c r="AH13" s="16" t="s">
        <v>39459</v>
      </c>
      <c r="AI13" s="33">
        <f>IF(D6L1506C15=0,0,D6L1506C11/D6L1506C15)</f>
        <v>8.1681318440357769E-4</v>
      </c>
      <c r="AJ13" s="16" t="s">
        <v>39460</v>
      </c>
      <c r="AK13" s="33">
        <f>IF(D6L1506C5=0,0,D6L1506C11/D6L1506C5)</f>
        <v>0.12950557633154</v>
      </c>
      <c r="AL13" s="16" t="s">
        <v>39461</v>
      </c>
      <c r="AM13" s="33">
        <f>D6L1506C8*CHOOSE(MIN(D6L1506C9,RUN_YEARS),B7L815C4,B7L815C13,B7L815C22,B7L815C31,B7L815C40)</f>
        <v>0.61424098658230319</v>
      </c>
      <c r="AN13" s="16" t="s">
        <v>39462</v>
      </c>
      <c r="AO13" s="33">
        <f>D6L1506C8-D6L1506C18</f>
        <v>17.530172246337901</v>
      </c>
      <c r="AP13" s="16" t="s">
        <v>39463</v>
      </c>
      <c r="AQ13" s="33">
        <f>CHOOSE(MIN(D6L1506C9,RUN_YEARS),B7L815C2,B7L815C11,B7L815C20,B7L815C29,B7L815C38)</f>
        <v>91.119582713960327</v>
      </c>
      <c r="AR13" s="16" t="s">
        <v>39464</v>
      </c>
      <c r="AS13" s="33">
        <f>IF(D6L1506C20=0,0,D6L1506C18/D6L1506C20)</f>
        <v>6.7410425760015694E-3</v>
      </c>
      <c r="AT13" s="16" t="s">
        <v>39465</v>
      </c>
      <c r="AU13" s="33">
        <f>IF(D6L1506C5=0,0,D6L1506C18/D6L1506C5)</f>
        <v>1.6926449444721058E-2</v>
      </c>
      <c r="AV13" s="16" t="s">
        <v>39466</v>
      </c>
      <c r="AW13" s="33">
        <f>CHOOSE(MIN(D6L1506C9,RUN_YEARS),B7L815C1,B7L815C10,B7L815C19,B7L815C28,B7L815C37)</f>
        <v>2600.5135034669775</v>
      </c>
      <c r="AX13" s="16" t="s">
        <v>39467</v>
      </c>
      <c r="AY13" s="33">
        <f>IF(D6L1506C23=0,0,D6L1506C19/D6L1506C23)</f>
        <v>6.7410425760015703E-3</v>
      </c>
      <c r="AZ13" s="16" t="s">
        <v>39468</v>
      </c>
      <c r="BA13" s="33">
        <f>IF(D6L1506C5=0,0,D6L1506C19/D6L1506C5)</f>
        <v>0.48307355055527895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4.4631835036271079</v>
      </c>
      <c r="J14" s="16" t="s">
        <v>39491</v>
      </c>
      <c r="K14" s="21">
        <f>IF(FLOW_THRU_100PCT="Y",1,INDEX(VariabilityMatrix,D6L1507C1,D6L1507C9))</f>
        <v>0.6544546754204853</v>
      </c>
      <c r="L14" s="16" t="s">
        <v>39471</v>
      </c>
      <c r="M14" s="15">
        <f>IF(D6L1507C2&lt;&gt;0,D6L1507C2*D6L1507C4,D6L1507C3*D6L1507C4)</f>
        <v>2.9209513112083432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1.4604756556041716</v>
      </c>
      <c r="R14" s="16" t="s">
        <v>39473</v>
      </c>
      <c r="S14" s="15">
        <f>D6L1507C5-D6L1507C7</f>
        <v>1.4604756556041716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1.0627190356652536</v>
      </c>
      <c r="X14" s="16" t="s">
        <v>39475</v>
      </c>
      <c r="Y14" s="33">
        <f>D6L1507C7-D6L1507C10</f>
        <v>0.39775661993891798</v>
      </c>
      <c r="Z14" s="16" t="s">
        <v>39476</v>
      </c>
      <c r="AA14" s="33">
        <f>CHOOSE(MIN(D6L1507C9,RUN_YEARS),B7L815C7,B7L815C16,B7L815C25,B7L815C34,B7L815C43)</f>
        <v>47378</v>
      </c>
      <c r="AB14" s="16" t="s">
        <v>39477</v>
      </c>
      <c r="AC14" s="33">
        <f>IF(D6L1507C12=0,0,D6L1507C10/D6L1507C12)</f>
        <v>2.2430643667213761E-5</v>
      </c>
      <c r="AD14" s="16" t="s">
        <v>39478</v>
      </c>
      <c r="AE14" s="33">
        <f>IF(D6L1507C5=0,0,D6L1507C10/D6L1507C5)</f>
        <v>0.36382634369404349</v>
      </c>
      <c r="AF14" s="16" t="s">
        <v>39479</v>
      </c>
      <c r="AG14" s="33">
        <f>CHOOSE(MIN(D6L1507C9,RUN_YEARS),B7L815C5,B7L815C14,B7L815C23,B7L815C32,B7L815C41)</f>
        <v>6820.282004868799</v>
      </c>
      <c r="AH14" s="16" t="s">
        <v>39480</v>
      </c>
      <c r="AI14" s="33">
        <f>IF(D6L1507C15=0,0,D6L1507C11/D6L1507C15)</f>
        <v>5.8319673534755775E-5</v>
      </c>
      <c r="AJ14" s="16" t="s">
        <v>39481</v>
      </c>
      <c r="AK14" s="33">
        <f>IF(D6L1507C5=0,0,D6L1507C11/D6L1507C5)</f>
        <v>0.13617365630595651</v>
      </c>
      <c r="AL14" s="16" t="s">
        <v>39482</v>
      </c>
      <c r="AM14" s="33">
        <f>D6L1507C8*CHOOSE(MIN(D6L1507C9,RUN_YEARS),B7L815C4,B7L815C13,B7L815C22,B7L815C31,B7L815C40)</f>
        <v>5.2046618190904052E-2</v>
      </c>
      <c r="AN14" s="16" t="s">
        <v>39483</v>
      </c>
      <c r="AO14" s="33">
        <f>D6L1507C8-D6L1507C18</f>
        <v>1.4084290374132675</v>
      </c>
      <c r="AP14" s="16" t="s">
        <v>39484</v>
      </c>
      <c r="AQ14" s="33">
        <f>CHOOSE(MIN(D6L1507C9,RUN_YEARS),B7L815C2,B7L815C11,B7L815C20,B7L815C29,B7L815C38)</f>
        <v>108.85829698121721</v>
      </c>
      <c r="AR14" s="16" t="s">
        <v>39485</v>
      </c>
      <c r="AS14" s="33">
        <f>IF(D6L1507C20=0,0,D6L1507C18/D6L1507C20)</f>
        <v>4.7811347076175885E-4</v>
      </c>
      <c r="AT14" s="16" t="s">
        <v>39486</v>
      </c>
      <c r="AU14" s="33">
        <f>IF(D6L1507C5=0,0,D6L1507C18/D6L1507C5)</f>
        <v>1.7818379235281855E-2</v>
      </c>
      <c r="AV14" s="16" t="s">
        <v>39487</v>
      </c>
      <c r="AW14" s="33">
        <f>CHOOSE(MIN(D6L1507C9,RUN_YEARS),B7L815C1,B7L815C10,B7L815C19,B7L815C28,B7L815C37)</f>
        <v>2945.8049679488736</v>
      </c>
      <c r="AX14" s="16" t="s">
        <v>39488</v>
      </c>
      <c r="AY14" s="33">
        <f>IF(D6L1507C23=0,0,D6L1507C19/D6L1507C23)</f>
        <v>4.7811347076175879E-4</v>
      </c>
      <c r="AZ14" s="16" t="s">
        <v>39489</v>
      </c>
      <c r="BA14" s="33">
        <f>IF(D6L1507C5=0,0,D6L1507C19/D6L1507C5)</f>
        <v>0.48218162076471816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4.0804347318768341</v>
      </c>
      <c r="J15" s="16" t="s">
        <v>39512</v>
      </c>
      <c r="K15" s="21">
        <f>IF(FLOW_THRU_100PCT="Y",1,INDEX(VariabilityMatrix,D6L1508C1,D6L1508C9))</f>
        <v>0.6544546754204853</v>
      </c>
      <c r="L15" s="16" t="s">
        <v>39492</v>
      </c>
      <c r="M15" s="15">
        <f>IF(D6L1508C2&lt;&gt;0,D6L1508C2*D6L1508C4,D6L1508C3*D6L1508C4)</f>
        <v>2.6704595880249284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1.3352297940124642</v>
      </c>
      <c r="R15" s="16" t="s">
        <v>39494</v>
      </c>
      <c r="S15" s="15">
        <f>D6L1508C5-D6L1508C7</f>
        <v>1.3352297940124642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0.97158354789381141</v>
      </c>
      <c r="X15" s="16" t="s">
        <v>39496</v>
      </c>
      <c r="Y15" s="33">
        <f>D6L1508C7-D6L1508C10</f>
        <v>0.36364624611865282</v>
      </c>
      <c r="Z15" s="16" t="s">
        <v>39497</v>
      </c>
      <c r="AA15" s="33">
        <f>CHOOSE(MIN(D6L1508C9,RUN_YEARS),B7L815C7,B7L815C16,B7L815C25,B7L815C34,B7L815C43)</f>
        <v>47378</v>
      </c>
      <c r="AB15" s="16" t="s">
        <v>39498</v>
      </c>
      <c r="AC15" s="33">
        <f>IF(D6L1508C12=0,0,D6L1508C10/D6L1508C12)</f>
        <v>2.0507061249816612E-5</v>
      </c>
      <c r="AD15" s="16" t="s">
        <v>39499</v>
      </c>
      <c r="AE15" s="33">
        <f>IF(D6L1508C5=0,0,D6L1508C10/D6L1508C5)</f>
        <v>0.36382634369404349</v>
      </c>
      <c r="AF15" s="16" t="s">
        <v>39500</v>
      </c>
      <c r="AG15" s="33">
        <f>CHOOSE(MIN(D6L1508C9,RUN_YEARS),B7L815C5,B7L815C14,B7L815C23,B7L815C32,B7L815C41)</f>
        <v>6820.282004868799</v>
      </c>
      <c r="AH15" s="16" t="s">
        <v>39501</v>
      </c>
      <c r="AI15" s="33">
        <f>IF(D6L1508C15=0,0,D6L1508C11/D6L1508C15)</f>
        <v>5.3318359249523176E-5</v>
      </c>
      <c r="AJ15" s="16" t="s">
        <v>39502</v>
      </c>
      <c r="AK15" s="33">
        <f>IF(D6L1508C5=0,0,D6L1508C11/D6L1508C5)</f>
        <v>0.13617365630595651</v>
      </c>
      <c r="AL15" s="16" t="s">
        <v>39503</v>
      </c>
      <c r="AM15" s="33">
        <f>D6L1508C8*CHOOSE(MIN(D6L1508C9,RUN_YEARS),B7L815C4,B7L815C13,B7L815C22,B7L815C31,B7L815C40)</f>
        <v>4.7583261671922721E-2</v>
      </c>
      <c r="AN15" s="16" t="s">
        <v>39504</v>
      </c>
      <c r="AO15" s="33">
        <f>D6L1508C8-D6L1508C18</f>
        <v>1.2876465323405415</v>
      </c>
      <c r="AP15" s="16" t="s">
        <v>39505</v>
      </c>
      <c r="AQ15" s="33">
        <f>CHOOSE(MIN(D6L1508C9,RUN_YEARS),B7L815C2,B7L815C11,B7L815C20,B7L815C29,B7L815C38)</f>
        <v>108.85829698121721</v>
      </c>
      <c r="AR15" s="16" t="s">
        <v>39506</v>
      </c>
      <c r="AS15" s="33">
        <f>IF(D6L1508C20=0,0,D6L1508C18/D6L1508C20)</f>
        <v>4.3711194269494132E-4</v>
      </c>
      <c r="AT15" s="16" t="s">
        <v>39507</v>
      </c>
      <c r="AU15" s="33">
        <f>IF(D6L1508C5=0,0,D6L1508C18/D6L1508C5)</f>
        <v>1.7818379235281855E-2</v>
      </c>
      <c r="AV15" s="16" t="s">
        <v>39508</v>
      </c>
      <c r="AW15" s="33">
        <f>CHOOSE(MIN(D6L1508C9,RUN_YEARS),B7L815C1,B7L815C10,B7L815C19,B7L815C28,B7L815C37)</f>
        <v>2945.8049679488736</v>
      </c>
      <c r="AX15" s="16" t="s">
        <v>39509</v>
      </c>
      <c r="AY15" s="33">
        <f>IF(D6L1508C23=0,0,D6L1508C19/D6L1508C23)</f>
        <v>4.3711194269494132E-4</v>
      </c>
      <c r="AZ15" s="16" t="s">
        <v>39510</v>
      </c>
      <c r="BA15" s="33">
        <f>IF(D6L1508C5=0,0,D6L1508C19/D6L1508C5)</f>
        <v>0.48218162076471816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7.212318159850815</v>
      </c>
      <c r="J16" s="16" t="s">
        <v>39533</v>
      </c>
      <c r="K16" s="21">
        <f>IF(FLOW_THRU_100PCT="Y",1,INDEX(VariabilityMatrix,D6L1509C1,D6L1509C9))</f>
        <v>0.6544546754204853</v>
      </c>
      <c r="L16" s="16" t="s">
        <v>39513</v>
      </c>
      <c r="M16" s="15">
        <f>IF(D6L1509C2&lt;&gt;0,D6L1509C2*D6L1509C4,D6L1509C3*D6L1509C4)</f>
        <v>4.720135340334437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2.3600676701672185</v>
      </c>
      <c r="R16" s="16" t="s">
        <v>39515</v>
      </c>
      <c r="S16" s="15">
        <f>D6L1509C5-D6L1509C7</f>
        <v>2.3600676701672185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1.7173095826149178</v>
      </c>
      <c r="X16" s="16" t="s">
        <v>39517</v>
      </c>
      <c r="Y16" s="33">
        <f>D6L1509C7-D6L1509C10</f>
        <v>0.64275808755230068</v>
      </c>
      <c r="Z16" s="16" t="s">
        <v>39518</v>
      </c>
      <c r="AA16" s="33">
        <f>CHOOSE(MIN(D6L1509C9,RUN_YEARS),B7L815C7,B7L815C16,B7L815C25,B7L815C34,B7L815C43)</f>
        <v>47378</v>
      </c>
      <c r="AB16" s="16" t="s">
        <v>39519</v>
      </c>
      <c r="AC16" s="33">
        <f>IF(D6L1509C12=0,0,D6L1509C10/D6L1509C12)</f>
        <v>3.6246983465214192E-5</v>
      </c>
      <c r="AD16" s="16" t="s">
        <v>39520</v>
      </c>
      <c r="AE16" s="33">
        <f>IF(D6L1509C5=0,0,D6L1509C10/D6L1509C5)</f>
        <v>0.36382634369404349</v>
      </c>
      <c r="AF16" s="16" t="s">
        <v>39521</v>
      </c>
      <c r="AG16" s="33">
        <f>CHOOSE(MIN(D6L1509C9,RUN_YEARS),B7L815C5,B7L815C14,B7L815C23,B7L815C32,B7L815C41)</f>
        <v>6820.282004868799</v>
      </c>
      <c r="AH16" s="16" t="s">
        <v>39522</v>
      </c>
      <c r="AI16" s="33">
        <f>IF(D6L1509C15=0,0,D6L1509C11/D6L1509C15)</f>
        <v>9.4242157009556869E-5</v>
      </c>
      <c r="AJ16" s="16" t="s">
        <v>39523</v>
      </c>
      <c r="AK16" s="33">
        <f>IF(D6L1509C5=0,0,D6L1509C11/D6L1509C5)</f>
        <v>0.13617365630595651</v>
      </c>
      <c r="AL16" s="16" t="s">
        <v>39524</v>
      </c>
      <c r="AM16" s="33">
        <f>D6L1509C8*CHOOSE(MIN(D6L1509C9,RUN_YEARS),B7L815C4,B7L815C13,B7L815C22,B7L815C31,B7L815C40)</f>
        <v>8.4105161535935183E-2</v>
      </c>
      <c r="AN16" s="16" t="s">
        <v>39525</v>
      </c>
      <c r="AO16" s="33">
        <f>D6L1509C8-D6L1509C18</f>
        <v>2.2759625086312831</v>
      </c>
      <c r="AP16" s="16" t="s">
        <v>39526</v>
      </c>
      <c r="AQ16" s="33">
        <f>CHOOSE(MIN(D6L1509C9,RUN_YEARS),B7L815C2,B7L815C11,B7L815C20,B7L815C29,B7L815C38)</f>
        <v>108.85829698121721</v>
      </c>
      <c r="AR16" s="16" t="s">
        <v>39527</v>
      </c>
      <c r="AS16" s="33">
        <f>IF(D6L1509C20=0,0,D6L1509C18/D6L1509C20)</f>
        <v>7.7261140278950887E-4</v>
      </c>
      <c r="AT16" s="16" t="s">
        <v>39528</v>
      </c>
      <c r="AU16" s="33">
        <f>IF(D6L1509C5=0,0,D6L1509C18/D6L1509C5)</f>
        <v>1.7818379235281855E-2</v>
      </c>
      <c r="AV16" s="16" t="s">
        <v>39529</v>
      </c>
      <c r="AW16" s="33">
        <f>CHOOSE(MIN(D6L1509C9,RUN_YEARS),B7L815C1,B7L815C10,B7L815C19,B7L815C28,B7L815C37)</f>
        <v>2945.8049679488736</v>
      </c>
      <c r="AX16" s="16" t="s">
        <v>39530</v>
      </c>
      <c r="AY16" s="33">
        <f>IF(D6L1509C23=0,0,D6L1509C19/D6L1509C23)</f>
        <v>7.7261140278950876E-4</v>
      </c>
      <c r="AZ16" s="16" t="s">
        <v>39531</v>
      </c>
      <c r="BA16" s="33">
        <f>IF(D6L1509C5=0,0,D6L1509C19/D6L1509C5)</f>
        <v>0.4821816207647181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0.6544546754204853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47378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6820.282004868799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108.85829698121721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2945.8049679488736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0.6544546754204853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47378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6820.282004868799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108.85829698121721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2945.8049679488736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0.6544546754204853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47378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6820.282004868799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108.85829698121721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2945.8049679488736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1.0625526240500354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0.91379525668303041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0.45689762834151521</v>
      </c>
      <c r="R20" s="16" t="s">
        <v>39599</v>
      </c>
      <c r="S20" s="15">
        <f>D6L1513C5-D6L1513C7</f>
        <v>0.45689762834151521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0.33246278712394689</v>
      </c>
      <c r="X20" s="16" t="s">
        <v>39601</v>
      </c>
      <c r="Y20" s="33">
        <f>D6L1513C7-D6L1513C10</f>
        <v>0.12443484121756831</v>
      </c>
      <c r="Z20" s="16" t="s">
        <v>39602</v>
      </c>
      <c r="AA20" s="33">
        <f>CHOOSE(MIN(D6L1513C9,RUN_YEARS),B7L815C7,B7L815C16,B7L815C25,B7L815C34,B7L815C43)</f>
        <v>47378</v>
      </c>
      <c r="AB20" s="16" t="s">
        <v>39603</v>
      </c>
      <c r="AC20" s="33">
        <f>IF(D6L1513C12=0,0,D6L1513C10/D6L1513C12)</f>
        <v>7.0172397974576152E-6</v>
      </c>
      <c r="AD20" s="16" t="s">
        <v>39604</v>
      </c>
      <c r="AE20" s="33">
        <f>IF(D6L1513C5=0,0,D6L1513C10/D6L1513C5)</f>
        <v>0.36382634369404349</v>
      </c>
      <c r="AF20" s="16" t="s">
        <v>39605</v>
      </c>
      <c r="AG20" s="33">
        <f>CHOOSE(MIN(D6L1513C9,RUN_YEARS),B7L815C5,B7L815C14,B7L815C23,B7L815C32,B7L815C41)</f>
        <v>6820.282004868799</v>
      </c>
      <c r="AH20" s="16" t="s">
        <v>39606</v>
      </c>
      <c r="AI20" s="33">
        <f>IF(D6L1513C15=0,0,D6L1513C11/D6L1513C15)</f>
        <v>1.8244823473389802E-5</v>
      </c>
      <c r="AJ20" s="16" t="s">
        <v>39607</v>
      </c>
      <c r="AK20" s="33">
        <f>IF(D6L1513C5=0,0,D6L1513C11/D6L1513C5)</f>
        <v>0.13617365630595654</v>
      </c>
      <c r="AL20" s="16" t="s">
        <v>39608</v>
      </c>
      <c r="AM20" s="33">
        <f>D6L1513C8*CHOOSE(MIN(D6L1513C9,RUN_YEARS),B7L815C4,B7L815C13,B7L815C22,B7L815C31,B7L815C40)</f>
        <v>1.6282350426979963E-2</v>
      </c>
      <c r="AN20" s="16" t="s">
        <v>39609</v>
      </c>
      <c r="AO20" s="33">
        <f>D6L1513C8-D6L1513C18</f>
        <v>0.44061527791453525</v>
      </c>
      <c r="AP20" s="16" t="s">
        <v>39610</v>
      </c>
      <c r="AQ20" s="33">
        <f>CHOOSE(MIN(D6L1513C9,RUN_YEARS),B7L815C2,B7L815C11,B7L815C20,B7L815C29,B7L815C38)</f>
        <v>108.85829698121721</v>
      </c>
      <c r="AR20" s="16" t="s">
        <v>39611</v>
      </c>
      <c r="AS20" s="33">
        <f>IF(D6L1513C20=0,0,D6L1513C18/D6L1513C20)</f>
        <v>1.495738118132546E-4</v>
      </c>
      <c r="AT20" s="16" t="s">
        <v>39612</v>
      </c>
      <c r="AU20" s="33">
        <f>IF(D6L1513C5=0,0,D6L1513C18/D6L1513C5)</f>
        <v>1.7818379235281855E-2</v>
      </c>
      <c r="AV20" s="16" t="s">
        <v>39613</v>
      </c>
      <c r="AW20" s="33">
        <f>CHOOSE(MIN(D6L1513C9,RUN_YEARS),B7L815C1,B7L815C10,B7L815C19,B7L815C28,B7L815C37)</f>
        <v>2945.8049679488736</v>
      </c>
      <c r="AX20" s="16" t="s">
        <v>39614</v>
      </c>
      <c r="AY20" s="33">
        <f>IF(D6L1513C23=0,0,D6L1513C19/D6L1513C23)</f>
        <v>1.4957381181325457E-4</v>
      </c>
      <c r="AZ20" s="16" t="s">
        <v>39615</v>
      </c>
      <c r="BA20" s="33">
        <f>IF(D6L1513C5=0,0,D6L1513C19/D6L1513C5)</f>
        <v>0.48218162076471816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29.324692144155769</v>
      </c>
      <c r="J21" s="16" t="s">
        <v>39637</v>
      </c>
      <c r="K21" s="21">
        <f>IF(FLOW_THRU_100PCT="Y",1,INDEX(VariabilityMatrix,D6L1514C1,D6L1514C9))</f>
        <v>0.64237513599353491</v>
      </c>
      <c r="L21" s="16" t="s">
        <v>39617</v>
      </c>
      <c r="M21" s="15">
        <f>IF(D6L1514C2&lt;&gt;0,D6L1514C2*D6L1514C4,D6L1514C3*D6L1514C4)</f>
        <v>18.837453104070608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9.4187265520353041</v>
      </c>
      <c r="R21" s="16" t="s">
        <v>39619</v>
      </c>
      <c r="S21" s="15">
        <f>D6L1514C5-D6L1514C7</f>
        <v>9.4187265520353041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6.9791713311742836</v>
      </c>
      <c r="X21" s="16" t="s">
        <v>39621</v>
      </c>
      <c r="Y21" s="33">
        <f>D6L1514C7-D6L1514C10</f>
        <v>2.4395552208610205</v>
      </c>
      <c r="Z21" s="16" t="s">
        <v>39622</v>
      </c>
      <c r="AA21" s="33">
        <f>CHOOSE(MIN(D6L1514C9,RUN_YEARS),B7L815C7,B7L815C16,B7L815C25,B7L815C34,B7L815C43)</f>
        <v>42796.2</v>
      </c>
      <c r="AB21" s="16" t="s">
        <v>39623</v>
      </c>
      <c r="AC21" s="33">
        <f>IF(D6L1514C12=0,0,D6L1514C10/D6L1514C12)</f>
        <v>1.6307922972540282E-4</v>
      </c>
      <c r="AD21" s="16" t="s">
        <v>39624</v>
      </c>
      <c r="AE21" s="33">
        <f>IF(D6L1514C5=0,0,D6L1514C10/D6L1514C5)</f>
        <v>0.37049442366846003</v>
      </c>
      <c r="AF21" s="16" t="s">
        <v>39625</v>
      </c>
      <c r="AG21" s="33">
        <f>CHOOSE(MIN(D6L1514C9,RUN_YEARS),B7L815C5,B7L815C14,B7L815C23,B7L815C32,B7L815C41)</f>
        <v>5753.5865918783757</v>
      </c>
      <c r="AH21" s="16" t="s">
        <v>39626</v>
      </c>
      <c r="AI21" s="33">
        <f>IF(D6L1514C15=0,0,D6L1514C11/D6L1514C15)</f>
        <v>4.2400599728604729E-4</v>
      </c>
      <c r="AJ21" s="16" t="s">
        <v>39627</v>
      </c>
      <c r="AK21" s="33">
        <f>IF(D6L1514C5=0,0,D6L1514C11/D6L1514C5)</f>
        <v>0.12950557633153997</v>
      </c>
      <c r="AL21" s="16" t="s">
        <v>39628</v>
      </c>
      <c r="AM21" s="33">
        <f>D6L1514C8*CHOOSE(MIN(D6L1514C9,RUN_YEARS),B7L815C4,B7L815C13,B7L815C22,B7L815C31,B7L815C40)</f>
        <v>0.3188511976333549</v>
      </c>
      <c r="AN21" s="16" t="s">
        <v>39629</v>
      </c>
      <c r="AO21" s="33">
        <f>D6L1514C8-D6L1514C18</f>
        <v>9.0998753544019486</v>
      </c>
      <c r="AP21" s="16" t="s">
        <v>39630</v>
      </c>
      <c r="AQ21" s="33">
        <f>CHOOSE(MIN(D6L1514C9,RUN_YEARS),B7L815C2,B7L815C11,B7L815C20,B7L815C29,B7L815C38)</f>
        <v>91.119582713960327</v>
      </c>
      <c r="AR21" s="16" t="s">
        <v>39631</v>
      </c>
      <c r="AS21" s="33">
        <f>IF(D6L1514C20=0,0,D6L1514C18/D6L1514C20)</f>
        <v>3.4992609506815054E-3</v>
      </c>
      <c r="AT21" s="16" t="s">
        <v>39632</v>
      </c>
      <c r="AU21" s="33">
        <f>IF(D6L1514C5=0,0,D6L1514C18/D6L1514C5)</f>
        <v>1.6926449444721058E-2</v>
      </c>
      <c r="AV21" s="16" t="s">
        <v>39633</v>
      </c>
      <c r="AW21" s="33">
        <f>CHOOSE(MIN(D6L1514C9,RUN_YEARS),B7L815C1,B7L815C10,B7L815C19,B7L815C28,B7L815C37)</f>
        <v>2600.5135034669775</v>
      </c>
      <c r="AX21" s="16" t="s">
        <v>39634</v>
      </c>
      <c r="AY21" s="33">
        <f>IF(D6L1514C23=0,0,D6L1514C19/D6L1514C23)</f>
        <v>3.4992609506815059E-3</v>
      </c>
      <c r="AZ21" s="16" t="s">
        <v>39635</v>
      </c>
      <c r="BA21" s="33">
        <f>IF(D6L1514C5=0,0,D6L1514C19/D6L1514C5)</f>
        <v>0.4830735505552789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17.20236802595058</v>
      </c>
      <c r="J22" s="16" t="s">
        <v>39658</v>
      </c>
      <c r="K22" s="21">
        <f>IF(FLOW_THRU_100PCT="Y",1,INDEX(VariabilityMatrix,D6L1515C1,D6L1515C9))</f>
        <v>0.64891777064612743</v>
      </c>
      <c r="L22" s="16" t="s">
        <v>39638</v>
      </c>
      <c r="M22" s="15">
        <f>IF(D6L1515C2&lt;&gt;0,D6L1515C2*D6L1515C4,D6L1515C3*D6L1515C4)</f>
        <v>11.162922309234075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5.5814611546170374</v>
      </c>
      <c r="R22" s="16" t="s">
        <v>39640</v>
      </c>
      <c r="S22" s="15">
        <f>D6L1515C5-D6L1515C7</f>
        <v>5.5814611546170374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4.036859757246023</v>
      </c>
      <c r="X22" s="16" t="s">
        <v>39642</v>
      </c>
      <c r="Y22" s="33">
        <f>D6L1515C7-D6L1515C10</f>
        <v>1.5446013973710144</v>
      </c>
      <c r="Z22" s="16" t="s">
        <v>39643</v>
      </c>
      <c r="AA22" s="33">
        <f>CHOOSE(MIN(D6L1515C9,RUN_YEARS),B7L815C7,B7L815C16,B7L815C25,B7L815C34,B7L815C43)</f>
        <v>45018.666666666672</v>
      </c>
      <c r="AB22" s="16" t="s">
        <v>39644</v>
      </c>
      <c r="AC22" s="33">
        <f>IF(D6L1515C12=0,0,D6L1515C10/D6L1515C12)</f>
        <v>8.9670797830070984E-5</v>
      </c>
      <c r="AD22" s="16" t="s">
        <v>39645</v>
      </c>
      <c r="AE22" s="33">
        <f>IF(D6L1515C5=0,0,D6L1515C10/D6L1515C5)</f>
        <v>0.36163108954961504</v>
      </c>
      <c r="AF22" s="16" t="s">
        <v>39646</v>
      </c>
      <c r="AG22" s="33">
        <f>CHOOSE(MIN(D6L1515C9,RUN_YEARS),B7L815C5,B7L815C14,B7L815C23,B7L815C32,B7L815C41)</f>
        <v>6625.0939536983778</v>
      </c>
      <c r="AH22" s="16" t="s">
        <v>39647</v>
      </c>
      <c r="AI22" s="33">
        <f>IF(D6L1515C15=0,0,D6L1515C11/D6L1515C15)</f>
        <v>2.3314407435818469E-4</v>
      </c>
      <c r="AJ22" s="16" t="s">
        <v>39648</v>
      </c>
      <c r="AK22" s="33">
        <f>IF(D6L1515C5=0,0,D6L1515C11/D6L1515C5)</f>
        <v>0.13836891045038499</v>
      </c>
      <c r="AL22" s="16" t="s">
        <v>39649</v>
      </c>
      <c r="AM22" s="33">
        <f>D6L1515C8*CHOOSE(MIN(D6L1515C9,RUN_YEARS),B7L815C4,B7L815C13,B7L815C22,B7L815C31,B7L815C40)</f>
        <v>0.18204080862765684</v>
      </c>
      <c r="AN22" s="16" t="s">
        <v>39650</v>
      </c>
      <c r="AO22" s="33">
        <f>D6L1515C8-D6L1515C18</f>
        <v>5.3994203459893804</v>
      </c>
      <c r="AP22" s="16" t="s">
        <v>39651</v>
      </c>
      <c r="AQ22" s="33">
        <f>CHOOSE(MIN(D6L1515C9,RUN_YEARS),B7L815C2,B7L815C11,B7L815C20,B7L815C29,B7L815C38)</f>
        <v>99.098670168977421</v>
      </c>
      <c r="AR22" s="16" t="s">
        <v>39652</v>
      </c>
      <c r="AS22" s="33">
        <f>IF(D6L1515C20=0,0,D6L1515C18/D6L1515C20)</f>
        <v>1.8369652016243124E-3</v>
      </c>
      <c r="AT22" s="16" t="s">
        <v>39653</v>
      </c>
      <c r="AU22" s="33">
        <f>IF(D6L1515C5=0,0,D6L1515C18/D6L1515C5)</f>
        <v>1.6307630169303512E-2</v>
      </c>
      <c r="AV22" s="16" t="s">
        <v>39654</v>
      </c>
      <c r="AW22" s="33">
        <f>CHOOSE(MIN(D6L1515C9,RUN_YEARS),B7L815C1,B7L815C10,B7L815C19,B7L815C28,B7L815C37)</f>
        <v>2939.3155304275847</v>
      </c>
      <c r="AX22" s="16" t="s">
        <v>39655</v>
      </c>
      <c r="AY22" s="33">
        <f>IF(D6L1515C23=0,0,D6L1515C19/D6L1515C23)</f>
        <v>1.8369652016243122E-3</v>
      </c>
      <c r="AZ22" s="16" t="s">
        <v>39656</v>
      </c>
      <c r="BA22" s="33">
        <f>IF(D6L1515C5=0,0,D6L1515C19/D6L1515C5)</f>
        <v>0.48369236983069647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3872.133644894388</v>
      </c>
      <c r="J23" s="16" t="s">
        <v>39679</v>
      </c>
      <c r="K23" s="21">
        <f>IF(FLOW_THRU_100PCT="Y",1,INDEX(VariabilityMatrix,D6L1516C1,D6L1516C9))</f>
        <v>0.34059718361901697</v>
      </c>
      <c r="L23" s="16" t="s">
        <v>39659</v>
      </c>
      <c r="M23" s="15">
        <f>IF(D6L1516C2&lt;&gt;0,D6L1516C2*D6L1516C4,D6L1516C3*D6L1516C4)</f>
        <v>1318.8378140474674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659.41890702373371</v>
      </c>
      <c r="R23" s="16" t="s">
        <v>39661</v>
      </c>
      <c r="S23" s="15">
        <f>D6L1516C5-D6L1516C7</f>
        <v>659.41890702373371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476.93275563321822</v>
      </c>
      <c r="X23" s="16" t="s">
        <v>39663</v>
      </c>
      <c r="Y23" s="33">
        <f>D6L1516C7-D6L1516C10</f>
        <v>182.48615139051549</v>
      </c>
      <c r="Z23" s="16" t="s">
        <v>39664</v>
      </c>
      <c r="AA23" s="33">
        <f>CHOOSE(MIN(D6L1516C9,RUN_YEARS),B7L815C7,B7L815C16,B7L815C25,B7L815C34,B7L815C43)</f>
        <v>45018.666666666672</v>
      </c>
      <c r="AB23" s="16" t="s">
        <v>39665</v>
      </c>
      <c r="AC23" s="33">
        <f>IF(D6L1516C12=0,0,D6L1516C10/D6L1516C12)</f>
        <v>1.0594111086509704E-2</v>
      </c>
      <c r="AD23" s="16" t="s">
        <v>39666</v>
      </c>
      <c r="AE23" s="33">
        <f>IF(D6L1516C5=0,0,D6L1516C10/D6L1516C5)</f>
        <v>0.36163108954961504</v>
      </c>
      <c r="AF23" s="16" t="s">
        <v>39667</v>
      </c>
      <c r="AG23" s="33">
        <f>CHOOSE(MIN(D6L1516C9,RUN_YEARS),B7L815C5,B7L815C14,B7L815C23,B7L815C32,B7L815C41)</f>
        <v>6625.0939536983778</v>
      </c>
      <c r="AH23" s="16" t="s">
        <v>39668</v>
      </c>
      <c r="AI23" s="33">
        <f>IF(D6L1516C15=0,0,D6L1516C11/D6L1516C15)</f>
        <v>2.754468882492524E-2</v>
      </c>
      <c r="AJ23" s="16" t="s">
        <v>39669</v>
      </c>
      <c r="AK23" s="33">
        <f>IF(D6L1516C5=0,0,D6L1516C11/D6L1516C5)</f>
        <v>0.13836891045038496</v>
      </c>
      <c r="AL23" s="16" t="s">
        <v>39670</v>
      </c>
      <c r="AM23" s="33">
        <f>D6L1516C8*CHOOSE(MIN(D6L1516C9,RUN_YEARS),B7L815C4,B7L815C13,B7L815C22,B7L815C31,B7L815C40)</f>
        <v>21.507119324778774</v>
      </c>
      <c r="AN23" s="16" t="s">
        <v>39671</v>
      </c>
      <c r="AO23" s="33">
        <f>D6L1516C8-D6L1516C18</f>
        <v>637.91178769895498</v>
      </c>
      <c r="AP23" s="16" t="s">
        <v>39672</v>
      </c>
      <c r="AQ23" s="33">
        <f>CHOOSE(MIN(D6L1516C9,RUN_YEARS),B7L815C2,B7L815C11,B7L815C20,B7L815C29,B7L815C38)</f>
        <v>99.098670168977421</v>
      </c>
      <c r="AR23" s="16" t="s">
        <v>39673</v>
      </c>
      <c r="AS23" s="33">
        <f>IF(D6L1516C20=0,0,D6L1516C18/D6L1516C20)</f>
        <v>0.21702732527193408</v>
      </c>
      <c r="AT23" s="16" t="s">
        <v>39674</v>
      </c>
      <c r="AU23" s="33">
        <f>IF(D6L1516C5=0,0,D6L1516C18/D6L1516C5)</f>
        <v>1.6307630169303512E-2</v>
      </c>
      <c r="AV23" s="16" t="s">
        <v>39675</v>
      </c>
      <c r="AW23" s="33">
        <f>CHOOSE(MIN(D6L1516C9,RUN_YEARS),B7L815C1,B7L815C10,B7L815C19,B7L815C28,B7L815C37)</f>
        <v>2939.3155304275847</v>
      </c>
      <c r="AX23" s="16" t="s">
        <v>39676</v>
      </c>
      <c r="AY23" s="33">
        <f>IF(D6L1516C23=0,0,D6L1516C19/D6L1516C23)</f>
        <v>0.21702732527193411</v>
      </c>
      <c r="AZ23" s="16" t="s">
        <v>39677</v>
      </c>
      <c r="BA23" s="33">
        <f>IF(D6L1516C5=0,0,D6L1516C19/D6L1516C5)</f>
        <v>0.48369236983069652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112.94832405901123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97.135558690749647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48.567779345374824</v>
      </c>
      <c r="R24" s="16" t="s">
        <v>39682</v>
      </c>
      <c r="S24" s="15">
        <f>D6L1517C5-D6L1517C7</f>
        <v>48.567779345374824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35.127237923346371</v>
      </c>
      <c r="X24" s="16" t="s">
        <v>39684</v>
      </c>
      <c r="Y24" s="33">
        <f>D6L1517C7-D6L1517C10</f>
        <v>13.440541422028453</v>
      </c>
      <c r="Z24" s="16" t="s">
        <v>39685</v>
      </c>
      <c r="AA24" s="33">
        <f>CHOOSE(MIN(D6L1517C9,RUN_YEARS),B7L815C7,B7L815C16,B7L815C25,B7L815C34,B7L815C43)</f>
        <v>45018.666666666672</v>
      </c>
      <c r="AB24" s="16" t="s">
        <v>39686</v>
      </c>
      <c r="AC24" s="33">
        <f>IF(D6L1517C12=0,0,D6L1517C10/D6L1517C12)</f>
        <v>7.8028161481192323E-4</v>
      </c>
      <c r="AD24" s="16" t="s">
        <v>39687</v>
      </c>
      <c r="AE24" s="33">
        <f>IF(D6L1517C5=0,0,D6L1517C10/D6L1517C5)</f>
        <v>0.36163108954961504</v>
      </c>
      <c r="AF24" s="16" t="s">
        <v>39688</v>
      </c>
      <c r="AG24" s="33">
        <f>CHOOSE(MIN(D6L1517C9,RUN_YEARS),B7L815C5,B7L815C14,B7L815C23,B7L815C32,B7L815C41)</f>
        <v>6625.0939536983778</v>
      </c>
      <c r="AH24" s="16" t="s">
        <v>39689</v>
      </c>
      <c r="AI24" s="33">
        <f>IF(D6L1517C15=0,0,D6L1517C11/D6L1517C15)</f>
        <v>2.0287321985110016E-3</v>
      </c>
      <c r="AJ24" s="16" t="s">
        <v>39690</v>
      </c>
      <c r="AK24" s="33">
        <f>IF(D6L1517C5=0,0,D6L1517C11/D6L1517C5)</f>
        <v>0.13836891045038499</v>
      </c>
      <c r="AL24" s="16" t="s">
        <v>39691</v>
      </c>
      <c r="AM24" s="33">
        <f>D6L1517C8*CHOOSE(MIN(D6L1517C9,RUN_YEARS),B7L815C4,B7L815C13,B7L815C22,B7L815C31,B7L815C40)</f>
        <v>1.5840507674174209</v>
      </c>
      <c r="AN24" s="16" t="s">
        <v>39692</v>
      </c>
      <c r="AO24" s="33">
        <f>D6L1517C8-D6L1517C18</f>
        <v>46.9837285779574</v>
      </c>
      <c r="AP24" s="16" t="s">
        <v>39693</v>
      </c>
      <c r="AQ24" s="33">
        <f>CHOOSE(MIN(D6L1517C9,RUN_YEARS),B7L815C2,B7L815C11,B7L815C20,B7L815C29,B7L815C38)</f>
        <v>99.098670168977421</v>
      </c>
      <c r="AR24" s="16" t="s">
        <v>39694</v>
      </c>
      <c r="AS24" s="33">
        <f>IF(D6L1517C20=0,0,D6L1517C18/D6L1517C20)</f>
        <v>1.5984581475375882E-2</v>
      </c>
      <c r="AT24" s="16" t="s">
        <v>39695</v>
      </c>
      <c r="AU24" s="33">
        <f>IF(D6L1517C5=0,0,D6L1517C18/D6L1517C5)</f>
        <v>1.6307630169303512E-2</v>
      </c>
      <c r="AV24" s="16" t="s">
        <v>39696</v>
      </c>
      <c r="AW24" s="33">
        <f>CHOOSE(MIN(D6L1517C9,RUN_YEARS),B7L815C1,B7L815C10,B7L815C19,B7L815C28,B7L815C37)</f>
        <v>2939.3155304275847</v>
      </c>
      <c r="AX24" s="16" t="s">
        <v>39697</v>
      </c>
      <c r="AY24" s="33">
        <f>IF(D6L1517C23=0,0,D6L1517C19/D6L1517C23)</f>
        <v>1.5984581475375879E-2</v>
      </c>
      <c r="AZ24" s="16" t="s">
        <v>39698</v>
      </c>
      <c r="BA24" s="33">
        <f>IF(D6L1517C5=0,0,D6L1517C19/D6L1517C5)</f>
        <v>0.48369236983069647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3721.1898681901075</v>
      </c>
      <c r="J25" s="16" t="s">
        <v>39720</v>
      </c>
      <c r="K25" s="21">
        <f>IF(FLOW_THRU_100PCT="Y",1,INDEX(VariabilityMatrix,D6L1518C1,D6L1518C9))</f>
        <v>0.3284318250205</v>
      </c>
      <c r="L25" s="16" t="s">
        <v>39700</v>
      </c>
      <c r="M25" s="15">
        <f>IF(D6L1518C2&lt;&gt;0,D6L1518C2*D6L1518C4,D6L1518C3*D6L1518C4)</f>
        <v>1222.1571796574708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611.0785898287354</v>
      </c>
      <c r="R25" s="16" t="s">
        <v>39702</v>
      </c>
      <c r="S25" s="15">
        <f>D6L1518C5-D6L1518C7</f>
        <v>611.0785898287354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444.65297809420184</v>
      </c>
      <c r="X25" s="16" t="s">
        <v>39704</v>
      </c>
      <c r="Y25" s="33">
        <f>D6L1518C7-D6L1518C10</f>
        <v>166.42561173453356</v>
      </c>
      <c r="Z25" s="16" t="s">
        <v>39705</v>
      </c>
      <c r="AA25" s="33">
        <f>CHOOSE(MIN(D6L1518C9,RUN_YEARS),B7L815C7,B7L815C16,B7L815C25,B7L815C34,B7L815C43)</f>
        <v>47378</v>
      </c>
      <c r="AB25" s="16" t="s">
        <v>39706</v>
      </c>
      <c r="AC25" s="33">
        <f>IF(D6L1518C12=0,0,D6L1518C10/D6L1518C12)</f>
        <v>9.3852205262822796E-3</v>
      </c>
      <c r="AD25" s="16" t="s">
        <v>39707</v>
      </c>
      <c r="AE25" s="33">
        <f>IF(D6L1518C5=0,0,D6L1518C10/D6L1518C5)</f>
        <v>0.36382634369404349</v>
      </c>
      <c r="AF25" s="16" t="s">
        <v>39708</v>
      </c>
      <c r="AG25" s="33">
        <f>CHOOSE(MIN(D6L1518C9,RUN_YEARS),B7L815C5,B7L815C14,B7L815C23,B7L815C32,B7L815C41)</f>
        <v>6820.282004868799</v>
      </c>
      <c r="AH25" s="16" t="s">
        <v>39709</v>
      </c>
      <c r="AI25" s="33">
        <f>IF(D6L1518C15=0,0,D6L1518C11/D6L1518C15)</f>
        <v>2.4401573368333918E-2</v>
      </c>
      <c r="AJ25" s="16" t="s">
        <v>39710</v>
      </c>
      <c r="AK25" s="33">
        <f>IF(D6L1518C5=0,0,D6L1518C11/D6L1518C5)</f>
        <v>0.13617365630595651</v>
      </c>
      <c r="AL25" s="16" t="s">
        <v>39711</v>
      </c>
      <c r="AM25" s="33">
        <f>D6L1518C8*CHOOSE(MIN(D6L1518C9,RUN_YEARS),B7L815C4,B7L815C13,B7L815C22,B7L815C31,B7L815C40)</f>
        <v>21.776860112259314</v>
      </c>
      <c r="AN25" s="16" t="s">
        <v>39712</v>
      </c>
      <c r="AO25" s="33">
        <f>D6L1518C8-D6L1518C18</f>
        <v>589.30172971647607</v>
      </c>
      <c r="AP25" s="16" t="s">
        <v>39713</v>
      </c>
      <c r="AQ25" s="33">
        <f>CHOOSE(MIN(D6L1518C9,RUN_YEARS),B7L815C2,B7L815C11,B7L815C20,B7L815C29,B7L815C38)</f>
        <v>108.85829698121721</v>
      </c>
      <c r="AR25" s="16" t="s">
        <v>39714</v>
      </c>
      <c r="AS25" s="33">
        <f>IF(D6L1518C20=0,0,D6L1518C18/D6L1518C20)</f>
        <v>0.20004777509992436</v>
      </c>
      <c r="AT25" s="16" t="s">
        <v>39715</v>
      </c>
      <c r="AU25" s="33">
        <f>IF(D6L1518C5=0,0,D6L1518C18/D6L1518C5)</f>
        <v>1.7818379235281855E-2</v>
      </c>
      <c r="AV25" s="16" t="s">
        <v>39716</v>
      </c>
      <c r="AW25" s="33">
        <f>CHOOSE(MIN(D6L1518C9,RUN_YEARS),B7L815C1,B7L815C10,B7L815C19,B7L815C28,B7L815C37)</f>
        <v>2945.8049679488736</v>
      </c>
      <c r="AX25" s="16" t="s">
        <v>39717</v>
      </c>
      <c r="AY25" s="33">
        <f>IF(D6L1518C23=0,0,D6L1518C19/D6L1518C23)</f>
        <v>0.20004777509992433</v>
      </c>
      <c r="AZ25" s="16" t="s">
        <v>39718</v>
      </c>
      <c r="BA25" s="33">
        <f>IF(D6L1518C5=0,0,D6L1518C19/D6L1518C5)</f>
        <v>0.48218162076471816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6690.19169643238</v>
      </c>
      <c r="J26" s="16" t="s">
        <v>39741</v>
      </c>
      <c r="K26" s="21">
        <f>IF(FLOW_THRU_100PCT="Y",1,INDEX(VariabilityMatrix,D6L1519C1,D6L1519C9))</f>
        <v>0.34059718361901697</v>
      </c>
      <c r="L26" s="16" t="s">
        <v>39721</v>
      </c>
      <c r="M26" s="15">
        <f>IF(D6L1519C2&lt;&gt;0,D6L1519C2*D6L1519C4,D6L1519C3*D6L1519C4)</f>
        <v>2278.660449676202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1139.330224838101</v>
      </c>
      <c r="R26" s="16" t="s">
        <v>39723</v>
      </c>
      <c r="S26" s="15">
        <f>D6L1519C5-D6L1519C7</f>
        <v>1139.330224838101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824.03446113002065</v>
      </c>
      <c r="X26" s="16" t="s">
        <v>39725</v>
      </c>
      <c r="Y26" s="33">
        <f>D6L1519C7-D6L1519C10</f>
        <v>315.29576370808036</v>
      </c>
      <c r="Z26" s="16" t="s">
        <v>39726</v>
      </c>
      <c r="AA26" s="33">
        <f>CHOOSE(MIN(D6L1519C9,RUN_YEARS),B7L815C7,B7L815C16,B7L815C25,B7L815C34,B7L815C43)</f>
        <v>45018.666666666672</v>
      </c>
      <c r="AB26" s="16" t="s">
        <v>39727</v>
      </c>
      <c r="AC26" s="33">
        <f>IF(D6L1519C12=0,0,D6L1519C10/D6L1519C12)</f>
        <v>1.8304284025811971E-2</v>
      </c>
      <c r="AD26" s="16" t="s">
        <v>39728</v>
      </c>
      <c r="AE26" s="33">
        <f>IF(D6L1519C5=0,0,D6L1519C10/D6L1519C5)</f>
        <v>0.36163108954961504</v>
      </c>
      <c r="AF26" s="16" t="s">
        <v>39729</v>
      </c>
      <c r="AG26" s="33">
        <f>CHOOSE(MIN(D6L1519C9,RUN_YEARS),B7L815C5,B7L815C14,B7L815C23,B7L815C32,B7L815C41)</f>
        <v>6625.0939536983778</v>
      </c>
      <c r="AH26" s="16" t="s">
        <v>39730</v>
      </c>
      <c r="AI26" s="33">
        <f>IF(D6L1519C15=0,0,D6L1519C11/D6L1519C15)</f>
        <v>4.7591138467111146E-2</v>
      </c>
      <c r="AJ26" s="16" t="s">
        <v>39731</v>
      </c>
      <c r="AK26" s="33">
        <f>IF(D6L1519C5=0,0,D6L1519C11/D6L1519C5)</f>
        <v>0.13836891045038496</v>
      </c>
      <c r="AL26" s="16" t="s">
        <v>39732</v>
      </c>
      <c r="AM26" s="33">
        <f>D6L1519C8*CHOOSE(MIN(D6L1519C9,RUN_YEARS),B7L815C4,B7L815C13,B7L815C22,B7L815C31,B7L815C40)</f>
        <v>37.159551894738343</v>
      </c>
      <c r="AN26" s="16" t="s">
        <v>39733</v>
      </c>
      <c r="AO26" s="33">
        <f>D6L1519C8-D6L1519C18</f>
        <v>1102.1706729433627</v>
      </c>
      <c r="AP26" s="16" t="s">
        <v>39734</v>
      </c>
      <c r="AQ26" s="33">
        <f>CHOOSE(MIN(D6L1519C9,RUN_YEARS),B7L815C2,B7L815C11,B7L815C20,B7L815C29,B7L815C38)</f>
        <v>99.098670168977421</v>
      </c>
      <c r="AR26" s="16" t="s">
        <v>39735</v>
      </c>
      <c r="AS26" s="33">
        <f>IF(D6L1519C20=0,0,D6L1519C18/D6L1519C20)</f>
        <v>0.37497528303231503</v>
      </c>
      <c r="AT26" s="16" t="s">
        <v>39736</v>
      </c>
      <c r="AU26" s="33">
        <f>IF(D6L1519C5=0,0,D6L1519C18/D6L1519C5)</f>
        <v>1.6307630169303512E-2</v>
      </c>
      <c r="AV26" s="16" t="s">
        <v>39737</v>
      </c>
      <c r="AW26" s="33">
        <f>CHOOSE(MIN(D6L1519C9,RUN_YEARS),B7L815C1,B7L815C10,B7L815C19,B7L815C28,B7L815C37)</f>
        <v>2939.3155304275847</v>
      </c>
      <c r="AX26" s="16" t="s">
        <v>39738</v>
      </c>
      <c r="AY26" s="33">
        <f>IF(D6L1519C23=0,0,D6L1519C19/D6L1519C23)</f>
        <v>0.37497528303231498</v>
      </c>
      <c r="AZ26" s="16" t="s">
        <v>39739</v>
      </c>
      <c r="BA26" s="33">
        <f>IF(D6L1519C5=0,0,D6L1519C19/D6L1519C5)</f>
        <v>0.48369236983069647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67.304125842750054</v>
      </c>
      <c r="J27" s="16" t="s">
        <v>39762</v>
      </c>
      <c r="K27" s="21">
        <f>IF(FLOW_THRU_100PCT="Y",1,INDEX(VariabilityMatrix,D6L1520C1,D6L1520C9))</f>
        <v>0.3284318250205</v>
      </c>
      <c r="L27" s="16" t="s">
        <v>39742</v>
      </c>
      <c r="M27" s="15">
        <f>IF(D6L1520C2&lt;&gt;0,D6L1520C2*D6L1520C4,D6L1520C3*D6L1520C4)</f>
        <v>22.104816881943798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11.052408440971899</v>
      </c>
      <c r="R27" s="16" t="s">
        <v>39744</v>
      </c>
      <c r="S27" s="15">
        <f>D6L1520C5-D6L1520C7</f>
        <v>11.052408440971899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8.042314704183978</v>
      </c>
      <c r="X27" s="16" t="s">
        <v>39746</v>
      </c>
      <c r="Y27" s="33">
        <f>D6L1520C7-D6L1520C10</f>
        <v>3.0100937367879208</v>
      </c>
      <c r="Z27" s="16" t="s">
        <v>39747</v>
      </c>
      <c r="AA27" s="33">
        <f>CHOOSE(MIN(D6L1520C9,RUN_YEARS),B7L815C7,B7L815C16,B7L815C25,B7L815C34,B7L815C43)</f>
        <v>47378</v>
      </c>
      <c r="AB27" s="16" t="s">
        <v>39748</v>
      </c>
      <c r="AC27" s="33">
        <f>IF(D6L1520C12=0,0,D6L1520C10/D6L1520C12)</f>
        <v>1.6974787251855246E-4</v>
      </c>
      <c r="AD27" s="16" t="s">
        <v>39749</v>
      </c>
      <c r="AE27" s="33">
        <f>IF(D6L1520C5=0,0,D6L1520C10/D6L1520C5)</f>
        <v>0.36382634369404343</v>
      </c>
      <c r="AF27" s="16" t="s">
        <v>39750</v>
      </c>
      <c r="AG27" s="33">
        <f>CHOOSE(MIN(D6L1520C9,RUN_YEARS),B7L815C5,B7L815C14,B7L815C23,B7L815C32,B7L815C41)</f>
        <v>6820.282004868799</v>
      </c>
      <c r="AH27" s="16" t="s">
        <v>39751</v>
      </c>
      <c r="AI27" s="33">
        <f>IF(D6L1520C15=0,0,D6L1520C11/D6L1520C15)</f>
        <v>4.4134446854823649E-4</v>
      </c>
      <c r="AJ27" s="16" t="s">
        <v>39752</v>
      </c>
      <c r="AK27" s="33">
        <f>IF(D6L1520C5=0,0,D6L1520C11/D6L1520C5)</f>
        <v>0.13617365630595654</v>
      </c>
      <c r="AL27" s="16" t="s">
        <v>39753</v>
      </c>
      <c r="AM27" s="33">
        <f>D6L1520C8*CHOOSE(MIN(D6L1520C9,RUN_YEARS),B7L815C4,B7L815C13,B7L815C22,B7L815C31,B7L815C40)</f>
        <v>0.39387201012893519</v>
      </c>
      <c r="AN27" s="16" t="s">
        <v>39754</v>
      </c>
      <c r="AO27" s="33">
        <f>D6L1520C8-D6L1520C18</f>
        <v>10.658536430842963</v>
      </c>
      <c r="AP27" s="16" t="s">
        <v>39755</v>
      </c>
      <c r="AQ27" s="33">
        <f>CHOOSE(MIN(D6L1520C9,RUN_YEARS),B7L815C2,B7L815C11,B7L815C20,B7L815C29,B7L815C38)</f>
        <v>108.85829698121721</v>
      </c>
      <c r="AR27" s="16" t="s">
        <v>39756</v>
      </c>
      <c r="AS27" s="33">
        <f>IF(D6L1520C20=0,0,D6L1520C18/D6L1520C20)</f>
        <v>3.6182084512758382E-3</v>
      </c>
      <c r="AT27" s="16" t="s">
        <v>39757</v>
      </c>
      <c r="AU27" s="33">
        <f>IF(D6L1520C5=0,0,D6L1520C18/D6L1520C5)</f>
        <v>1.7818379235281855E-2</v>
      </c>
      <c r="AV27" s="16" t="s">
        <v>39758</v>
      </c>
      <c r="AW27" s="33">
        <f>CHOOSE(MIN(D6L1520C9,RUN_YEARS),B7L815C1,B7L815C10,B7L815C19,B7L815C28,B7L815C37)</f>
        <v>2945.8049679488736</v>
      </c>
      <c r="AX27" s="16" t="s">
        <v>39759</v>
      </c>
      <c r="AY27" s="33">
        <f>IF(D6L1520C23=0,0,D6L1520C19/D6L1520C23)</f>
        <v>3.6182084512758378E-3</v>
      </c>
      <c r="AZ27" s="16" t="s">
        <v>39760</v>
      </c>
      <c r="BA27" s="33">
        <f>IF(D6L1520C5=0,0,D6L1520C19/D6L1520C5)</f>
        <v>0.4821816207647181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0.3284318250205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47378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6820.282004868799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108.85829698121721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2945.8049679488736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0.3284318250205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47378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6820.282004868799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108.85829698121721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2945.8049679488736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0.3284318250205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47378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6820.282004868799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108.85829698121721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2945.8049679488736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0.3284318250205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47378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6820.282004868799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108.85829698121721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2945.8049679488736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0.3284318250205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47378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6820.282004868799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108.85829698121721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2945.8049679488736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213.21344343468206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183.36356135382658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91.681780676913291</v>
      </c>
      <c r="R33" s="16" t="s">
        <v>39870</v>
      </c>
      <c r="S33" s="15">
        <f>D6L1526C5-D6L1526C7</f>
        <v>91.681780676913291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66.712494094081137</v>
      </c>
      <c r="X33" s="16" t="s">
        <v>39872</v>
      </c>
      <c r="Y33" s="33">
        <f>D6L1526C7-D6L1526C10</f>
        <v>24.969286582832154</v>
      </c>
      <c r="Z33" s="16" t="s">
        <v>39873</v>
      </c>
      <c r="AA33" s="33">
        <f>CHOOSE(MIN(D6L1526C9,RUN_YEARS),B7L815C7,B7L815C16,B7L815C25,B7L815C34,B7L815C43)</f>
        <v>47378</v>
      </c>
      <c r="AB33" s="16" t="s">
        <v>39874</v>
      </c>
      <c r="AC33" s="33">
        <f>IF(D6L1526C12=0,0,D6L1526C10/D6L1526C12)</f>
        <v>1.4080901282046759E-3</v>
      </c>
      <c r="AD33" s="16" t="s">
        <v>39875</v>
      </c>
      <c r="AE33" s="33">
        <f>IF(D6L1526C5=0,0,D6L1526C10/D6L1526C5)</f>
        <v>0.36382634369404349</v>
      </c>
      <c r="AF33" s="16" t="s">
        <v>39876</v>
      </c>
      <c r="AG33" s="33">
        <f>CHOOSE(MIN(D6L1526C9,RUN_YEARS),B7L815C5,B7L815C14,B7L815C23,B7L815C32,B7L815C41)</f>
        <v>6820.282004868799</v>
      </c>
      <c r="AH33" s="16" t="s">
        <v>39877</v>
      </c>
      <c r="AI33" s="33">
        <f>IF(D6L1526C15=0,0,D6L1526C11/D6L1526C15)</f>
        <v>3.6610343333321575E-3</v>
      </c>
      <c r="AJ33" s="16" t="s">
        <v>39878</v>
      </c>
      <c r="AK33" s="33">
        <f>IF(D6L1526C5=0,0,D6L1526C11/D6L1526C5)</f>
        <v>0.13617365630595654</v>
      </c>
      <c r="AL33" s="16" t="s">
        <v>39879</v>
      </c>
      <c r="AM33" s="33">
        <f>D6L1526C8*CHOOSE(MIN(D6L1526C9,RUN_YEARS),B7L815C4,B7L815C13,B7L815C22,B7L815C31,B7L815C40)</f>
        <v>3.2672414741343538</v>
      </c>
      <c r="AN33" s="16" t="s">
        <v>39880</v>
      </c>
      <c r="AO33" s="33">
        <f>D6L1526C8-D6L1526C18</f>
        <v>88.41453920277894</v>
      </c>
      <c r="AP33" s="16" t="s">
        <v>39881</v>
      </c>
      <c r="AQ33" s="33">
        <f>CHOOSE(MIN(D6L1526C9,RUN_YEARS),B7L815C2,B7L815C11,B7L815C20,B7L815C29,B7L815C38)</f>
        <v>108.85829698121721</v>
      </c>
      <c r="AR33" s="16" t="s">
        <v>39882</v>
      </c>
      <c r="AS33" s="33">
        <f>IF(D6L1526C20=0,0,D6L1526C18/D6L1526C20)</f>
        <v>3.0013711078890892E-2</v>
      </c>
      <c r="AT33" s="16" t="s">
        <v>39883</v>
      </c>
      <c r="AU33" s="33">
        <f>IF(D6L1526C5=0,0,D6L1526C18/D6L1526C5)</f>
        <v>1.7818379235281855E-2</v>
      </c>
      <c r="AV33" s="16" t="s">
        <v>39884</v>
      </c>
      <c r="AW33" s="33">
        <f>CHOOSE(MIN(D6L1526C9,RUN_YEARS),B7L815C1,B7L815C10,B7L815C19,B7L815C28,B7L815C37)</f>
        <v>2945.8049679488736</v>
      </c>
      <c r="AX33" s="16" t="s">
        <v>39885</v>
      </c>
      <c r="AY33" s="33">
        <f>IF(D6L1526C23=0,0,D6L1526C19/D6L1526C23)</f>
        <v>3.0013711078890892E-2</v>
      </c>
      <c r="AZ33" s="16" t="s">
        <v>39886</v>
      </c>
      <c r="BA33" s="33">
        <f>IF(D6L1526C5=0,0,D6L1526C19/D6L1526C5)</f>
        <v>0.48218162076471816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-26.870790936379144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-23.108880205286063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-11.554440102643031</v>
      </c>
      <c r="R34" s="16" t="s">
        <v>39890</v>
      </c>
      <c r="S34" s="15">
        <f>D6L1527C5-D6L1527C7</f>
        <v>-11.554440102643031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-8.3568895269091303</v>
      </c>
      <c r="X34" s="16" t="s">
        <v>39892</v>
      </c>
      <c r="Y34" s="33">
        <f>D6L1527C7-D6L1527C10</f>
        <v>-3.1975505757339011</v>
      </c>
      <c r="Z34" s="16" t="s">
        <v>39893</v>
      </c>
      <c r="AA34" s="33">
        <f>CHOOSE(MIN(D6L1527C9,RUN_YEARS),B7L815C7,B7L815C16,B7L815C25,B7L815C34,B7L815C43)</f>
        <v>45018.666666666672</v>
      </c>
      <c r="AB34" s="16" t="s">
        <v>39894</v>
      </c>
      <c r="AC34" s="33">
        <f>IF(D6L1527C12=0,0,D6L1527C10/D6L1527C12)</f>
        <v>-1.8563165339360998E-4</v>
      </c>
      <c r="AD34" s="16" t="s">
        <v>39895</v>
      </c>
      <c r="AE34" s="33">
        <f>IF(D6L1527C5=0,0,D6L1527C10/D6L1527C5)</f>
        <v>0.36163108954961504</v>
      </c>
      <c r="AF34" s="16" t="s">
        <v>39896</v>
      </c>
      <c r="AG34" s="33">
        <f>CHOOSE(MIN(D6L1527C9,RUN_YEARS),B7L815C5,B7L815C14,B7L815C23,B7L815C32,B7L815C41)</f>
        <v>6625.0939536983778</v>
      </c>
      <c r="AH34" s="16" t="s">
        <v>39897</v>
      </c>
      <c r="AI34" s="33">
        <f>IF(D6L1527C15=0,0,D6L1527C11/D6L1527C15)</f>
        <v>-4.826422988233861E-4</v>
      </c>
      <c r="AJ34" s="16" t="s">
        <v>39898</v>
      </c>
      <c r="AK34" s="33">
        <f>IF(D6L1527C5=0,0,D6L1527C11/D6L1527C5)</f>
        <v>0.13836891045038496</v>
      </c>
      <c r="AL34" s="16" t="s">
        <v>39899</v>
      </c>
      <c r="AM34" s="33">
        <f>D6L1527C8*CHOOSE(MIN(D6L1527C9,RUN_YEARS),B7L815C4,B7L815C13,B7L815C22,B7L815C31,B7L815C40)</f>
        <v>-0.37685107201454376</v>
      </c>
      <c r="AN34" s="16" t="s">
        <v>39900</v>
      </c>
      <c r="AO34" s="33">
        <f>D6L1527C8-D6L1527C18</f>
        <v>-11.177589030628488</v>
      </c>
      <c r="AP34" s="16" t="s">
        <v>39901</v>
      </c>
      <c r="AQ34" s="33">
        <f>CHOOSE(MIN(D6L1527C9,RUN_YEARS),B7L815C2,B7L815C11,B7L815C20,B7L815C29,B7L815C38)</f>
        <v>99.098670168977421</v>
      </c>
      <c r="AR34" s="16" t="s">
        <v>39902</v>
      </c>
      <c r="AS34" s="33">
        <f>IF(D6L1527C20=0,0,D6L1527C18/D6L1527C20)</f>
        <v>-3.802786368091103E-3</v>
      </c>
      <c r="AT34" s="16" t="s">
        <v>39903</v>
      </c>
      <c r="AU34" s="33">
        <f>IF(D6L1527C5=0,0,D6L1527C18/D6L1527C5)</f>
        <v>1.6307630169303512E-2</v>
      </c>
      <c r="AV34" s="16" t="s">
        <v>39904</v>
      </c>
      <c r="AW34" s="33">
        <f>CHOOSE(MIN(D6L1527C9,RUN_YEARS),B7L815C1,B7L815C10,B7L815C19,B7L815C28,B7L815C37)</f>
        <v>2939.3155304275847</v>
      </c>
      <c r="AX34" s="16" t="s">
        <v>39905</v>
      </c>
      <c r="AY34" s="33">
        <f>IF(D6L1527C23=0,0,D6L1527C19/D6L1527C23)</f>
        <v>-3.8027863680911026E-3</v>
      </c>
      <c r="AZ34" s="16" t="s">
        <v>39906</v>
      </c>
      <c r="BA34" s="33">
        <f>IF(D6L1527C5=0,0,D6L1527C19/D6L1527C5)</f>
        <v>0.48369236983069647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53035.497017618967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37855.07447026726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18927.53723513363</v>
      </c>
      <c r="R35" s="16" t="s">
        <v>39910</v>
      </c>
      <c r="S35" s="15">
        <f>SUM(D6L1501C8:D6L1527C8)-2*SUM(D6L1509C8,D6L1511C8,D6L1522C8,D6L1524C8,D6L1527C8)</f>
        <v>18927.53723513363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13695.207912303111</v>
      </c>
      <c r="X35" s="16" t="s">
        <v>39912</v>
      </c>
      <c r="Y35" s="33">
        <f>SUM(D6L1501C11:D6L1527C11)-2*SUM(D6L1509C11,D6L1511C11,D6L1522C11,D6L1524C11,D6L1527C11)</f>
        <v>5232.3293228305165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0.30375695305271377</v>
      </c>
      <c r="AD35" s="16" t="s">
        <v>39914</v>
      </c>
      <c r="AE35" s="33">
        <f>IF(D6L1528C5=0,0,D6L1528C10/D6L1528C5)</f>
        <v>0.36177997544450269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0.78976807793705617</v>
      </c>
      <c r="AJ35" s="16" t="s">
        <v>39916</v>
      </c>
      <c r="AK35" s="33">
        <f>IF(D6L1528C5=0,0,D6L1528C11/D6L1528C5)</f>
        <v>0.13822002455549723</v>
      </c>
      <c r="AL35" s="16" t="s">
        <v>39917</v>
      </c>
      <c r="AM35" s="33">
        <f>SUM(D6L1501C18:D6L1527C18)-2*SUM(D6L1509C18,D6L1511C18,D6L1522C18,D6L1524C18,D6L1527C18)</f>
        <v>619.66045201267377</v>
      </c>
      <c r="AN35" s="16" t="s">
        <v>39918</v>
      </c>
      <c r="AO35" s="33">
        <f>SUM(D6L1501C19:D6L1527C19)-2*SUM(D6L1509C19,D6L1511C19,D6L1522C19,D6L1524C19,D6L1527C19)</f>
        <v>18307.876783120952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6.2341375256111284</v>
      </c>
      <c r="AT35" s="16" t="s">
        <v>39920</v>
      </c>
      <c r="AU35" s="33">
        <f>IF(D6L1528C5=0,0,D6L1528C18/D6L1528C5)</f>
        <v>1.6369283661015577E-2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6.2341375256111284</v>
      </c>
      <c r="AZ35" s="16" t="s">
        <v>39922</v>
      </c>
      <c r="BA35" s="33">
        <f>IF(D6L1528C5=0,0,D6L1528C19/D6L1528C5)</f>
        <v>0.4836307163389843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569.06410086122708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284.53205043061354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142.26602521530677</v>
      </c>
      <c r="R36" s="16" t="s">
        <v>39927</v>
      </c>
      <c r="S36" s="15">
        <f>D6L1529C5-D6L1529C7</f>
        <v>142.26602521530677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103.52025557193932</v>
      </c>
      <c r="X36" s="16" t="s">
        <v>39929</v>
      </c>
      <c r="Y36" s="33">
        <f>D6L1529C7-D6L1529C10</f>
        <v>38.745769643367453</v>
      </c>
      <c r="Z36" s="16" t="s">
        <v>39930</v>
      </c>
      <c r="AA36" s="33">
        <f>CHOOSE(MIN(D6L1529C9,RUN_YEARS),B7L815C7,B7L815C16,B7L815C25,B7L815C34,B7L815C43)</f>
        <v>47378</v>
      </c>
      <c r="AB36" s="16" t="s">
        <v>39931</v>
      </c>
      <c r="AC36" s="33">
        <f>IF(D6L1529C12=0,0,D6L1529C10/D6L1529C12)</f>
        <v>2.1849857649529174E-3</v>
      </c>
      <c r="AD36" s="16" t="s">
        <v>39932</v>
      </c>
      <c r="AE36" s="33">
        <f>IF(D6L1529C5=0,0,D6L1529C10/D6L1529C5)</f>
        <v>0.36382634369404349</v>
      </c>
      <c r="AF36" s="16" t="s">
        <v>39933</v>
      </c>
      <c r="AG36" s="33">
        <f>CHOOSE(MIN(D6L1529C9,RUN_YEARS),B7L815C5,B7L815C14,B7L815C23,B7L815C32,B7L815C41)</f>
        <v>6820.282004868799</v>
      </c>
      <c r="AH36" s="16" t="s">
        <v>39934</v>
      </c>
      <c r="AI36" s="33">
        <f>IF(D6L1529C15=0,0,D6L1529C11/D6L1529C15)</f>
        <v>5.6809629888775835E-3</v>
      </c>
      <c r="AJ36" s="16" t="s">
        <v>39935</v>
      </c>
      <c r="AK36" s="33">
        <f>IF(D6L1529C5=0,0,D6L1529C11/D6L1529C5)</f>
        <v>0.13617365630595651</v>
      </c>
      <c r="AL36" s="16" t="s">
        <v>39936</v>
      </c>
      <c r="AM36" s="33">
        <f>D6L1529C8*CHOOSE(MIN(D6L1529C9,RUN_YEARS),B7L815C4,B7L815C13,B7L815C22,B7L815C31,B7L815C40)</f>
        <v>5.0698999791650143</v>
      </c>
      <c r="AN36" s="16" t="s">
        <v>39937</v>
      </c>
      <c r="AO36" s="33">
        <f>D6L1529C8-D6L1529C18</f>
        <v>137.19612523614177</v>
      </c>
      <c r="AP36" s="16" t="s">
        <v>39938</v>
      </c>
      <c r="AQ36" s="33">
        <f>CHOOSE(MIN(D6L1529C9,RUN_YEARS),B7L815C2,B7L815C11,B7L815C20,B7L815C29,B7L815C38)</f>
        <v>108.85829698121721</v>
      </c>
      <c r="AR36" s="16" t="s">
        <v>39939</v>
      </c>
      <c r="AS36" s="33">
        <f>IF(D6L1529C20=0,0,D6L1529C18/D6L1529C20)</f>
        <v>4.657339054311857E-2</v>
      </c>
      <c r="AT36" s="16" t="s">
        <v>39940</v>
      </c>
      <c r="AU36" s="33">
        <f>IF(D6L1529C5=0,0,D6L1529C18/D6L1529C5)</f>
        <v>1.7818379235281855E-2</v>
      </c>
      <c r="AV36" s="16" t="s">
        <v>39941</v>
      </c>
      <c r="AW36" s="33">
        <f>CHOOSE(MIN(D6L1529C9,RUN_YEARS),B7L815C1,B7L815C10,B7L815C19,B7L815C28,B7L815C37)</f>
        <v>2945.8049679488736</v>
      </c>
      <c r="AX36" s="16" t="s">
        <v>39942</v>
      </c>
      <c r="AY36" s="33">
        <f>IF(D6L1529C23=0,0,D6L1529C19/D6L1529C23)</f>
        <v>4.657339054311857E-2</v>
      </c>
      <c r="AZ36" s="16" t="s">
        <v>39943</v>
      </c>
      <c r="BA36" s="33">
        <f>IF(D6L1529C5=0,0,D6L1529C19/D6L1529C5)</f>
        <v>0.48218162076471821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47378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6820.282004868799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108.85829698121721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2945.8049679488736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17.327435585535774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8.663717792767887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4.3318588963839435</v>
      </c>
      <c r="R38" s="16" t="s">
        <v>39967</v>
      </c>
      <c r="S38" s="15">
        <f>D6L1531C5-D6L1531C7</f>
        <v>4.3318588963839435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3.1520887673397691</v>
      </c>
      <c r="X38" s="16" t="s">
        <v>39969</v>
      </c>
      <c r="Y38" s="33">
        <f>D6L1531C7-D6L1531C10</f>
        <v>1.1797701290441744</v>
      </c>
      <c r="Z38" s="16" t="s">
        <v>39970</v>
      </c>
      <c r="AA38" s="33">
        <f>CHOOSE(MIN(D6L1531C9,RUN_YEARS),B7L815C7,B7L815C16,B7L815C25,B7L815C34,B7L815C43)</f>
        <v>47378</v>
      </c>
      <c r="AB38" s="16" t="s">
        <v>39971</v>
      </c>
      <c r="AC38" s="33">
        <f>IF(D6L1531C12=0,0,D6L1531C10/D6L1531C12)</f>
        <v>6.6530642225078499E-5</v>
      </c>
      <c r="AD38" s="16" t="s">
        <v>39972</v>
      </c>
      <c r="AE38" s="33">
        <f>IF(D6L1531C5=0,0,D6L1531C10/D6L1531C5)</f>
        <v>0.36382634369404349</v>
      </c>
      <c r="AF38" s="16" t="s">
        <v>39973</v>
      </c>
      <c r="AG38" s="33">
        <f>CHOOSE(MIN(D6L1531C9,RUN_YEARS),B7L815C5,B7L815C14,B7L815C23,B7L815C32,B7L815C41)</f>
        <v>6820.282004868799</v>
      </c>
      <c r="AH38" s="16" t="s">
        <v>39974</v>
      </c>
      <c r="AI38" s="33">
        <f>IF(D6L1531C15=0,0,D6L1531C11/D6L1531C15)</f>
        <v>1.7297966978520408E-4</v>
      </c>
      <c r="AJ38" s="16" t="s">
        <v>39975</v>
      </c>
      <c r="AK38" s="33">
        <f>IF(D6L1531C5=0,0,D6L1531C11/D6L1531C5)</f>
        <v>0.13617365630595651</v>
      </c>
      <c r="AL38" s="16" t="s">
        <v>39976</v>
      </c>
      <c r="AM38" s="33">
        <f>D6L1531C8*CHOOSE(MIN(D6L1531C9,RUN_YEARS),B7L815C4,B7L815C13,B7L815C22,B7L815C31,B7L815C40)</f>
        <v>0.15437340921899725</v>
      </c>
      <c r="AN38" s="16" t="s">
        <v>39977</v>
      </c>
      <c r="AO38" s="33">
        <f>D6L1531C8-D6L1531C18</f>
        <v>4.1774854871649465</v>
      </c>
      <c r="AP38" s="16" t="s">
        <v>39978</v>
      </c>
      <c r="AQ38" s="33">
        <f>CHOOSE(MIN(D6L1531C9,RUN_YEARS),B7L815C2,B7L815C11,B7L815C20,B7L815C29,B7L815C38)</f>
        <v>108.85829698121721</v>
      </c>
      <c r="AR38" s="16" t="s">
        <v>39979</v>
      </c>
      <c r="AS38" s="33">
        <f>IF(D6L1531C20=0,0,D6L1531C18/D6L1531C20)</f>
        <v>1.4181133960384608E-3</v>
      </c>
      <c r="AT38" s="16" t="s">
        <v>39980</v>
      </c>
      <c r="AU38" s="33">
        <f>IF(D6L1531C5=0,0,D6L1531C18/D6L1531C5)</f>
        <v>1.7818379235281855E-2</v>
      </c>
      <c r="AV38" s="16" t="s">
        <v>39981</v>
      </c>
      <c r="AW38" s="33">
        <f>CHOOSE(MIN(D6L1531C9,RUN_YEARS),B7L815C1,B7L815C10,B7L815C19,B7L815C28,B7L815C37)</f>
        <v>2945.8049679488736</v>
      </c>
      <c r="AX38" s="16" t="s">
        <v>39982</v>
      </c>
      <c r="AY38" s="33">
        <f>IF(D6L1531C23=0,0,D6L1531C19/D6L1531C23)</f>
        <v>1.4181133960384608E-3</v>
      </c>
      <c r="AZ38" s="16" t="s">
        <v>39983</v>
      </c>
      <c r="BA38" s="33">
        <f>IF(D6L1531C5=0,0,D6L1531C19/D6L1531C5)</f>
        <v>0.48218162076471816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47378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6820.282004868799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108.85829698121721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2945.8049679488736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344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344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137.6</v>
      </c>
      <c r="R40" s="16" t="s">
        <v>40008</v>
      </c>
      <c r="S40" s="15">
        <f>D6L1533C5-D6L1533C7</f>
        <v>206.4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100.12500978460076</v>
      </c>
      <c r="X40" s="16" t="s">
        <v>40010</v>
      </c>
      <c r="Y40" s="33">
        <f>D6L1533C7-D6L1533C10</f>
        <v>37.474990215399231</v>
      </c>
      <c r="Z40" s="16" t="s">
        <v>40011</v>
      </c>
      <c r="AA40" s="33">
        <f>CHOOSE(MIN(D6L1533C9,RUN_YEARS),B7L815C7,B7L815C16,B7L815C25,B7L815C34,B7L815C43)</f>
        <v>47378</v>
      </c>
      <c r="AB40" s="16" t="s">
        <v>40012</v>
      </c>
      <c r="AC40" s="33">
        <f>IF(D6L1533C12=0,0,D6L1533C10/D6L1533C12)</f>
        <v>2.1133228457216589E-3</v>
      </c>
      <c r="AD40" s="16" t="s">
        <v>40013</v>
      </c>
      <c r="AE40" s="33">
        <f>IF(D6L1533C5=0,0,D6L1533C10/D6L1533C5)</f>
        <v>0.29106107495523476</v>
      </c>
      <c r="AF40" s="16" t="s">
        <v>40014</v>
      </c>
      <c r="AG40" s="33">
        <f>CHOOSE(MIN(D6L1533C9,RUN_YEARS),B7L815C5,B7L815C14,B7L815C23,B7L815C32,B7L815C41)</f>
        <v>6820.282004868799</v>
      </c>
      <c r="AH40" s="16" t="s">
        <v>40015</v>
      </c>
      <c r="AI40" s="33">
        <f>IF(D6L1533C15=0,0,D6L1533C11/D6L1533C15)</f>
        <v>5.494639398876313E-3</v>
      </c>
      <c r="AJ40" s="16" t="s">
        <v>40016</v>
      </c>
      <c r="AK40" s="33">
        <f>IF(D6L1533C5=0,0,D6L1533C11/D6L1533C5)</f>
        <v>0.10893892504476521</v>
      </c>
      <c r="AL40" s="16" t="s">
        <v>40017</v>
      </c>
      <c r="AM40" s="33">
        <f>D6L1533C8*CHOOSE(MIN(D6L1533C9,RUN_YEARS),B7L815C4,B7L815C13,B7L815C22,B7L815C31,B7L815C40)</f>
        <v>7.3554269483243502</v>
      </c>
      <c r="AN40" s="16" t="s">
        <v>40018</v>
      </c>
      <c r="AO40" s="33">
        <f>D6L1533C8-D6L1533C18</f>
        <v>199.04457305167566</v>
      </c>
      <c r="AP40" s="16" t="s">
        <v>40019</v>
      </c>
      <c r="AQ40" s="33">
        <f>CHOOSE(MIN(D6L1533C9,RUN_YEARS),B7L815C2,B7L815C11,B7L815C20,B7L815C29,B7L815C38)</f>
        <v>108.85829698121721</v>
      </c>
      <c r="AR40" s="16" t="s">
        <v>40020</v>
      </c>
      <c r="AS40" s="33">
        <f>IF(D6L1533C20=0,0,D6L1533C18/D6L1533C20)</f>
        <v>6.7568822517896643E-2</v>
      </c>
      <c r="AT40" s="16" t="s">
        <v>40021</v>
      </c>
      <c r="AU40" s="33">
        <f>IF(D6L1533C5=0,0,D6L1533C18/D6L1533C5)</f>
        <v>2.1382055082338227E-2</v>
      </c>
      <c r="AV40" s="16" t="s">
        <v>40022</v>
      </c>
      <c r="AW40" s="33">
        <f>CHOOSE(MIN(D6L1533C9,RUN_YEARS),B7L815C1,B7L815C10,B7L815C19,B7L815C28,B7L815C37)</f>
        <v>2945.8049679488736</v>
      </c>
      <c r="AX40" s="16" t="s">
        <v>40023</v>
      </c>
      <c r="AY40" s="33">
        <f>IF(D6L1533C23=0,0,D6L1533C19/D6L1533C23)</f>
        <v>6.7568822517896643E-2</v>
      </c>
      <c r="AZ40" s="16" t="s">
        <v>40024</v>
      </c>
      <c r="BA40" s="33">
        <f>IF(D6L1533C5=0,0,D6L1533C19/D6L1533C5)</f>
        <v>0.57861794491766183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3509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3509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3509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47378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6820.282004868799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125.04938547320806</v>
      </c>
      <c r="AN41" s="16" t="s">
        <v>40037</v>
      </c>
      <c r="AO41" s="33">
        <f>D6L1534C8-D6L1534C18</f>
        <v>3383.9506145267919</v>
      </c>
      <c r="AP41" s="16" t="s">
        <v>40038</v>
      </c>
      <c r="AQ41" s="33">
        <f>CHOOSE(MIN(D6L1534C9,RUN_YEARS),B7L815C2,B7L815C11,B7L815C20,B7L815C29,B7L815C38)</f>
        <v>108.85829698121721</v>
      </c>
      <c r="AR41" s="16" t="s">
        <v>40039</v>
      </c>
      <c r="AS41" s="33">
        <f>IF(D6L1534C20=0,0,D6L1534C18/D6L1534C20)</f>
        <v>1.1487354564694736</v>
      </c>
      <c r="AT41" s="16" t="s">
        <v>40040</v>
      </c>
      <c r="AU41" s="33">
        <f>IF(D6L1534C5=0,0,D6L1534C18/D6L1534C5)</f>
        <v>3.5636758470563711E-2</v>
      </c>
      <c r="AV41" s="16" t="s">
        <v>40041</v>
      </c>
      <c r="AW41" s="33">
        <f>CHOOSE(MIN(D6L1534C9,RUN_YEARS),B7L815C1,B7L815C10,B7L815C19,B7L815C28,B7L815C37)</f>
        <v>2945.8049679488736</v>
      </c>
      <c r="AX41" s="16" t="s">
        <v>40042</v>
      </c>
      <c r="AY41" s="33">
        <f>IF(D6L1534C23=0,0,D6L1534C19/D6L1534C23)</f>
        <v>1.1487354564694734</v>
      </c>
      <c r="AZ41" s="16" t="s">
        <v>40043</v>
      </c>
      <c r="BA41" s="33">
        <f>IF(D6L1534C5=0,0,D6L1534C19/D6L1534C5)</f>
        <v>0.96436324152943631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34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24.740191371194957</v>
      </c>
      <c r="X42" s="16" t="s">
        <v>40050</v>
      </c>
      <c r="Y42" s="33">
        <f>D6L1535C7-D6L1535C10</f>
        <v>9.2598086288050432</v>
      </c>
      <c r="Z42" s="16" t="s">
        <v>40051</v>
      </c>
      <c r="AA42" s="33">
        <f>CHOOSE(MIN(D6L1535C9,RUN_YEARS),B7L815C7,B7L815C16,B7L815C25,B7L815C34,B7L815C43)</f>
        <v>47378</v>
      </c>
      <c r="AB42" s="16" t="s">
        <v>40052</v>
      </c>
      <c r="AC42" s="33">
        <f>IF(D6L1535C12=0,0,D6L1535C10/D6L1535C12)</f>
        <v>5.2218733106494479E-4</v>
      </c>
      <c r="AD42" s="16" t="s">
        <v>40053</v>
      </c>
      <c r="AE42" s="33">
        <f>IF(D6L1535C5=0,0,D6L1535C10/D6L1535C5)</f>
        <v>0.72765268738808697</v>
      </c>
      <c r="AF42" s="16" t="s">
        <v>40054</v>
      </c>
      <c r="AG42" s="33">
        <f>CHOOSE(MIN(D6L1535C9,RUN_YEARS),B7L815C5,B7L815C14,B7L815C23,B7L815C32,B7L815C41)</f>
        <v>6820.282004868799</v>
      </c>
      <c r="AH42" s="16" t="s">
        <v>40055</v>
      </c>
      <c r="AI42" s="33">
        <f>IF(D6L1535C15=0,0,D6L1535C11/D6L1535C15)</f>
        <v>1.3576870607688565E-3</v>
      </c>
      <c r="AJ42" s="16" t="s">
        <v>40056</v>
      </c>
      <c r="AK42" s="33">
        <f>IF(D6L1535C5=0,0,D6L1535C11/D6L1535C5)</f>
        <v>0.27234731261191303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108.85829698121721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2945.8049679488736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80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80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80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47378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6820.282004868799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2.850940677645097</v>
      </c>
      <c r="AN43" s="16" t="s">
        <v>40078</v>
      </c>
      <c r="AO43" s="33">
        <f>D6L1536C8-D6L1536C18</f>
        <v>77.149059322354901</v>
      </c>
      <c r="AP43" s="16" t="s">
        <v>40079</v>
      </c>
      <c r="AQ43" s="33">
        <f>CHOOSE(MIN(D6L1536C9,RUN_YEARS),B7L815C2,B7L815C11,B7L815C20,B7L815C29,B7L815C38)</f>
        <v>108.85829698121721</v>
      </c>
      <c r="AR43" s="16" t="s">
        <v>40080</v>
      </c>
      <c r="AS43" s="33">
        <f>IF(D6L1536C20=0,0,D6L1536C18/D6L1536C20)</f>
        <v>2.6189466092208003E-2</v>
      </c>
      <c r="AT43" s="16" t="s">
        <v>40081</v>
      </c>
      <c r="AU43" s="33">
        <f>IF(D6L1536C5=0,0,D6L1536C18/D6L1536C5)</f>
        <v>3.5636758470563711E-2</v>
      </c>
      <c r="AV43" s="16" t="s">
        <v>40082</v>
      </c>
      <c r="AW43" s="33">
        <f>CHOOSE(MIN(D6L1536C9,RUN_YEARS),B7L815C1,B7L815C10,B7L815C19,B7L815C28,B7L815C37)</f>
        <v>2945.8049679488736</v>
      </c>
      <c r="AX43" s="16" t="s">
        <v>40083</v>
      </c>
      <c r="AY43" s="33">
        <f>IF(D6L1536C23=0,0,D6L1536C19/D6L1536C23)</f>
        <v>2.6189466092208E-2</v>
      </c>
      <c r="AZ43" s="16" t="s">
        <v>40084</v>
      </c>
      <c r="BA43" s="33">
        <f>IF(D6L1536C5=0,0,D6L1536C19/D6L1536C5)</f>
        <v>0.96436324152943631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4553.391536446763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4260.1957682233815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318.19788411169071</v>
      </c>
      <c r="R44" s="16" t="s">
        <v>40088</v>
      </c>
      <c r="S44" s="15">
        <f>SUM(D6L1529C8:D6L1536C8)</f>
        <v>3941.9978841116908</v>
      </c>
      <c r="U44" s="21" t="str">
        <f>NULL_VALUE</f>
        <v>n/a</v>
      </c>
      <c r="V44" s="16" t="s">
        <v>40089</v>
      </c>
      <c r="W44" s="33">
        <f>SUM(D6L1529C10:D6L1536C10)</f>
        <v>231.5375454950748</v>
      </c>
      <c r="X44" s="16" t="s">
        <v>40090</v>
      </c>
      <c r="Y44" s="33">
        <f>SUM(D6L1529C11:D6L1536C11)</f>
        <v>86.660338616615903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4.8870265839645998E-3</v>
      </c>
      <c r="AD44" s="16" t="s">
        <v>40092</v>
      </c>
      <c r="AE44" s="33">
        <f>IF(D6L1537C5=0,0,D6L1537C10/D6L1537C5)</f>
        <v>5.4349038892086476E-2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1.2706269118307958E-2</v>
      </c>
      <c r="AJ44" s="16" t="s">
        <v>40094</v>
      </c>
      <c r="AK44" s="33">
        <f>IF(D6L1537C5=0,0,D6L1537C11/D6L1537C5)</f>
        <v>2.034186768199989E-2</v>
      </c>
      <c r="AL44" s="16" t="s">
        <v>40095</v>
      </c>
      <c r="AM44" s="33">
        <f>SUM(D6L1529C18:D6L1536C18)</f>
        <v>140.48002648756153</v>
      </c>
      <c r="AN44" s="16" t="s">
        <v>40096</v>
      </c>
      <c r="AO44" s="33">
        <f>SUM(D6L1529C19:D6L1536C19)</f>
        <v>3801.5178576241292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1.2904852490187353</v>
      </c>
      <c r="AT44" s="16" t="s">
        <v>40098</v>
      </c>
      <c r="AU44" s="33">
        <f>IF(D6L1537C5=0,0,D6L1537C18/D6L1537C5)</f>
        <v>3.2975016673035561E-2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1.2904852490187351</v>
      </c>
      <c r="AZ44" s="16" t="s">
        <v>40100</v>
      </c>
      <c r="BA44" s="33">
        <f>IF(D6L1537C5=0,0,D6L1537C19/D6L1537C5)</f>
        <v>0.89233407675287801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2119.5291539961631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1059.7645769980816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529.88228849904078</v>
      </c>
      <c r="R45" s="16" t="s">
        <v>40105</v>
      </c>
      <c r="S45" s="15">
        <f>D6L1538C5-D6L1538C7</f>
        <v>529.88228849904078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385.57027122567666</v>
      </c>
      <c r="X45" s="16" t="s">
        <v>40107</v>
      </c>
      <c r="Y45" s="33">
        <f>D6L1538C7-D6L1538C10</f>
        <v>144.31201727336412</v>
      </c>
      <c r="Z45" s="16" t="s">
        <v>40108</v>
      </c>
      <c r="AA45" s="33">
        <f>CHOOSE(MIN(D6L1538C9,RUN_YEARS),B7L815C7,B7L815C16,B7L815C25,B7L815C34,B7L815C43)</f>
        <v>47378</v>
      </c>
      <c r="AB45" s="16" t="s">
        <v>40109</v>
      </c>
      <c r="AC45" s="33">
        <f>IF(D6L1538C12=0,0,D6L1538C10/D6L1538C12)</f>
        <v>8.1381711179382126E-3</v>
      </c>
      <c r="AD45" s="16" t="s">
        <v>40110</v>
      </c>
      <c r="AE45" s="33">
        <f>IF(D6L1538C5=0,0,D6L1538C10/D6L1538C5)</f>
        <v>0.36382634369404349</v>
      </c>
      <c r="AF45" s="16" t="s">
        <v>40111</v>
      </c>
      <c r="AG45" s="33">
        <f>CHOOSE(MIN(D6L1538C9,RUN_YEARS),B7L815C5,B7L815C14,B7L815C23,B7L815C32,B7L815C41)</f>
        <v>6820.282004868799</v>
      </c>
      <c r="AH45" s="16" t="s">
        <v>40112</v>
      </c>
      <c r="AI45" s="33">
        <f>IF(D6L1538C15=0,0,D6L1538C11/D6L1538C15)</f>
        <v>2.1159244906639344E-2</v>
      </c>
      <c r="AJ45" s="16" t="s">
        <v>40113</v>
      </c>
      <c r="AK45" s="33">
        <f>IF(D6L1538C5=0,0,D6L1538C11/D6L1538C5)</f>
        <v>0.13617365630595649</v>
      </c>
      <c r="AL45" s="16" t="s">
        <v>40114</v>
      </c>
      <c r="AM45" s="33">
        <f>D6L1538C8*CHOOSE(MIN(D6L1538C9,RUN_YEARS),B7L815C4,B7L815C13,B7L815C22,B7L815C31,B7L815C40)</f>
        <v>18.883287133069874</v>
      </c>
      <c r="AN45" s="16" t="s">
        <v>40115</v>
      </c>
      <c r="AO45" s="33">
        <f>D6L1538C8-D6L1538C18</f>
        <v>510.99900136597091</v>
      </c>
      <c r="AP45" s="16" t="s">
        <v>40116</v>
      </c>
      <c r="AQ45" s="33">
        <f>CHOOSE(MIN(D6L1538C9,RUN_YEARS),B7L815C2,B7L815C11,B7L815C20,B7L815C29,B7L815C38)</f>
        <v>108.85829698121721</v>
      </c>
      <c r="AR45" s="16" t="s">
        <v>40117</v>
      </c>
      <c r="AS45" s="33">
        <f>IF(D6L1538C20=0,0,D6L1538C18/D6L1538C20)</f>
        <v>0.17346667784384007</v>
      </c>
      <c r="AT45" s="16" t="s">
        <v>40118</v>
      </c>
      <c r="AU45" s="33">
        <f>IF(D6L1538C5=0,0,D6L1538C18/D6L1538C5)</f>
        <v>1.7818379235281855E-2</v>
      </c>
      <c r="AV45" s="16" t="s">
        <v>40119</v>
      </c>
      <c r="AW45" s="33">
        <f>CHOOSE(MIN(D6L1538C9,RUN_YEARS),B7L815C1,B7L815C10,B7L815C19,B7L815C28,B7L815C37)</f>
        <v>2945.8049679488736</v>
      </c>
      <c r="AX45" s="16" t="s">
        <v>40120</v>
      </c>
      <c r="AY45" s="33">
        <f>IF(D6L1538C23=0,0,D6L1538C19/D6L1538C23)</f>
        <v>0.17346667784384009</v>
      </c>
      <c r="AZ45" s="16" t="s">
        <v>40121</v>
      </c>
      <c r="BA45" s="33">
        <f>IF(D6L1538C5=0,0,D6L1538C19/D6L1538C5)</f>
        <v>0.48218162076471816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841.06250239196061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841.06250239196061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336.42500095678429</v>
      </c>
      <c r="R46" s="16" t="s">
        <v>40125</v>
      </c>
      <c r="S46" s="15">
        <f>D6L1539C5-D6L1539C7</f>
        <v>504.63750143517632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244.80055605074381</v>
      </c>
      <c r="X46" s="16" t="s">
        <v>40127</v>
      </c>
      <c r="Y46" s="33">
        <f>D6L1539C7-D6L1539C10</f>
        <v>91.62444490604048</v>
      </c>
      <c r="Z46" s="16" t="s">
        <v>40128</v>
      </c>
      <c r="AA46" s="33">
        <f>CHOOSE(MIN(D6L1539C9,RUN_YEARS),B7L815C7,B7L815C16,B7L815C25,B7L815C34,B7L815C43)</f>
        <v>47378</v>
      </c>
      <c r="AB46" s="16" t="s">
        <v>40129</v>
      </c>
      <c r="AC46" s="33">
        <f>IF(D6L1539C12=0,0,D6L1539C10/D6L1539C12)</f>
        <v>5.1669668633277854E-3</v>
      </c>
      <c r="AD46" s="16" t="s">
        <v>40130</v>
      </c>
      <c r="AE46" s="33">
        <f>IF(D6L1539C5=0,0,D6L1539C10/D6L1539C5)</f>
        <v>0.29106107495523481</v>
      </c>
      <c r="AF46" s="16" t="s">
        <v>40131</v>
      </c>
      <c r="AG46" s="33">
        <f>CHOOSE(MIN(D6L1539C9,RUN_YEARS),B7L815C5,B7L815C14,B7L815C23,B7L815C32,B7L815C41)</f>
        <v>6820.282004868799</v>
      </c>
      <c r="AH46" s="16" t="s">
        <v>40132</v>
      </c>
      <c r="AI46" s="33">
        <f>IF(D6L1539C15=0,0,D6L1539C11/D6L1539C15)</f>
        <v>1.3434113844652242E-2</v>
      </c>
      <c r="AJ46" s="16" t="s">
        <v>40133</v>
      </c>
      <c r="AK46" s="33">
        <f>IF(D6L1539C5=0,0,D6L1539C11/D6L1539C5)</f>
        <v>0.10893892504476524</v>
      </c>
      <c r="AL46" s="16" t="s">
        <v>40134</v>
      </c>
      <c r="AM46" s="33">
        <f>D6L1539C8*CHOOSE(MIN(D6L1539C9,RUN_YEARS),B7L815C4,B7L815C13,B7L815C22,B7L815C31,B7L815C40)</f>
        <v>17.983644753834128</v>
      </c>
      <c r="AN46" s="16" t="s">
        <v>40135</v>
      </c>
      <c r="AO46" s="33">
        <f>D6L1539C8-D6L1539C18</f>
        <v>486.65385668134218</v>
      </c>
      <c r="AP46" s="16" t="s">
        <v>40136</v>
      </c>
      <c r="AQ46" s="33">
        <f>CHOOSE(MIN(D6L1539C9,RUN_YEARS),B7L815C2,B7L815C11,B7L815C20,B7L815C29,B7L815C38)</f>
        <v>108.85829698121721</v>
      </c>
      <c r="AR46" s="16" t="s">
        <v>40137</v>
      </c>
      <c r="AS46" s="33">
        <f>IF(D6L1539C20=0,0,D6L1539C18/D6L1539C20)</f>
        <v>0.16520233415866398</v>
      </c>
      <c r="AT46" s="16" t="s">
        <v>40138</v>
      </c>
      <c r="AU46" s="33">
        <f>IF(D6L1539C5=0,0,D6L1539C18/D6L1539C5)</f>
        <v>2.1382055082338227E-2</v>
      </c>
      <c r="AV46" s="16" t="s">
        <v>40139</v>
      </c>
      <c r="AW46" s="33">
        <f>CHOOSE(MIN(D6L1539C9,RUN_YEARS),B7L815C1,B7L815C10,B7L815C19,B7L815C28,B7L815C37)</f>
        <v>2945.8049679488736</v>
      </c>
      <c r="AX46" s="16" t="s">
        <v>40140</v>
      </c>
      <c r="AY46" s="33">
        <f>IF(D6L1539C23=0,0,D6L1539C19/D6L1539C23)</f>
        <v>0.16520233415866395</v>
      </c>
      <c r="AZ46" s="16" t="s">
        <v>40141</v>
      </c>
      <c r="BA46" s="33">
        <f>IF(D6L1539C5=0,0,D6L1539C19/D6L1539C5)</f>
        <v>0.57861794491766172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2960.5916563881237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1900.8270793900422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866.30728945582507</v>
      </c>
      <c r="R47" s="16" t="s">
        <v>40145</v>
      </c>
      <c r="S47" s="15">
        <f>SUM(D6L1538C8:D6L1539C8)</f>
        <v>1034.519789934217</v>
      </c>
      <c r="U47" s="21" t="str">
        <f>NULL_VALUE</f>
        <v>n/a</v>
      </c>
      <c r="V47" s="16" t="s">
        <v>40146</v>
      </c>
      <c r="W47" s="33">
        <f>SUM(D6L1538C10:D6L1539C10)</f>
        <v>630.37082727642041</v>
      </c>
      <c r="X47" s="16" t="s">
        <v>40147</v>
      </c>
      <c r="Y47" s="33">
        <f>SUM(D6L1538C11:D6L1539C11)</f>
        <v>235.9364621794046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1.3305137981265997E-2</v>
      </c>
      <c r="AD47" s="16" t="s">
        <v>40149</v>
      </c>
      <c r="AE47" s="33">
        <f>IF(D6L1540C5=0,0,D6L1540C10/D6L1540C5)</f>
        <v>0.33162975954588175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3.4593358751291589E-2</v>
      </c>
      <c r="AJ47" s="16" t="s">
        <v>40151</v>
      </c>
      <c r="AK47" s="33">
        <f>IF(D6L1540C5=0,0,D6L1540C11/D6L1540C5)</f>
        <v>0.12412305397875247</v>
      </c>
      <c r="AL47" s="16" t="s">
        <v>40152</v>
      </c>
      <c r="AM47" s="33">
        <f>SUM(D6L1538C18:D6L1539C18)</f>
        <v>36.866931886903998</v>
      </c>
      <c r="AN47" s="16" t="s">
        <v>40153</v>
      </c>
      <c r="AO47" s="33">
        <f>SUM(D6L1538C19:D6L1539C19)</f>
        <v>997.65285804731309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0.33866901200250404</v>
      </c>
      <c r="AT47" s="16" t="s">
        <v>40155</v>
      </c>
      <c r="AU47" s="33">
        <f>IF(D6L1540C5=0,0,D6L1540C18/D6L1540C5)</f>
        <v>1.9395205532706454E-2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0.33866901200250404</v>
      </c>
      <c r="AZ47" s="16" t="s">
        <v>40157</v>
      </c>
      <c r="BA47" s="33">
        <f>IF(D6L1540C5=0,0,D6L1540C19/D6L1540C5)</f>
        <v>0.52485198094265928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60549.480210453854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44016.097317880689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20112.042408701145</v>
      </c>
      <c r="R48" s="16" t="s">
        <v>40162</v>
      </c>
      <c r="S48" s="15">
        <f>SUM(D6L1528C8,D6L1537C8,D6L1540C8)</f>
        <v>23904.054909179536</v>
      </c>
      <c r="U48" s="21" t="str">
        <f>NULL_VALUE</f>
        <v>n/a</v>
      </c>
      <c r="V48" s="16" t="s">
        <v>40163</v>
      </c>
      <c r="W48" s="33">
        <f>SUM(D6L1528C10,D6L1537C10,D6L1540C10)</f>
        <v>14557.116285074606</v>
      </c>
      <c r="X48" s="16" t="s">
        <v>40164</v>
      </c>
      <c r="Y48" s="33">
        <f>SUM(D6L1528C11,D6L1537C11,D6L1540C11)</f>
        <v>5554.9261236265374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0.32194911761794437</v>
      </c>
      <c r="AD48" s="16" t="s">
        <v>40166</v>
      </c>
      <c r="AE48" s="33">
        <f>IF(D6L1541C5=0,0,D6L1541C10/D6L1541C5)</f>
        <v>0.3307225577030215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0.83706770580665568</v>
      </c>
      <c r="AJ48" s="16" t="s">
        <v>40168</v>
      </c>
      <c r="AK48" s="33">
        <f>IF(D6L1541C5=0,0,D6L1541C11/D6L1541C5)</f>
        <v>0.12620215017040951</v>
      </c>
      <c r="AL48" s="16" t="s">
        <v>40169</v>
      </c>
      <c r="AM48" s="33">
        <f>SUM(D6L1528C18,D6L1537C18,D6L1540C18)</f>
        <v>797.00741038713932</v>
      </c>
      <c r="AN48" s="16" t="s">
        <v>40170</v>
      </c>
      <c r="AO48" s="33">
        <f>SUM(D6L1528C19,D6L1537C19,D6L1540C19)</f>
        <v>23107.047498792395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7.8632917866323675</v>
      </c>
      <c r="AT48" s="16" t="s">
        <v>40172</v>
      </c>
      <c r="AU48" s="33">
        <f>IF(D6L1541C5=0,0,D6L1541C18/D6L1541C5)</f>
        <v>1.8107180303406193E-2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7.8632917866323675</v>
      </c>
      <c r="AZ48" s="16" t="s">
        <v>40174</v>
      </c>
      <c r="BA48" s="33">
        <f>IF(D6L1541C5=0,0,D6L1541C19/D6L1541C5)</f>
        <v>0.52496811182316261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68053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752.6478433122395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149.80367701566948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373.33726402404352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0.64237513599353491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60005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660.83134002194947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127.75972074042066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325.34305016180895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0.64237513599353491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60005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660.83134002194947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127.75972074042066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325.34305016180895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0.6544546754204853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84011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893.13166457587499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193.02829135229513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444.61811443197723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0.34187659277900639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60005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660.83134002194947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127.75972074042066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325.34305016180895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0.64237513599353491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60005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660.83134002194947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127.75972074042066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325.34305016180895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0.6544546754204853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84011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893.13166457587499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193.02829135229513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444.61811443197723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0.6544546754204853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84011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893.13166457587499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193.02829135229513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444.61811443197723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0.6544546754204853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84011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893.13166457587499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193.02829135229513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444.61811443197723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0.6544546754204853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84011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893.13166457587499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193.02829135229513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444.61811443197723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0.6544546754204853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84011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893.13166457587499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193.02829135229513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444.61811443197723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0.6544546754204853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84011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893.13166457587499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193.02829135229513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444.61811443197723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84011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893.13166457587499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193.02829135229513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444.61811443197723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0.64237513599353491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60005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660.83134002194947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127.75972074042066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325.34305016180895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0.64891777064612743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68053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752.6478433122395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149.80367701566948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373.33726402404352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0.34059718361901697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68053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752.6478433122395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149.80367701566948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373.33726402404352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68053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752.6478433122395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149.80367701566948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373.33726402404352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0.3284318250205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84011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893.13166457587499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193.02829135229513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444.61811443197723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0.34059718361901697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68053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752.6478433122395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149.80367701566948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373.33726402404352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0.3284318250205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84011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893.13166457587499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193.02829135229513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444.61811443197723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0.3284318250205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84011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893.13166457587499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193.02829135229513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444.61811443197723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0.3284318250205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84011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893.13166457587499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193.02829135229513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444.61811443197723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0.3284318250205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84011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893.13166457587499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193.02829135229513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444.61811443197723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0.3284318250205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84011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893.13166457587499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193.02829135229513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444.61811443197723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0.3284318250205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84011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893.13166457587499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193.02829135229513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444.61811443197723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84011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893.13166457587499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193.02829135229513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444.61811443197723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68053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752.6478433122395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149.80367701566948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373.33726402404352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84011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893.13166457587499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193.02829135229513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444.61811443197723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84011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893.13166457587499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193.02829135229513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444.61811443197723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133.22984628994803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66.614923144974014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33.307461572487007</v>
      </c>
      <c r="R38" s="16" t="s">
        <v>40800</v>
      </c>
      <c r="S38" s="15">
        <f>D6L1631C5-D6L1631C7</f>
        <v>33.307461572487007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32.411575424169534</v>
      </c>
      <c r="X38" s="16" t="s">
        <v>40802</v>
      </c>
      <c r="Y38" s="33">
        <f>D6L1631C7-D6L1631C10</f>
        <v>0.89588614831747293</v>
      </c>
      <c r="Z38" s="16" t="s">
        <v>40803</v>
      </c>
      <c r="AA38" s="33">
        <f>CHOOSE(MIN(D6L1631C9,RUN_YEARS),B7L812C7,B7L812C16,B7L812C25,B7L812C34,B7L812C43)</f>
        <v>84011</v>
      </c>
      <c r="AB38" s="16" t="s">
        <v>40804</v>
      </c>
      <c r="AC38" s="33">
        <f>IF(D6L1631C12=0,0,D6L1631C10/D6L1631C12)</f>
        <v>3.858015667492297E-4</v>
      </c>
      <c r="AD38" s="16" t="s">
        <v>40805</v>
      </c>
      <c r="AE38" s="33">
        <f>IF(D6L1631C5=0,0,D6L1631C10/D6L1631C5)</f>
        <v>0.48655126950506633</v>
      </c>
      <c r="AF38" s="16" t="s">
        <v>40806</v>
      </c>
      <c r="AG38" s="33">
        <f>CHOOSE(MIN(D6L1631C9,RUN_YEARS),B7L812C5,B7L812C14,B7L812C23,B7L812C32,B7L812C41)</f>
        <v>893.13166457587499</v>
      </c>
      <c r="AH38" s="16" t="s">
        <v>40807</v>
      </c>
      <c r="AI38" s="33">
        <f>IF(D6L1631C15=0,0,D6L1631C11/D6L1631C15)</f>
        <v>1.003084073547998E-3</v>
      </c>
      <c r="AJ38" s="16" t="s">
        <v>40808</v>
      </c>
      <c r="AK38" s="33">
        <f>IF(D6L1631C5=0,0,D6L1631C11/D6L1631C5)</f>
        <v>1.3448730494933642E-2</v>
      </c>
      <c r="AL38" s="16" t="s">
        <v>40809</v>
      </c>
      <c r="AM38" s="33">
        <f>D6L1631C8*CHOOSE(MIN(D6L1631C9,RUN_YEARS),B7L812C4,B7L812C13,B7L812C22,B7L812C31,B7L812C40)</f>
        <v>10.082833272951188</v>
      </c>
      <c r="AN38" s="16" t="s">
        <v>40810</v>
      </c>
      <c r="AO38" s="33">
        <f>D6L1631C8-D6L1631C18</f>
        <v>23.224628299535819</v>
      </c>
      <c r="AP38" s="16" t="s">
        <v>40811</v>
      </c>
      <c r="AQ38" s="33">
        <f>CHOOSE(MIN(D6L1631C9,RUN_YEARS),B7L812C2,B7L812C11,B7L812C20,B7L812C29,B7L812C38)</f>
        <v>193.02829135229513</v>
      </c>
      <c r="AR38" s="16" t="s">
        <v>40812</v>
      </c>
      <c r="AS38" s="33">
        <f>IF(D6L1631C20=0,0,D6L1631C18/D6L1631C20)</f>
        <v>5.2235002456448472E-2</v>
      </c>
      <c r="AT38" s="16" t="s">
        <v>40813</v>
      </c>
      <c r="AU38" s="33">
        <f>IF(D6L1631C5=0,0,D6L1631C18/D6L1631C5)</f>
        <v>0.15135997756850855</v>
      </c>
      <c r="AV38" s="16" t="s">
        <v>40814</v>
      </c>
      <c r="AW38" s="33">
        <f>CHOOSE(MIN(D6L1631C9,RUN_YEARS),B7L812C1,B7L812C10,B7L812C19,B7L812C28,B7L812C37)</f>
        <v>444.61811443197723</v>
      </c>
      <c r="AX38" s="16" t="s">
        <v>40815</v>
      </c>
      <c r="AY38" s="33">
        <f>IF(D6L1631C23=0,0,D6L1631C19/D6L1631C23)</f>
        <v>5.2235002456448472E-2</v>
      </c>
      <c r="AZ38" s="16" t="s">
        <v>40816</v>
      </c>
      <c r="BA38" s="33">
        <f>IF(D6L1631C5=0,0,D6L1631C19/D6L1631C5)</f>
        <v>0.34864002243149145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84011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893.13166457587499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193.02829135229513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444.61811443197723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2645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2645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1058</v>
      </c>
      <c r="R40" s="16" t="s">
        <v>40840</v>
      </c>
      <c r="S40" s="15">
        <f>D6L1633C5-D6L1633C7</f>
        <v>1587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1029.5424862727205</v>
      </c>
      <c r="X40" s="16" t="s">
        <v>40842</v>
      </c>
      <c r="Y40" s="33">
        <f>D6L1633C7-D6L1633C10</f>
        <v>28.457513727279547</v>
      </c>
      <c r="Z40" s="16" t="s">
        <v>40843</v>
      </c>
      <c r="AA40" s="33">
        <f>CHOOSE(MIN(D6L1633C9,RUN_YEARS),B7L812C7,B7L812C16,B7L812C25,B7L812C34,B7L812C43)</f>
        <v>84011</v>
      </c>
      <c r="AB40" s="16" t="s">
        <v>40844</v>
      </c>
      <c r="AC40" s="33">
        <f>IF(D6L1633C12=0,0,D6L1633C10/D6L1633C12)</f>
        <v>1.2254853367686619E-2</v>
      </c>
      <c r="AD40" s="16" t="s">
        <v>40845</v>
      </c>
      <c r="AE40" s="33">
        <f>IF(D6L1633C5=0,0,D6L1633C10/D6L1633C5)</f>
        <v>0.38924101560405311</v>
      </c>
      <c r="AF40" s="16" t="s">
        <v>40846</v>
      </c>
      <c r="AG40" s="33">
        <f>CHOOSE(MIN(D6L1633C9,RUN_YEARS),B7L812C5,B7L812C14,B7L812C23,B7L812C32,B7L812C41)</f>
        <v>893.13166457587499</v>
      </c>
      <c r="AH40" s="16" t="s">
        <v>40847</v>
      </c>
      <c r="AI40" s="33">
        <f>IF(D6L1633C15=0,0,D6L1633C11/D6L1633C15)</f>
        <v>3.1862618755985186E-2</v>
      </c>
      <c r="AJ40" s="16" t="s">
        <v>40848</v>
      </c>
      <c r="AK40" s="33">
        <f>IF(D6L1633C5=0,0,D6L1633C11/D6L1633C5)</f>
        <v>1.0758984395946899E-2</v>
      </c>
      <c r="AL40" s="16" t="s">
        <v>40849</v>
      </c>
      <c r="AM40" s="33">
        <f>D6L1633C8*CHOOSE(MIN(D6L1633C9,RUN_YEARS),B7L812C4,B7L812C13,B7L812C22,B7L812C31,B7L812C40)</f>
        <v>480.41656880244614</v>
      </c>
      <c r="AN40" s="16" t="s">
        <v>40850</v>
      </c>
      <c r="AO40" s="33">
        <f>D6L1633C8-D6L1633C18</f>
        <v>1106.5834311975539</v>
      </c>
      <c r="AP40" s="16" t="s">
        <v>40851</v>
      </c>
      <c r="AQ40" s="33">
        <f>CHOOSE(MIN(D6L1633C9,RUN_YEARS),B7L812C2,B7L812C11,B7L812C20,B7L812C29,B7L812C38)</f>
        <v>193.02829135229513</v>
      </c>
      <c r="AR40" s="16" t="s">
        <v>40852</v>
      </c>
      <c r="AS40" s="33">
        <f>IF(D6L1633C20=0,0,D6L1633C18/D6L1633C20)</f>
        <v>2.4888401872948243</v>
      </c>
      <c r="AT40" s="16" t="s">
        <v>40853</v>
      </c>
      <c r="AU40" s="33">
        <f>IF(D6L1633C5=0,0,D6L1633C18/D6L1633C5)</f>
        <v>0.18163197308221027</v>
      </c>
      <c r="AV40" s="16" t="s">
        <v>40854</v>
      </c>
      <c r="AW40" s="33">
        <f>CHOOSE(MIN(D6L1633C9,RUN_YEARS),B7L812C1,B7L812C10,B7L812C19,B7L812C28,B7L812C37)</f>
        <v>444.61811443197723</v>
      </c>
      <c r="AX40" s="16" t="s">
        <v>40855</v>
      </c>
      <c r="AY40" s="33">
        <f>IF(D6L1633C23=0,0,D6L1633C19/D6L1633C23)</f>
        <v>2.4888401872948243</v>
      </c>
      <c r="AZ40" s="16" t="s">
        <v>40856</v>
      </c>
      <c r="BA40" s="33">
        <f>IF(D6L1633C5=0,0,D6L1633C19/D6L1633C5)</f>
        <v>0.41836802691778974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12586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12586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12586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84011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893.13166457587499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3810.0333553544974</v>
      </c>
      <c r="AN41" s="16" t="s">
        <v>40869</v>
      </c>
      <c r="AO41" s="33">
        <f>D6L1634C8-D6L1634C18</f>
        <v>8775.966644645503</v>
      </c>
      <c r="AP41" s="16" t="s">
        <v>40870</v>
      </c>
      <c r="AQ41" s="33">
        <f>CHOOSE(MIN(D6L1634C9,RUN_YEARS),B7L812C2,B7L812C11,B7L812C20,B7L812C29,B7L812C38)</f>
        <v>193.02829135229513</v>
      </c>
      <c r="AR41" s="16" t="s">
        <v>40871</v>
      </c>
      <c r="AS41" s="33">
        <f>IF(D6L1634C20=0,0,D6L1634C18/D6L1634C20)</f>
        <v>19.738212096592729</v>
      </c>
      <c r="AT41" s="16" t="s">
        <v>40872</v>
      </c>
      <c r="AU41" s="33">
        <f>IF(D6L1634C5=0,0,D6L1634C18/D6L1634C5)</f>
        <v>0.3027199551370171</v>
      </c>
      <c r="AV41" s="16" t="s">
        <v>40873</v>
      </c>
      <c r="AW41" s="33">
        <f>CHOOSE(MIN(D6L1634C9,RUN_YEARS),B7L812C1,B7L812C10,B7L812C19,B7L812C28,B7L812C37)</f>
        <v>444.61811443197723</v>
      </c>
      <c r="AX41" s="16" t="s">
        <v>40874</v>
      </c>
      <c r="AY41" s="33">
        <f>IF(D6L1634C23=0,0,D6L1634C19/D6L1634C23)</f>
        <v>19.738212096592729</v>
      </c>
      <c r="AZ41" s="16" t="s">
        <v>40875</v>
      </c>
      <c r="BA41" s="33">
        <f>IF(D6L1634C5=0,0,D6L1634C19/D6L1634C5)</f>
        <v>0.6972800448629829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84011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893.13166457587499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193.02829135229513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444.61811443197723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1822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1822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1822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84011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893.13166457587499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551.55575825964513</v>
      </c>
      <c r="AN43" s="16" t="s">
        <v>40910</v>
      </c>
      <c r="AO43" s="33">
        <f>D6L1636C8-D6L1636C18</f>
        <v>1270.4442417403548</v>
      </c>
      <c r="AP43" s="16" t="s">
        <v>40911</v>
      </c>
      <c r="AQ43" s="33">
        <f>CHOOSE(MIN(D6L1636C9,RUN_YEARS),B7L812C2,B7L812C11,B7L812C20,B7L812C29,B7L812C38)</f>
        <v>193.02829135229513</v>
      </c>
      <c r="AR43" s="16" t="s">
        <v>40912</v>
      </c>
      <c r="AS43" s="33">
        <f>IF(D6L1636C20=0,0,D6L1636C18/D6L1636C20)</f>
        <v>2.8573830001582672</v>
      </c>
      <c r="AT43" s="16" t="s">
        <v>40913</v>
      </c>
      <c r="AU43" s="33">
        <f>IF(D6L1636C5=0,0,D6L1636C18/D6L1636C5)</f>
        <v>0.3027199551370171</v>
      </c>
      <c r="AV43" s="16" t="s">
        <v>40914</v>
      </c>
      <c r="AW43" s="33">
        <f>CHOOSE(MIN(D6L1636C9,RUN_YEARS),B7L812C1,B7L812C10,B7L812C19,B7L812C28,B7L812C37)</f>
        <v>444.61811443197723</v>
      </c>
      <c r="AX43" s="16" t="s">
        <v>40915</v>
      </c>
      <c r="AY43" s="33">
        <f>IF(D6L1636C23=0,0,D6L1636C19/D6L1636C23)</f>
        <v>2.8573830001582667</v>
      </c>
      <c r="AZ43" s="16" t="s">
        <v>40916</v>
      </c>
      <c r="BA43" s="33">
        <f>IF(D6L1636C5=0,0,D6L1636C19/D6L1636C5)</f>
        <v>0.6972800448629829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17186.229846289949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17119.614923144974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1091.307461572487</v>
      </c>
      <c r="R44" s="16" t="s">
        <v>40920</v>
      </c>
      <c r="S44" s="15">
        <f>SUM(D6L1629C8:D6L1636C8)</f>
        <v>16028.307461572487</v>
      </c>
      <c r="U44" s="21" t="str">
        <f>NULL_VALUE</f>
        <v>n/a</v>
      </c>
      <c r="V44" s="16" t="s">
        <v>40921</v>
      </c>
      <c r="W44" s="33">
        <f>SUM(D6L1629C10:D6L1636C10)</f>
        <v>1061.95406169689</v>
      </c>
      <c r="X44" s="16" t="s">
        <v>40922</v>
      </c>
      <c r="Y44" s="33">
        <f>SUM(D6L1629C11:D6L1636C11)</f>
        <v>29.35339987559702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1.2640654934435848E-2</v>
      </c>
      <c r="AD44" s="16" t="s">
        <v>40924</v>
      </c>
      <c r="AE44" s="33">
        <f>IF(D6L1637C5=0,0,D6L1637C10/D6L1637C5)</f>
        <v>6.2031422229081465E-2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3.2865702829533182E-2</v>
      </c>
      <c r="AJ44" s="16" t="s">
        <v>40926</v>
      </c>
      <c r="AK44" s="33">
        <f>IF(D6L1637C5=0,0,D6L1637C11/D6L1637C5)</f>
        <v>1.7146063160516829E-3</v>
      </c>
      <c r="AL44" s="16" t="s">
        <v>40927</v>
      </c>
      <c r="AM44" s="33">
        <f>SUM(D6L1629C18:D6L1636C18)</f>
        <v>4852.0885156895392</v>
      </c>
      <c r="AN44" s="16" t="s">
        <v>40928</v>
      </c>
      <c r="AO44" s="33">
        <f>SUM(D6L1629C19:D6L1636C19)</f>
        <v>11176.218945882949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25.13667028650227</v>
      </c>
      <c r="AT44" s="16" t="s">
        <v>40930</v>
      </c>
      <c r="AU44" s="33">
        <f>IF(D6L1637C5=0,0,D6L1637C18/D6L1637C5)</f>
        <v>0.28342276023567137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25.136670286502266</v>
      </c>
      <c r="AZ44" s="16" t="s">
        <v>40932</v>
      </c>
      <c r="BA44" s="33">
        <f>IF(D6L1637C5=0,0,D6L1637C19/D6L1637C5)</f>
        <v>0.65283121121919552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222.80100229937094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111.40050114968547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55.700250574842734</v>
      </c>
      <c r="R45" s="16" t="s">
        <v>40937</v>
      </c>
      <c r="S45" s="15">
        <f>D6L1638C5-D6L1638C7</f>
        <v>55.700250574842734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54.202055257880069</v>
      </c>
      <c r="X45" s="16" t="s">
        <v>40939</v>
      </c>
      <c r="Y45" s="33">
        <f>D6L1638C7-D6L1638C10</f>
        <v>1.4981953169626649</v>
      </c>
      <c r="Z45" s="16" t="s">
        <v>40940</v>
      </c>
      <c r="AA45" s="33">
        <f>CHOOSE(MIN(D6L1638C9,RUN_YEARS),B7L812C7,B7L812C16,B7L812C25,B7L812C34,B7L812C43)</f>
        <v>84011</v>
      </c>
      <c r="AB45" s="16" t="s">
        <v>40941</v>
      </c>
      <c r="AC45" s="33">
        <f>IF(D6L1638C12=0,0,D6L1638C10/D6L1638C12)</f>
        <v>6.4517807498875234E-4</v>
      </c>
      <c r="AD45" s="16" t="s">
        <v>40942</v>
      </c>
      <c r="AE45" s="33">
        <f>IF(D6L1638C5=0,0,D6L1638C10/D6L1638C5)</f>
        <v>0.48655126950506639</v>
      </c>
      <c r="AF45" s="16" t="s">
        <v>40943</v>
      </c>
      <c r="AG45" s="33">
        <f>CHOOSE(MIN(D6L1638C9,RUN_YEARS),B7L812C5,B7L812C14,B7L812C23,B7L812C32,B7L812C41)</f>
        <v>893.13166457587499</v>
      </c>
      <c r="AH45" s="16" t="s">
        <v>40944</v>
      </c>
      <c r="AI45" s="33">
        <f>IF(D6L1638C15=0,0,D6L1638C11/D6L1638C15)</f>
        <v>1.6774629949707571E-3</v>
      </c>
      <c r="AJ45" s="16" t="s">
        <v>40945</v>
      </c>
      <c r="AK45" s="33">
        <f>IF(D6L1638C5=0,0,D6L1638C11/D6L1638C5)</f>
        <v>1.344873049493364E-2</v>
      </c>
      <c r="AL45" s="16" t="s">
        <v>40946</v>
      </c>
      <c r="AM45" s="33">
        <f>D6L1638C8*CHOOSE(MIN(D6L1638C9,RUN_YEARS),B7L812C4,B7L812C13,B7L812C22,B7L812C31,B7L812C40)</f>
        <v>16.861577355137005</v>
      </c>
      <c r="AN45" s="16" t="s">
        <v>40947</v>
      </c>
      <c r="AO45" s="33">
        <f>D6L1638C8-D6L1638C18</f>
        <v>38.838673219705726</v>
      </c>
      <c r="AP45" s="16" t="s">
        <v>40948</v>
      </c>
      <c r="AQ45" s="33">
        <f>CHOOSE(MIN(D6L1638C9,RUN_YEARS),B7L812C2,B7L812C11,B7L812C20,B7L812C29,B7L812C38)</f>
        <v>193.02829135229513</v>
      </c>
      <c r="AR45" s="16" t="s">
        <v>40949</v>
      </c>
      <c r="AS45" s="33">
        <f>IF(D6L1638C20=0,0,D6L1638C18/D6L1638C20)</f>
        <v>8.7352880953409109E-2</v>
      </c>
      <c r="AT45" s="16" t="s">
        <v>40950</v>
      </c>
      <c r="AU45" s="33">
        <f>IF(D6L1638C5=0,0,D6L1638C18/D6L1638C5)</f>
        <v>0.15135997756850855</v>
      </c>
      <c r="AV45" s="16" t="s">
        <v>40951</v>
      </c>
      <c r="AW45" s="33">
        <f>CHOOSE(MIN(D6L1638C9,RUN_YEARS),B7L812C1,B7L812C10,B7L812C19,B7L812C28,B7L812C37)</f>
        <v>444.61811443197723</v>
      </c>
      <c r="AX45" s="16" t="s">
        <v>40952</v>
      </c>
      <c r="AY45" s="33">
        <f>IF(D6L1638C23=0,0,D6L1638C19/D6L1638C23)</f>
        <v>8.7352880953409082E-2</v>
      </c>
      <c r="AZ45" s="16" t="s">
        <v>40953</v>
      </c>
      <c r="BA45" s="33">
        <f>IF(D6L1638C5=0,0,D6L1638C19/D6L1638C5)</f>
        <v>0.34864002243149139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11121.290041195432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11121.290041195432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4448.5160164781728</v>
      </c>
      <c r="R46" s="16" t="s">
        <v>40957</v>
      </c>
      <c r="S46" s="15">
        <f>D6L1639C5-D6L1639C7</f>
        <v>6672.7740247172596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4328.8622304621513</v>
      </c>
      <c r="X46" s="16" t="s">
        <v>40959</v>
      </c>
      <c r="Y46" s="33">
        <f>D6L1639C7-D6L1639C10</f>
        <v>119.65378601602151</v>
      </c>
      <c r="Z46" s="16" t="s">
        <v>40960</v>
      </c>
      <c r="AA46" s="33">
        <f>CHOOSE(MIN(D6L1639C9,RUN_YEARS),B7L812C7,B7L812C16,B7L812C25,B7L812C34,B7L812C43)</f>
        <v>84011</v>
      </c>
      <c r="AB46" s="16" t="s">
        <v>40961</v>
      </c>
      <c r="AC46" s="33">
        <f>IF(D6L1639C12=0,0,D6L1639C10/D6L1639C12)</f>
        <v>5.152732654607315E-2</v>
      </c>
      <c r="AD46" s="16" t="s">
        <v>40962</v>
      </c>
      <c r="AE46" s="33">
        <f>IF(D6L1639C5=0,0,D6L1639C10/D6L1639C5)</f>
        <v>0.38924101560405305</v>
      </c>
      <c r="AF46" s="16" t="s">
        <v>40963</v>
      </c>
      <c r="AG46" s="33">
        <f>CHOOSE(MIN(D6L1639C9,RUN_YEARS),B7L812C5,B7L812C14,B7L812C23,B7L812C32,B7L812C41)</f>
        <v>893.13166457587499</v>
      </c>
      <c r="AH46" s="16" t="s">
        <v>40964</v>
      </c>
      <c r="AI46" s="33">
        <f>IF(D6L1639C15=0,0,D6L1639C11/D6L1639C15)</f>
        <v>0.13397104901979037</v>
      </c>
      <c r="AJ46" s="16" t="s">
        <v>40965</v>
      </c>
      <c r="AK46" s="33">
        <f>IF(D6L1639C5=0,0,D6L1639C11/D6L1639C5)</f>
        <v>1.0758984395946919E-2</v>
      </c>
      <c r="AL46" s="16" t="s">
        <v>40966</v>
      </c>
      <c r="AM46" s="33">
        <f>D6L1639C8*CHOOSE(MIN(D6L1639C9,RUN_YEARS),B7L812C4,B7L812C13,B7L812C22,B7L812C31,B7L812C40)</f>
        <v>2019.9818534018618</v>
      </c>
      <c r="AN46" s="16" t="s">
        <v>40967</v>
      </c>
      <c r="AO46" s="33">
        <f>D6L1639C8-D6L1639C18</f>
        <v>4652.7921713153974</v>
      </c>
      <c r="AP46" s="16" t="s">
        <v>40968</v>
      </c>
      <c r="AQ46" s="33">
        <f>CHOOSE(MIN(D6L1639C9,RUN_YEARS),B7L812C2,B7L812C11,B7L812C20,B7L812C29,B7L812C38)</f>
        <v>193.02829135229513</v>
      </c>
      <c r="AR46" s="16" t="s">
        <v>40969</v>
      </c>
      <c r="AS46" s="33">
        <f>IF(D6L1639C20=0,0,D6L1639C18/D6L1639C20)</f>
        <v>10.464693228389001</v>
      </c>
      <c r="AT46" s="16" t="s">
        <v>40970</v>
      </c>
      <c r="AU46" s="33">
        <f>IF(D6L1639C5=0,0,D6L1639C18/D6L1639C5)</f>
        <v>0.18163197308221027</v>
      </c>
      <c r="AV46" s="16" t="s">
        <v>40971</v>
      </c>
      <c r="AW46" s="33">
        <f>CHOOSE(MIN(D6L1639C9,RUN_YEARS),B7L812C1,B7L812C10,B7L812C19,B7L812C28,B7L812C37)</f>
        <v>444.61811443197723</v>
      </c>
      <c r="AX46" s="16" t="s">
        <v>40972</v>
      </c>
      <c r="AY46" s="33">
        <f>IF(D6L1639C23=0,0,D6L1639C19/D6L1639C23)</f>
        <v>10.464693228388999</v>
      </c>
      <c r="AZ46" s="16" t="s">
        <v>40973</v>
      </c>
      <c r="BA46" s="33">
        <f>IF(D6L1639C5=0,0,D6L1639C19/D6L1639C5)</f>
        <v>0.41836802691778974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11344.091043494804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11232.690542345117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4504.2162670530151</v>
      </c>
      <c r="R47" s="16" t="s">
        <v>40977</v>
      </c>
      <c r="S47" s="15">
        <f>SUM(D6L1638C8:D6L1639C8)</f>
        <v>6728.474275292102</v>
      </c>
      <c r="U47" s="21" t="str">
        <f>NULL_VALUE</f>
        <v>n/a</v>
      </c>
      <c r="V47" s="16" t="s">
        <v>40978</v>
      </c>
      <c r="W47" s="33">
        <f>SUM(D6L1638C10:D6L1639C10)</f>
        <v>4383.064285720031</v>
      </c>
      <c r="X47" s="16" t="s">
        <v>40979</v>
      </c>
      <c r="Y47" s="33">
        <f>SUM(D6L1638C11:D6L1639C11)</f>
        <v>121.15198133298418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5.2172504621061905E-2</v>
      </c>
      <c r="AD47" s="16" t="s">
        <v>40981</v>
      </c>
      <c r="AE47" s="33">
        <f>IF(D6L1640C5=0,0,D6L1640C10/D6L1640C5)</f>
        <v>0.39020609258277955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0.13564851201476114</v>
      </c>
      <c r="AJ47" s="16" t="s">
        <v>40983</v>
      </c>
      <c r="AK47" s="33">
        <f>IF(D6L1640C5=0,0,D6L1640C11/D6L1640C5)</f>
        <v>1.0785660022971712E-2</v>
      </c>
      <c r="AL47" s="16" t="s">
        <v>40984</v>
      </c>
      <c r="AM47" s="33">
        <f>SUM(D6L1638C18:D6L1639C18)</f>
        <v>2036.8434307569989</v>
      </c>
      <c r="AN47" s="16" t="s">
        <v>40985</v>
      </c>
      <c r="AO47" s="33">
        <f>SUM(D6L1638C19:D6L1639C19)</f>
        <v>4691.6308445351033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10.55204610934241</v>
      </c>
      <c r="AT47" s="16" t="s">
        <v>40987</v>
      </c>
      <c r="AU47" s="33">
        <f>IF(D6L1640C5=0,0,D6L1640C18/D6L1640C5)</f>
        <v>0.18133174977789024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10.552046109342408</v>
      </c>
      <c r="AZ47" s="16" t="s">
        <v>40989</v>
      </c>
      <c r="BA47" s="33">
        <f>IF(D6L1640C5=0,0,D6L1640C19/D6L1640C5)</f>
        <v>0.4176764976163585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28530.320889784751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28352.305465490092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5595.5237286255024</v>
      </c>
      <c r="R48" s="16" t="s">
        <v>40994</v>
      </c>
      <c r="S48" s="15">
        <f>SUM(D6L1628C8,D6L1637C8,D6L1640C8)</f>
        <v>22756.781736864588</v>
      </c>
      <c r="U48" s="21" t="str">
        <f>NULL_VALUE</f>
        <v>n/a</v>
      </c>
      <c r="V48" s="16" t="s">
        <v>40995</v>
      </c>
      <c r="W48" s="33">
        <f>SUM(D6L1628C10,D6L1637C10,D6L1640C10)</f>
        <v>5445.0183474169207</v>
      </c>
      <c r="X48" s="16" t="s">
        <v>40996</v>
      </c>
      <c r="Y48" s="33">
        <f>SUM(D6L1628C11,D6L1637C11,D6L1640C11)</f>
        <v>150.50538120858118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6.4813159555497754E-2</v>
      </c>
      <c r="AD48" s="16" t="s">
        <v>40998</v>
      </c>
      <c r="AE48" s="33">
        <f>IF(D6L1641C5=0,0,D6L1641C10/D6L1641C5)</f>
        <v>0.19204852155830845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0.16851421484429432</v>
      </c>
      <c r="AJ48" s="16" t="s">
        <v>41000</v>
      </c>
      <c r="AK48" s="33">
        <f>IF(D6L1641C5=0,0,D6L1641C11/D6L1641C5)</f>
        <v>5.3084001014229191E-3</v>
      </c>
      <c r="AL48" s="16" t="s">
        <v>41001</v>
      </c>
      <c r="AM48" s="33">
        <f>SUM(D6L1628C18,D6L1637C18,D6L1640C18)</f>
        <v>6888.9319464465379</v>
      </c>
      <c r="AN48" s="16" t="s">
        <v>41002</v>
      </c>
      <c r="AO48" s="33">
        <f>SUM(D6L1628C19,D6L1637C19,D6L1640C19)</f>
        <v>15867.849790418051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35.688716395844679</v>
      </c>
      <c r="AT48" s="16" t="s">
        <v>41004</v>
      </c>
      <c r="AU48" s="33">
        <f>IF(D6L1641C5=0,0,D6L1641C18/D6L1641C5)</f>
        <v>0.24297607666620338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35.688716395844672</v>
      </c>
      <c r="AZ48" s="16" t="s">
        <v>41006</v>
      </c>
      <c r="BA48" s="33">
        <f>IF(D6L1641C5=0,0,D6L1641C19/D6L1641C5)</f>
        <v>0.55966700167406525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1524.0130099999999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1310.6511885999998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655.32559429999992</v>
      </c>
      <c r="R8" s="16" t="s">
        <v>41016</v>
      </c>
      <c r="S8" s="15">
        <f>D6L1701C5-D6L1701C7</f>
        <v>655.32559429999992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632.26476758541276</v>
      </c>
      <c r="X8" s="16" t="s">
        <v>41018</v>
      </c>
      <c r="Y8" s="33">
        <f>D6L1701C7-D6L1701C10</f>
        <v>23.060826714587165</v>
      </c>
      <c r="Z8" s="16" t="s">
        <v>41019</v>
      </c>
      <c r="AA8" s="33">
        <f>CHOOSE(MIN(D6L1701C9,RUN_YEARS),B7L816C7,B7L816C16,B7L816C25,B7L816C34,B7L816C43)</f>
        <v>3766435</v>
      </c>
      <c r="AB8" s="16" t="s">
        <v>41020</v>
      </c>
      <c r="AC8" s="33">
        <f>IF(D6L1701C12=0,0,D6L1701C10/D6L1701C12)</f>
        <v>1.6786822753755547E-4</v>
      </c>
      <c r="AD8" s="16" t="s">
        <v>41021</v>
      </c>
      <c r="AE8" s="33">
        <f>IF(D6L1701C5=0,0,D6L1701C10/D6L1701C5)</f>
        <v>0.48240506176229841</v>
      </c>
      <c r="AF8" s="16" t="s">
        <v>41022</v>
      </c>
      <c r="AG8" s="33">
        <f>CHOOSE(MIN(D6L1701C9,RUN_YEARS),B7L816C5,B7L816C14,B7L816C23,B7L816C32,B7L816C41)</f>
        <v>52836.375688754983</v>
      </c>
      <c r="AH8" s="16" t="s">
        <v>41023</v>
      </c>
      <c r="AI8" s="33">
        <f>IF(D6L1701C15=0,0,D6L1701C11/D6L1701C15)</f>
        <v>4.3645739159764392E-4</v>
      </c>
      <c r="AJ8" s="16" t="s">
        <v>41024</v>
      </c>
      <c r="AK8" s="33">
        <f>IF(D6L1701C5=0,0,D6L1701C11/D6L1701C5)</f>
        <v>1.7594938237701582E-2</v>
      </c>
      <c r="AL8" s="16" t="s">
        <v>41025</v>
      </c>
      <c r="AM8" s="33">
        <f>D6L1701C8*CHOOSE(MIN(D6L1701C9,RUN_YEARS),B7L816C4,B7L816C13,B7L816C22,B7L816C31,B7L816C40)</f>
        <v>157.75977846879155</v>
      </c>
      <c r="AN8" s="16" t="s">
        <v>41026</v>
      </c>
      <c r="AO8" s="33">
        <f>D6L1701C8-D6L1701C18</f>
        <v>497.5658158312084</v>
      </c>
      <c r="AP8" s="16" t="s">
        <v>41027</v>
      </c>
      <c r="AQ8" s="33">
        <f>CHOOSE(MIN(D6L1701C9,RUN_YEARS),B7L816C2,B7L816C11,B7L816C20,B7L816C29,B7L816C38)</f>
        <v>8290.9763308085312</v>
      </c>
      <c r="AR8" s="16" t="s">
        <v>41028</v>
      </c>
      <c r="AS8" s="33">
        <f>IF(D6L1701C20=0,0,D6L1701C18/D6L1701C20)</f>
        <v>1.9027889138046414E-2</v>
      </c>
      <c r="AT8" s="16" t="s">
        <v>41029</v>
      </c>
      <c r="AU8" s="33">
        <f>IF(D6L1701C5=0,0,D6L1701C18/D6L1701C5)</f>
        <v>0.12036747827414404</v>
      </c>
      <c r="AV8" s="16" t="s">
        <v>41030</v>
      </c>
      <c r="AW8" s="33">
        <f>CHOOSE(MIN(D6L1701C9,RUN_YEARS),B7L816C1,B7L816C10,B7L816C19,B7L816C28,B7L816C37)</f>
        <v>26149.29129665369</v>
      </c>
      <c r="AX8" s="16" t="s">
        <v>41031</v>
      </c>
      <c r="AY8" s="33">
        <f>IF(D6L1701C23=0,0,D6L1701C19/D6L1701C23)</f>
        <v>1.9027889138046414E-2</v>
      </c>
      <c r="AZ8" s="16" t="s">
        <v>41032</v>
      </c>
      <c r="BA8" s="33">
        <f>IF(D6L1701C5=0,0,D6L1701C19/D6L1701C5)</f>
        <v>0.37963252172585599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5.396646391192526</v>
      </c>
      <c r="J9" s="16" t="s">
        <v>41053</v>
      </c>
      <c r="K9" s="21">
        <f>IF(FLOW_THRU_100PCT="Y",1,INDEX(VariabilityMatrix,D6L1702C1,D6L1702C9))</f>
        <v>0.64237513599353491</v>
      </c>
      <c r="L9" s="16" t="s">
        <v>41033</v>
      </c>
      <c r="M9" s="15">
        <f>IF(D6L1702C2&lt;&gt;0,D6L1702C2*D6L1702C4,D6L1702C3*D6L1702C4)</f>
        <v>3.4666714594513182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1.7333357297256591</v>
      </c>
      <c r="R9" s="16" t="s">
        <v>41035</v>
      </c>
      <c r="S9" s="15">
        <f>D6L1702C5-D6L1702C7</f>
        <v>1.7333357297256591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1.6725295230865433</v>
      </c>
      <c r="X9" s="16" t="s">
        <v>41037</v>
      </c>
      <c r="Y9" s="33">
        <f>D6L1702C7-D6L1702C10</f>
        <v>6.0806206639115734E-2</v>
      </c>
      <c r="Z9" s="16" t="s">
        <v>41038</v>
      </c>
      <c r="AA9" s="33">
        <f>CHOOSE(MIN(D6L1702C9,RUN_YEARS),B7L816C7,B7L816C16,B7L816C25,B7L816C34,B7L816C43)</f>
        <v>3778069.8</v>
      </c>
      <c r="AB9" s="16" t="s">
        <v>41039</v>
      </c>
      <c r="AC9" s="33">
        <f>IF(D6L1702C12=0,0,D6L1702C10/D6L1702C12)</f>
        <v>4.4269418290962845E-7</v>
      </c>
      <c r="AD9" s="16" t="s">
        <v>41040</v>
      </c>
      <c r="AE9" s="33">
        <f>IF(D6L1702C5=0,0,D6L1702C10/D6L1702C5)</f>
        <v>0.48245977233483217</v>
      </c>
      <c r="AF9" s="16" t="s">
        <v>41041</v>
      </c>
      <c r="AG9" s="33">
        <f>CHOOSE(MIN(D6L1702C9,RUN_YEARS),B7L816C5,B7L816C14,B7L816C23,B7L816C32,B7L816C41)</f>
        <v>52828.80023359209</v>
      </c>
      <c r="AH9" s="16" t="s">
        <v>41042</v>
      </c>
      <c r="AI9" s="33">
        <f>IF(D6L1702C15=0,0,D6L1702C11/D6L1702C15)</f>
        <v>1.1510048755650346E-6</v>
      </c>
      <c r="AJ9" s="16" t="s">
        <v>41043</v>
      </c>
      <c r="AK9" s="33">
        <f>IF(D6L1702C5=0,0,D6L1702C11/D6L1702C5)</f>
        <v>1.7540227665167826E-2</v>
      </c>
      <c r="AL9" s="16" t="s">
        <v>41044</v>
      </c>
      <c r="AM9" s="33">
        <f>D6L1702C8*CHOOSE(MIN(D6L1702C9,RUN_YEARS),B7L816C4,B7L816C13,B7L816C22,B7L816C31,B7L816C40)</f>
        <v>0.40806851980927322</v>
      </c>
      <c r="AN9" s="16" t="s">
        <v>41045</v>
      </c>
      <c r="AO9" s="33">
        <f>D6L1702C8-D6L1702C18</f>
        <v>1.3252672099163858</v>
      </c>
      <c r="AP9" s="16" t="s">
        <v>41046</v>
      </c>
      <c r="AQ9" s="33">
        <f>CHOOSE(MIN(D6L1702C9,RUN_YEARS),B7L816C2,B7L816C11,B7L816C20,B7L816C29,B7L816C38)</f>
        <v>8044.0820362605928</v>
      </c>
      <c r="AR9" s="16" t="s">
        <v>41047</v>
      </c>
      <c r="AS9" s="33">
        <f>IF(D6L1702C20=0,0,D6L1702C18/D6L1702C20)</f>
        <v>5.0729035080672764E-5</v>
      </c>
      <c r="AT9" s="16" t="s">
        <v>41048</v>
      </c>
      <c r="AU9" s="33">
        <f>IF(D6L1702C5=0,0,D6L1702C18/D6L1702C5)</f>
        <v>0.11771191028118355</v>
      </c>
      <c r="AV9" s="16" t="s">
        <v>41049</v>
      </c>
      <c r="AW9" s="33">
        <f>CHOOSE(MIN(D6L1702C9,RUN_YEARS),B7L816C1,B7L816C10,B7L816C19,B7L816C28,B7L816C37)</f>
        <v>26124.431655537221</v>
      </c>
      <c r="AX9" s="16" t="s">
        <v>41050</v>
      </c>
      <c r="AY9" s="33">
        <f>IF(D6L1702C23=0,0,D6L1702C19/D6L1702C23)</f>
        <v>5.0729035080672771E-5</v>
      </c>
      <c r="AZ9" s="16" t="s">
        <v>41051</v>
      </c>
      <c r="BA9" s="33">
        <f>IF(D6L1702C5=0,0,D6L1702C19/D6L1702C5)</f>
        <v>0.38228808971881645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0.52382814982248893</v>
      </c>
      <c r="J10" s="16" t="s">
        <v>41074</v>
      </c>
      <c r="K10" s="21">
        <f>IF(FLOW_THRU_100PCT="Y",1,INDEX(VariabilityMatrix,D6L1703C1,D6L1703C9))</f>
        <v>0.64237513599353491</v>
      </c>
      <c r="L10" s="16" t="s">
        <v>41054</v>
      </c>
      <c r="M10" s="15">
        <f>IF(D6L1703C2&lt;&gt;0,D6L1703C2*D6L1703C4,D6L1703C3*D6L1703C4)</f>
        <v>0.3364941789794631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0.16824708948973155</v>
      </c>
      <c r="R10" s="16" t="s">
        <v>41056</v>
      </c>
      <c r="S10" s="15">
        <f>D6L1703C5-D6L1703C7</f>
        <v>0.16824708948973155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0.16234490498242804</v>
      </c>
      <c r="X10" s="16" t="s">
        <v>41058</v>
      </c>
      <c r="Y10" s="33">
        <f>D6L1703C7-D6L1703C10</f>
        <v>5.9021845073035095E-3</v>
      </c>
      <c r="Z10" s="16" t="s">
        <v>41059</v>
      </c>
      <c r="AA10" s="33">
        <f>CHOOSE(MIN(D6L1703C9,RUN_YEARS),B7L816C7,B7L816C16,B7L816C25,B7L816C34,B7L816C43)</f>
        <v>3778069.8</v>
      </c>
      <c r="AB10" s="16" t="s">
        <v>41060</v>
      </c>
      <c r="AC10" s="33">
        <f>IF(D6L1703C12=0,0,D6L1703C10/D6L1703C12)</f>
        <v>4.2970329712391246E-8</v>
      </c>
      <c r="AD10" s="16" t="s">
        <v>41061</v>
      </c>
      <c r="AE10" s="33">
        <f>IF(D6L1703C5=0,0,D6L1703C10/D6L1703C5)</f>
        <v>0.48245977233483217</v>
      </c>
      <c r="AF10" s="16" t="s">
        <v>41062</v>
      </c>
      <c r="AG10" s="33">
        <f>CHOOSE(MIN(D6L1703C9,RUN_YEARS),B7L816C5,B7L816C14,B7L816C23,B7L816C32,B7L816C41)</f>
        <v>52828.80023359209</v>
      </c>
      <c r="AH10" s="16" t="s">
        <v>41063</v>
      </c>
      <c r="AI10" s="33">
        <f>IF(D6L1703C15=0,0,D6L1703C11/D6L1703C15)</f>
        <v>1.1172285725221724E-7</v>
      </c>
      <c r="AJ10" s="16" t="s">
        <v>41064</v>
      </c>
      <c r="AK10" s="33">
        <f>IF(D6L1703C5=0,0,D6L1703C11/D6L1703C5)</f>
        <v>1.7540227665167815E-2</v>
      </c>
      <c r="AL10" s="16" t="s">
        <v>41065</v>
      </c>
      <c r="AM10" s="33">
        <f>D6L1703C8*CHOOSE(MIN(D6L1703C9,RUN_YEARS),B7L816C4,B7L816C13,B7L816C22,B7L816C31,B7L816C40)</f>
        <v>3.9609372606171082E-2</v>
      </c>
      <c r="AN10" s="16" t="s">
        <v>41066</v>
      </c>
      <c r="AO10" s="33">
        <f>D6L1703C8-D6L1703C18</f>
        <v>0.12863771688356046</v>
      </c>
      <c r="AP10" s="16" t="s">
        <v>41067</v>
      </c>
      <c r="AQ10" s="33">
        <f>CHOOSE(MIN(D6L1703C9,RUN_YEARS),B7L816C2,B7L816C11,B7L816C20,B7L816C29,B7L816C38)</f>
        <v>8044.0820362605928</v>
      </c>
      <c r="AR10" s="16" t="s">
        <v>41068</v>
      </c>
      <c r="AS10" s="33">
        <f>IF(D6L1703C20=0,0,D6L1703C18/D6L1703C20)</f>
        <v>4.9240388682788803E-6</v>
      </c>
      <c r="AT10" s="16" t="s">
        <v>41069</v>
      </c>
      <c r="AU10" s="33">
        <f>IF(D6L1703C5=0,0,D6L1703C18/D6L1703C5)</f>
        <v>0.11771191028118355</v>
      </c>
      <c r="AV10" s="16" t="s">
        <v>41070</v>
      </c>
      <c r="AW10" s="33">
        <f>CHOOSE(MIN(D6L1703C9,RUN_YEARS),B7L816C1,B7L816C10,B7L816C19,B7L816C28,B7L816C37)</f>
        <v>26124.431655537221</v>
      </c>
      <c r="AX10" s="16" t="s">
        <v>41071</v>
      </c>
      <c r="AY10" s="33">
        <f>IF(D6L1703C23=0,0,D6L1703C19/D6L1703C23)</f>
        <v>4.9240388682788803E-6</v>
      </c>
      <c r="AZ10" s="16" t="s">
        <v>41072</v>
      </c>
      <c r="BA10" s="33">
        <f>IF(D6L1703C5=0,0,D6L1703C19/D6L1703C5)</f>
        <v>0.38228808971881645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0.6544546754204853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3579775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50086.629480968251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8225.0878060689938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24783.132371334046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15.690619923940082</v>
      </c>
      <c r="J12" s="16" t="s">
        <v>41116</v>
      </c>
      <c r="K12" s="21">
        <f>IF(FLOW_THRU_100PCT="Y",1,INDEX(VariabilityMatrix,D6L1705C1,D6L1705C9))</f>
        <v>0.34187659277900639</v>
      </c>
      <c r="L12" s="16" t="s">
        <v>41096</v>
      </c>
      <c r="M12" s="15">
        <f>IF(D6L1705C2&lt;&gt;0,D6L1705C2*D6L1705C4,D6L1705C3*D6L1705C4)</f>
        <v>5.3642556781870274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2.6821278390935137</v>
      </c>
      <c r="R12" s="16" t="s">
        <v>41098</v>
      </c>
      <c r="S12" s="15">
        <f>D6L1705C5-D6L1705C7</f>
        <v>2.6821278390935137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2.5880375732439438</v>
      </c>
      <c r="X12" s="16" t="s">
        <v>41100</v>
      </c>
      <c r="Y12" s="33">
        <f>D6L1705C7-D6L1705C10</f>
        <v>9.4090265849569921E-2</v>
      </c>
      <c r="Z12" s="16" t="s">
        <v>41101</v>
      </c>
      <c r="AA12" s="33">
        <f>CHOOSE(MIN(D6L1705C9,RUN_YEARS),B7L816C7,B7L816C16,B7L816C25,B7L816C34,B7L816C43)</f>
        <v>3778069.8</v>
      </c>
      <c r="AB12" s="16" t="s">
        <v>41102</v>
      </c>
      <c r="AC12" s="33">
        <f>IF(D6L1705C12=0,0,D6L1705C10/D6L1705C12)</f>
        <v>6.8501581766539732E-7</v>
      </c>
      <c r="AD12" s="16" t="s">
        <v>41103</v>
      </c>
      <c r="AE12" s="33">
        <f>IF(D6L1705C5=0,0,D6L1705C10/D6L1705C5)</f>
        <v>0.48245977233483212</v>
      </c>
      <c r="AF12" s="16" t="s">
        <v>41104</v>
      </c>
      <c r="AG12" s="33">
        <f>CHOOSE(MIN(D6L1705C9,RUN_YEARS),B7L816C5,B7L816C14,B7L816C23,B7L816C32,B7L816C41)</f>
        <v>52828.80023359209</v>
      </c>
      <c r="AH12" s="16" t="s">
        <v>41105</v>
      </c>
      <c r="AI12" s="33">
        <f>IF(D6L1705C15=0,0,D6L1705C11/D6L1705C15)</f>
        <v>1.7810411259300381E-6</v>
      </c>
      <c r="AJ12" s="16" t="s">
        <v>41106</v>
      </c>
      <c r="AK12" s="33">
        <f>IF(D6L1705C5=0,0,D6L1705C11/D6L1705C5)</f>
        <v>1.7540227665167867E-2</v>
      </c>
      <c r="AL12" s="16" t="s">
        <v>41107</v>
      </c>
      <c r="AM12" s="33">
        <f>D6L1705C8*CHOOSE(MIN(D6L1705C9,RUN_YEARS),B7L816C4,B7L816C13,B7L816C22,B7L816C31,B7L816C40)</f>
        <v>0.63143678311608076</v>
      </c>
      <c r="AN12" s="16" t="s">
        <v>41108</v>
      </c>
      <c r="AO12" s="33">
        <f>D6L1705C8-D6L1705C18</f>
        <v>2.050691055977433</v>
      </c>
      <c r="AP12" s="16" t="s">
        <v>41109</v>
      </c>
      <c r="AQ12" s="33">
        <f>CHOOSE(MIN(D6L1705C9,RUN_YEARS),B7L816C2,B7L816C11,B7L816C20,B7L816C29,B7L816C38)</f>
        <v>8044.0820362605928</v>
      </c>
      <c r="AR12" s="16" t="s">
        <v>41110</v>
      </c>
      <c r="AS12" s="33">
        <f>IF(D6L1705C20=0,0,D6L1705C18/D6L1705C20)</f>
        <v>7.8497059113734894E-5</v>
      </c>
      <c r="AT12" s="16" t="s">
        <v>41111</v>
      </c>
      <c r="AU12" s="33">
        <f>IF(D6L1705C5=0,0,D6L1705C18/D6L1705C5)</f>
        <v>0.11771191028118354</v>
      </c>
      <c r="AV12" s="16" t="s">
        <v>41112</v>
      </c>
      <c r="AW12" s="33">
        <f>CHOOSE(MIN(D6L1705C9,RUN_YEARS),B7L816C1,B7L816C10,B7L816C19,B7L816C28,B7L816C37)</f>
        <v>26124.431655537221</v>
      </c>
      <c r="AX12" s="16" t="s">
        <v>41113</v>
      </c>
      <c r="AY12" s="33">
        <f>IF(D6L1705C23=0,0,D6L1705C19/D6L1705C23)</f>
        <v>7.8497059113734921E-5</v>
      </c>
      <c r="AZ12" s="16" t="s">
        <v>41114</v>
      </c>
      <c r="BA12" s="33">
        <f>IF(D6L1705C5=0,0,D6L1705C19/D6L1705C5)</f>
        <v>0.38228808971881645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2.2841603349103963</v>
      </c>
      <c r="J13" s="16" t="s">
        <v>41137</v>
      </c>
      <c r="K13" s="21">
        <f>IF(FLOW_THRU_100PCT="Y",1,INDEX(VariabilityMatrix,D6L1706C1,D6L1706C9))</f>
        <v>0.64237513599353491</v>
      </c>
      <c r="L13" s="16" t="s">
        <v>41117</v>
      </c>
      <c r="M13" s="15">
        <f>IF(D6L1706C2&lt;&gt;0,D6L1706C2*D6L1706C4,D6L1706C3*D6L1706C4)</f>
        <v>1.4672878057691041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0.73364390288455206</v>
      </c>
      <c r="R13" s="16" t="s">
        <v>41119</v>
      </c>
      <c r="S13" s="15">
        <f>D6L1706C5-D6L1706C7</f>
        <v>0.73364390288455206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0.70790734072103745</v>
      </c>
      <c r="X13" s="16" t="s">
        <v>41121</v>
      </c>
      <c r="Y13" s="33">
        <f>D6L1706C7-D6L1706C10</f>
        <v>2.5736562163514609E-2</v>
      </c>
      <c r="Z13" s="16" t="s">
        <v>41122</v>
      </c>
      <c r="AA13" s="33">
        <f>CHOOSE(MIN(D6L1706C9,RUN_YEARS),B7L816C7,B7L816C16,B7L816C25,B7L816C34,B7L816C43)</f>
        <v>3778069.8</v>
      </c>
      <c r="AB13" s="16" t="s">
        <v>41123</v>
      </c>
      <c r="AC13" s="33">
        <f>IF(D6L1706C12=0,0,D6L1706C10/D6L1706C12)</f>
        <v>1.8737275333585354E-7</v>
      </c>
      <c r="AD13" s="16" t="s">
        <v>41124</v>
      </c>
      <c r="AE13" s="33">
        <f>IF(D6L1706C5=0,0,D6L1706C10/D6L1706C5)</f>
        <v>0.48245977233483217</v>
      </c>
      <c r="AF13" s="16" t="s">
        <v>41125</v>
      </c>
      <c r="AG13" s="33">
        <f>CHOOSE(MIN(D6L1706C9,RUN_YEARS),B7L816C5,B7L816C14,B7L816C23,B7L816C32,B7L816C41)</f>
        <v>52828.80023359209</v>
      </c>
      <c r="AH13" s="16" t="s">
        <v>41126</v>
      </c>
      <c r="AI13" s="33">
        <f>IF(D6L1706C15=0,0,D6L1706C11/D6L1706C15)</f>
        <v>4.8716915867321893E-7</v>
      </c>
      <c r="AJ13" s="16" t="s">
        <v>41127</v>
      </c>
      <c r="AK13" s="33">
        <f>IF(D6L1706C5=0,0,D6L1706C11/D6L1706C5)</f>
        <v>1.7540227665167808E-2</v>
      </c>
      <c r="AL13" s="16" t="s">
        <v>41128</v>
      </c>
      <c r="AM13" s="33">
        <f>D6L1706C8*CHOOSE(MIN(D6L1706C9,RUN_YEARS),B7L816C4,B7L816C13,B7L816C22,B7L816C31,B7L816C40)</f>
        <v>0.17271725054936746</v>
      </c>
      <c r="AN13" s="16" t="s">
        <v>41129</v>
      </c>
      <c r="AO13" s="33">
        <f>D6L1706C8-D6L1706C18</f>
        <v>0.56092665233518457</v>
      </c>
      <c r="AP13" s="16" t="s">
        <v>41130</v>
      </c>
      <c r="AQ13" s="33">
        <f>CHOOSE(MIN(D6L1706C9,RUN_YEARS),B7L816C2,B7L816C11,B7L816C20,B7L816C29,B7L816C38)</f>
        <v>8044.0820362605928</v>
      </c>
      <c r="AR13" s="16" t="s">
        <v>41131</v>
      </c>
      <c r="AS13" s="33">
        <f>IF(D6L1706C20=0,0,D6L1706C18/D6L1706C20)</f>
        <v>2.147134374945504E-5</v>
      </c>
      <c r="AT13" s="16" t="s">
        <v>41132</v>
      </c>
      <c r="AU13" s="33">
        <f>IF(D6L1706C5=0,0,D6L1706C18/D6L1706C5)</f>
        <v>0.11771191028118355</v>
      </c>
      <c r="AV13" s="16" t="s">
        <v>41133</v>
      </c>
      <c r="AW13" s="33">
        <f>CHOOSE(MIN(D6L1706C9,RUN_YEARS),B7L816C1,B7L816C10,B7L816C19,B7L816C28,B7L816C37)</f>
        <v>26124.431655537221</v>
      </c>
      <c r="AX13" s="16" t="s">
        <v>41134</v>
      </c>
      <c r="AY13" s="33">
        <f>IF(D6L1706C23=0,0,D6L1706C19/D6L1706C23)</f>
        <v>2.1471343749455043E-5</v>
      </c>
      <c r="AZ13" s="16" t="s">
        <v>41135</v>
      </c>
      <c r="BA13" s="33">
        <f>IF(D6L1706C5=0,0,D6L1706C19/D6L1706C5)</f>
        <v>0.38228808971881645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0.18046256568661453</v>
      </c>
      <c r="J14" s="16" t="s">
        <v>41158</v>
      </c>
      <c r="K14" s="21">
        <f>IF(FLOW_THRU_100PCT="Y",1,INDEX(VariabilityMatrix,D6L1707C1,D6L1707C9))</f>
        <v>0.6544546754204853</v>
      </c>
      <c r="L14" s="16" t="s">
        <v>41138</v>
      </c>
      <c r="M14" s="15">
        <f>IF(D6L1707C2&lt;&gt;0,D6L1707C2*D6L1707C4,D6L1707C3*D6L1707C4)</f>
        <v>0.11810456985198133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5.9052284925990663E-2</v>
      </c>
      <c r="R14" s="16" t="s">
        <v>41140</v>
      </c>
      <c r="S14" s="15">
        <f>D6L1707C5-D6L1707C7</f>
        <v>5.9052284925990663E-2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5.6979482422294947E-2</v>
      </c>
      <c r="X14" s="16" t="s">
        <v>41142</v>
      </c>
      <c r="Y14" s="33">
        <f>D6L1707C7-D6L1707C10</f>
        <v>2.0728025036957157E-3</v>
      </c>
      <c r="Z14" s="16" t="s">
        <v>41143</v>
      </c>
      <c r="AA14" s="33">
        <f>CHOOSE(MIN(D6L1707C9,RUN_YEARS),B7L816C7,B7L816C16,B7L816C25,B7L816C34,B7L816C43)</f>
        <v>3579775</v>
      </c>
      <c r="AB14" s="16" t="s">
        <v>41144</v>
      </c>
      <c r="AC14" s="33">
        <f>IF(D6L1707C12=0,0,D6L1707C10/D6L1707C12)</f>
        <v>1.5917056916229356E-8</v>
      </c>
      <c r="AD14" s="16" t="s">
        <v>41145</v>
      </c>
      <c r="AE14" s="33">
        <f>IF(D6L1707C5=0,0,D6L1707C10/D6L1707C5)</f>
        <v>0.48244943014234309</v>
      </c>
      <c r="AF14" s="16" t="s">
        <v>41146</v>
      </c>
      <c r="AG14" s="33">
        <f>CHOOSE(MIN(D6L1707C9,RUN_YEARS),B7L816C5,B7L816C14,B7L816C23,B7L816C32,B7L816C41)</f>
        <v>50086.629480968251</v>
      </c>
      <c r="AH14" s="16" t="s">
        <v>41147</v>
      </c>
      <c r="AI14" s="33">
        <f>IF(D6L1707C15=0,0,D6L1707C11/D6L1707C15)</f>
        <v>4.1384347982196168E-8</v>
      </c>
      <c r="AJ14" s="16" t="s">
        <v>41148</v>
      </c>
      <c r="AK14" s="33">
        <f>IF(D6L1707C5=0,0,D6L1707C11/D6L1707C5)</f>
        <v>1.7550569857656885E-2</v>
      </c>
      <c r="AL14" s="16" t="s">
        <v>41149</v>
      </c>
      <c r="AM14" s="33">
        <f>D6L1707C8*CHOOSE(MIN(D6L1707C9,RUN_YEARS),B7L816C4,B7L816C13,B7L816C22,B7L816C31,B7L816C40)</f>
        <v>1.4714826369153585E-2</v>
      </c>
      <c r="AN14" s="16" t="s">
        <v>41150</v>
      </c>
      <c r="AO14" s="33">
        <f>D6L1707C8-D6L1707C18</f>
        <v>4.433745855683708E-2</v>
      </c>
      <c r="AP14" s="16" t="s">
        <v>41151</v>
      </c>
      <c r="AQ14" s="33">
        <f>CHOOSE(MIN(D6L1707C9,RUN_YEARS),B7L816C2,B7L816C11,B7L816C20,B7L816C29,B7L816C38)</f>
        <v>8225.0878060689938</v>
      </c>
      <c r="AR14" s="16" t="s">
        <v>41152</v>
      </c>
      <c r="AS14" s="33">
        <f>IF(D6L1707C20=0,0,D6L1707C18/D6L1707C20)</f>
        <v>1.7890175419520809E-6</v>
      </c>
      <c r="AT14" s="16" t="s">
        <v>41153</v>
      </c>
      <c r="AU14" s="33">
        <f>IF(D6L1707C5=0,0,D6L1707C18/D6L1707C5)</f>
        <v>0.12459150723460959</v>
      </c>
      <c r="AV14" s="16" t="s">
        <v>41154</v>
      </c>
      <c r="AW14" s="33">
        <f>CHOOSE(MIN(D6L1707C9,RUN_YEARS),B7L816C1,B7L816C10,B7L816C19,B7L816C28,B7L816C37)</f>
        <v>24783.132371334046</v>
      </c>
      <c r="AX14" s="16" t="s">
        <v>41155</v>
      </c>
      <c r="AY14" s="33">
        <f>IF(D6L1707C23=0,0,D6L1707C19/D6L1707C23)</f>
        <v>1.7890175419520809E-6</v>
      </c>
      <c r="AZ14" s="16" t="s">
        <v>41156</v>
      </c>
      <c r="BA14" s="33">
        <f>IF(D6L1707C5=0,0,D6L1707C19/D6L1707C5)</f>
        <v>0.3754084927653904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0.16498665587754618</v>
      </c>
      <c r="J15" s="16" t="s">
        <v>41179</v>
      </c>
      <c r="K15" s="21">
        <f>IF(FLOW_THRU_100PCT="Y",1,INDEX(VariabilityMatrix,D6L1708C1,D6L1708C9))</f>
        <v>0.6544546754204853</v>
      </c>
      <c r="L15" s="16" t="s">
        <v>41159</v>
      </c>
      <c r="M15" s="15">
        <f>IF(D6L1708C2&lt;&gt;0,D6L1708C2*D6L1708C4,D6L1708C3*D6L1708C4)</f>
        <v>0.10797628832105079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5.3988144160525393E-2</v>
      </c>
      <c r="R15" s="16" t="s">
        <v>41161</v>
      </c>
      <c r="S15" s="15">
        <f>D6L1708C5-D6L1708C7</f>
        <v>5.3988144160525393E-2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5.2093098769376289E-2</v>
      </c>
      <c r="X15" s="16" t="s">
        <v>41163</v>
      </c>
      <c r="Y15" s="33">
        <f>D6L1708C7-D6L1708C10</f>
        <v>1.8950453911491041E-3</v>
      </c>
      <c r="Z15" s="16" t="s">
        <v>41164</v>
      </c>
      <c r="AA15" s="33">
        <f>CHOOSE(MIN(D6L1708C9,RUN_YEARS),B7L816C7,B7L816C16,B7L816C25,B7L816C34,B7L816C43)</f>
        <v>3579775</v>
      </c>
      <c r="AB15" s="16" t="s">
        <v>41165</v>
      </c>
      <c r="AC15" s="33">
        <f>IF(D6L1708C12=0,0,D6L1708C10/D6L1708C12)</f>
        <v>1.4552059492391642E-8</v>
      </c>
      <c r="AD15" s="16" t="s">
        <v>41166</v>
      </c>
      <c r="AE15" s="33">
        <f>IF(D6L1708C5=0,0,D6L1708C10/D6L1708C5)</f>
        <v>0.48244943014234309</v>
      </c>
      <c r="AF15" s="16" t="s">
        <v>41167</v>
      </c>
      <c r="AG15" s="33">
        <f>CHOOSE(MIN(D6L1708C9,RUN_YEARS),B7L816C5,B7L816C14,B7L816C23,B7L816C32,B7L816C41)</f>
        <v>50086.629480968251</v>
      </c>
      <c r="AH15" s="16" t="s">
        <v>41168</v>
      </c>
      <c r="AI15" s="33">
        <f>IF(D6L1708C15=0,0,D6L1708C11/D6L1708C15)</f>
        <v>3.7835354680218141E-8</v>
      </c>
      <c r="AJ15" s="16" t="s">
        <v>41169</v>
      </c>
      <c r="AK15" s="33">
        <f>IF(D6L1708C5=0,0,D6L1708C11/D6L1708C5)</f>
        <v>1.7550569857656895E-2</v>
      </c>
      <c r="AL15" s="16" t="s">
        <v>41170</v>
      </c>
      <c r="AM15" s="33">
        <f>D6L1708C8*CHOOSE(MIN(D6L1708C9,RUN_YEARS),B7L816C4,B7L816C13,B7L816C22,B7L816C31,B7L816C40)</f>
        <v>1.345292850751849E-2</v>
      </c>
      <c r="AN15" s="16" t="s">
        <v>41171</v>
      </c>
      <c r="AO15" s="33">
        <f>D6L1708C8-D6L1708C18</f>
        <v>4.0535215653006905E-2</v>
      </c>
      <c r="AP15" s="16" t="s">
        <v>41172</v>
      </c>
      <c r="AQ15" s="33">
        <f>CHOOSE(MIN(D6L1708C9,RUN_YEARS),B7L816C2,B7L816C11,B7L816C20,B7L816C29,B7L816C38)</f>
        <v>8225.0878060689938</v>
      </c>
      <c r="AR15" s="16" t="s">
        <v>41173</v>
      </c>
      <c r="AS15" s="33">
        <f>IF(D6L1708C20=0,0,D6L1708C18/D6L1708C20)</f>
        <v>1.6355969473775176E-6</v>
      </c>
      <c r="AT15" s="16" t="s">
        <v>41174</v>
      </c>
      <c r="AU15" s="33">
        <f>IF(D6L1708C5=0,0,D6L1708C18/D6L1708C5)</f>
        <v>0.12459150723460959</v>
      </c>
      <c r="AV15" s="16" t="s">
        <v>41175</v>
      </c>
      <c r="AW15" s="33">
        <f>CHOOSE(MIN(D6L1708C9,RUN_YEARS),B7L816C1,B7L816C10,B7L816C19,B7L816C28,B7L816C37)</f>
        <v>24783.132371334046</v>
      </c>
      <c r="AX15" s="16" t="s">
        <v>41176</v>
      </c>
      <c r="AY15" s="33">
        <f>IF(D6L1708C23=0,0,D6L1708C19/D6L1708C23)</f>
        <v>1.6355969473775176E-6</v>
      </c>
      <c r="AZ15" s="16" t="s">
        <v>41177</v>
      </c>
      <c r="BA15" s="33">
        <f>IF(D6L1708C5=0,0,D6L1708C19/D6L1708C5)</f>
        <v>0.3754084927653904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0.29161997005435775</v>
      </c>
      <c r="J16" s="16" t="s">
        <v>41200</v>
      </c>
      <c r="K16" s="21">
        <f>IF(FLOW_THRU_100PCT="Y",1,INDEX(VariabilityMatrix,D6L1709C1,D6L1709C9))</f>
        <v>0.6544546754204853</v>
      </c>
      <c r="L16" s="16" t="s">
        <v>41180</v>
      </c>
      <c r="M16" s="15">
        <f>IF(D6L1709C2&lt;&gt;0,D6L1709C2*D6L1709C4,D6L1709C3*D6L1709C4)</f>
        <v>0.19085205284805634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9.5426026424028171E-2</v>
      </c>
      <c r="R16" s="16" t="s">
        <v>41182</v>
      </c>
      <c r="S16" s="15">
        <f>D6L1709C5-D6L1709C7</f>
        <v>9.5426026424028171E-2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9.2076464138041131E-2</v>
      </c>
      <c r="X16" s="16" t="s">
        <v>41184</v>
      </c>
      <c r="Y16" s="33">
        <f>D6L1709C7-D6L1709C10</f>
        <v>3.34956228598704E-3</v>
      </c>
      <c r="Z16" s="16" t="s">
        <v>41185</v>
      </c>
      <c r="AA16" s="33">
        <f>CHOOSE(MIN(D6L1709C9,RUN_YEARS),B7L816C7,B7L816C16,B7L816C25,B7L816C34,B7L816C43)</f>
        <v>3579775</v>
      </c>
      <c r="AB16" s="16" t="s">
        <v>41186</v>
      </c>
      <c r="AC16" s="33">
        <f>IF(D6L1709C12=0,0,D6L1709C10/D6L1709C12)</f>
        <v>2.5721299282228948E-8</v>
      </c>
      <c r="AD16" s="16" t="s">
        <v>41187</v>
      </c>
      <c r="AE16" s="33">
        <f>IF(D6L1709C5=0,0,D6L1709C10/D6L1709C5)</f>
        <v>0.48244943014234309</v>
      </c>
      <c r="AF16" s="16" t="s">
        <v>41188</v>
      </c>
      <c r="AG16" s="33">
        <f>CHOOSE(MIN(D6L1709C9,RUN_YEARS),B7L816C5,B7L816C14,B7L816C23,B7L816C32,B7L816C41)</f>
        <v>50086.629480968251</v>
      </c>
      <c r="AH16" s="16" t="s">
        <v>41189</v>
      </c>
      <c r="AI16" s="33">
        <f>IF(D6L1709C15=0,0,D6L1709C11/D6L1709C15)</f>
        <v>6.6875378133795077E-8</v>
      </c>
      <c r="AJ16" s="16" t="s">
        <v>41190</v>
      </c>
      <c r="AK16" s="33">
        <f>IF(D6L1709C5=0,0,D6L1709C11/D6L1709C5)</f>
        <v>1.7550569857656902E-2</v>
      </c>
      <c r="AL16" s="16" t="s">
        <v>41191</v>
      </c>
      <c r="AM16" s="33">
        <f>D6L1709C8*CHOOSE(MIN(D6L1709C9,RUN_YEARS),B7L816C4,B7L816C13,B7L816C22,B7L816C31,B7L816C40)</f>
        <v>2.3778544923158704E-2</v>
      </c>
      <c r="AN16" s="16" t="s">
        <v>41192</v>
      </c>
      <c r="AO16" s="33">
        <f>D6L1709C8-D6L1709C18</f>
        <v>7.164748150086947E-2</v>
      </c>
      <c r="AP16" s="16" t="s">
        <v>41193</v>
      </c>
      <c r="AQ16" s="33">
        <f>CHOOSE(MIN(D6L1709C9,RUN_YEARS),B7L816C2,B7L816C11,B7L816C20,B7L816C29,B7L816C38)</f>
        <v>8225.0878060689938</v>
      </c>
      <c r="AR16" s="16" t="s">
        <v>41194</v>
      </c>
      <c r="AS16" s="33">
        <f>IF(D6L1709C20=0,0,D6L1709C18/D6L1709C20)</f>
        <v>2.8909776386354661E-6</v>
      </c>
      <c r="AT16" s="16" t="s">
        <v>41195</v>
      </c>
      <c r="AU16" s="33">
        <f>IF(D6L1709C5=0,0,D6L1709C18/D6L1709C5)</f>
        <v>0.1245915072346096</v>
      </c>
      <c r="AV16" s="16" t="s">
        <v>41196</v>
      </c>
      <c r="AW16" s="33">
        <f>CHOOSE(MIN(D6L1709C9,RUN_YEARS),B7L816C1,B7L816C10,B7L816C19,B7L816C28,B7L816C37)</f>
        <v>24783.132371334046</v>
      </c>
      <c r="AX16" s="16" t="s">
        <v>41197</v>
      </c>
      <c r="AY16" s="33">
        <f>IF(D6L1709C23=0,0,D6L1709C19/D6L1709C23)</f>
        <v>2.8909776386354656E-6</v>
      </c>
      <c r="AZ16" s="16" t="s">
        <v>41198</v>
      </c>
      <c r="BA16" s="33">
        <f>IF(D6L1709C5=0,0,D6L1709C19/D6L1709C5)</f>
        <v>0.3754084927653904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0.6544546754204853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3579775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50086.629480968251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8225.0878060689938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24783.132371334046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0.6544546754204853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3579775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50086.629480968251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8225.0878060689938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24783.132371334046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0.6544546754204853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3579775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50086.629480968251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8225.0878060689938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24783.132371334046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4.2962825202522668E-2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3.6948029674169491E-2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1.8474014837084746E-2</v>
      </c>
      <c r="R20" s="16" t="s">
        <v>41266</v>
      </c>
      <c r="S20" s="15">
        <f>D6L1713C5-D6L1713C7</f>
        <v>1.8474014837084746E-2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1.7825555861185453E-2</v>
      </c>
      <c r="X20" s="16" t="s">
        <v>41268</v>
      </c>
      <c r="Y20" s="33">
        <f>D6L1713C7-D6L1713C10</f>
        <v>6.4845897589929299E-4</v>
      </c>
      <c r="Z20" s="16" t="s">
        <v>41269</v>
      </c>
      <c r="AA20" s="33">
        <f>CHOOSE(MIN(D6L1713C9,RUN_YEARS),B7L816C7,B7L816C16,B7L816C25,B7L816C34,B7L816C43)</f>
        <v>3579775</v>
      </c>
      <c r="AB20" s="16" t="s">
        <v>41270</v>
      </c>
      <c r="AC20" s="33">
        <f>IF(D6L1713C12=0,0,D6L1713C10/D6L1713C12)</f>
        <v>4.9795185063825108E-9</v>
      </c>
      <c r="AD20" s="16" t="s">
        <v>41271</v>
      </c>
      <c r="AE20" s="33">
        <f>IF(D6L1713C5=0,0,D6L1713C10/D6L1713C5)</f>
        <v>0.48244943014234309</v>
      </c>
      <c r="AF20" s="16" t="s">
        <v>41272</v>
      </c>
      <c r="AG20" s="33">
        <f>CHOOSE(MIN(D6L1713C9,RUN_YEARS),B7L816C5,B7L816C14,B7L816C23,B7L816C32,B7L816C41)</f>
        <v>50086.629480968251</v>
      </c>
      <c r="AH20" s="16" t="s">
        <v>41273</v>
      </c>
      <c r="AI20" s="33">
        <f>IF(D6L1713C15=0,0,D6L1713C11/D6L1713C15)</f>
        <v>1.2946748116594514E-8</v>
      </c>
      <c r="AJ20" s="16" t="s">
        <v>41274</v>
      </c>
      <c r="AK20" s="33">
        <f>IF(D6L1713C5=0,0,D6L1713C11/D6L1713C5)</f>
        <v>1.7550569857656934E-2</v>
      </c>
      <c r="AL20" s="16" t="s">
        <v>41275</v>
      </c>
      <c r="AM20" s="33">
        <f>D6L1713C8*CHOOSE(MIN(D6L1713C9,RUN_YEARS),B7L816C4,B7L816C13,B7L816C22,B7L816C31,B7L816C40)</f>
        <v>4.6034107064538577E-3</v>
      </c>
      <c r="AN20" s="16" t="s">
        <v>41276</v>
      </c>
      <c r="AO20" s="33">
        <f>D6L1713C8-D6L1713C18</f>
        <v>1.3870604130630888E-2</v>
      </c>
      <c r="AP20" s="16" t="s">
        <v>41277</v>
      </c>
      <c r="AQ20" s="33">
        <f>CHOOSE(MIN(D6L1713C9,RUN_YEARS),B7L816C2,B7L816C11,B7L816C20,B7L816C29,B7L816C38)</f>
        <v>8225.0878060689938</v>
      </c>
      <c r="AR20" s="16" t="s">
        <v>41278</v>
      </c>
      <c r="AS20" s="33">
        <f>IF(D6L1713C20=0,0,D6L1713C18/D6L1713C20)</f>
        <v>5.5967921741299443E-7</v>
      </c>
      <c r="AT20" s="16" t="s">
        <v>41279</v>
      </c>
      <c r="AU20" s="33">
        <f>IF(D6L1713C5=0,0,D6L1713C18/D6L1713C5)</f>
        <v>0.12459150723460959</v>
      </c>
      <c r="AV20" s="16" t="s">
        <v>41280</v>
      </c>
      <c r="AW20" s="33">
        <f>CHOOSE(MIN(D6L1713C9,RUN_YEARS),B7L816C1,B7L816C10,B7L816C19,B7L816C28,B7L816C37)</f>
        <v>24783.132371334046</v>
      </c>
      <c r="AX20" s="16" t="s">
        <v>41281</v>
      </c>
      <c r="AY20" s="33">
        <f>IF(D6L1713C23=0,0,D6L1713C19/D6L1713C23)</f>
        <v>5.5967921741299443E-7</v>
      </c>
      <c r="AZ20" s="16" t="s">
        <v>41282</v>
      </c>
      <c r="BA20" s="33">
        <f>IF(D6L1713C5=0,0,D6L1713C19/D6L1713C5)</f>
        <v>0.3754084927653904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1.1857028011516415</v>
      </c>
      <c r="J21" s="16" t="s">
        <v>41304</v>
      </c>
      <c r="K21" s="21">
        <f>IF(FLOW_THRU_100PCT="Y",1,INDEX(VariabilityMatrix,D6L1714C1,D6L1714C9))</f>
        <v>0.64237513599353491</v>
      </c>
      <c r="L21" s="16" t="s">
        <v>41284</v>
      </c>
      <c r="M21" s="15">
        <f>IF(D6L1714C2&lt;&gt;0,D6L1714C2*D6L1714C4,D6L1714C3*D6L1714C4)</f>
        <v>0.76166599813770097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0.38083299906885049</v>
      </c>
      <c r="R21" s="16" t="s">
        <v>41286</v>
      </c>
      <c r="S21" s="15">
        <f>D6L1714C5-D6L1714C7</f>
        <v>0.38083299906885049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0.36747320405669792</v>
      </c>
      <c r="X21" s="16" t="s">
        <v>41288</v>
      </c>
      <c r="Y21" s="33">
        <f>D6L1714C7-D6L1714C10</f>
        <v>1.3359795012152564E-2</v>
      </c>
      <c r="Z21" s="16" t="s">
        <v>41289</v>
      </c>
      <c r="AA21" s="33">
        <f>CHOOSE(MIN(D6L1714C9,RUN_YEARS),B7L816C7,B7L816C16,B7L816C25,B7L816C34,B7L816C43)</f>
        <v>3778069.8</v>
      </c>
      <c r="AB21" s="16" t="s">
        <v>41290</v>
      </c>
      <c r="AC21" s="33">
        <f>IF(D6L1714C12=0,0,D6L1714C10/D6L1714C12)</f>
        <v>9.7264800151838895E-8</v>
      </c>
      <c r="AD21" s="16" t="s">
        <v>41291</v>
      </c>
      <c r="AE21" s="33">
        <f>IF(D6L1714C5=0,0,D6L1714C10/D6L1714C5)</f>
        <v>0.48245977233483217</v>
      </c>
      <c r="AF21" s="16" t="s">
        <v>41292</v>
      </c>
      <c r="AG21" s="33">
        <f>CHOOSE(MIN(D6L1714C9,RUN_YEARS),B7L816C5,B7L816C14,B7L816C23,B7L816C32,B7L816C41)</f>
        <v>52828.80023359209</v>
      </c>
      <c r="AH21" s="16" t="s">
        <v>41293</v>
      </c>
      <c r="AI21" s="33">
        <f>IF(D6L1714C15=0,0,D6L1714C11/D6L1714C15)</f>
        <v>2.5288848039478117E-7</v>
      </c>
      <c r="AJ21" s="16" t="s">
        <v>41294</v>
      </c>
      <c r="AK21" s="33">
        <f>IF(D6L1714C5=0,0,D6L1714C11/D6L1714C5)</f>
        <v>1.7540227665167822E-2</v>
      </c>
      <c r="AL21" s="16" t="s">
        <v>41295</v>
      </c>
      <c r="AM21" s="33">
        <f>D6L1714C8*CHOOSE(MIN(D6L1714C9,RUN_YEARS),B7L816C4,B7L816C13,B7L816C22,B7L816C31,B7L816C40)</f>
        <v>8.9657159637013178E-2</v>
      </c>
      <c r="AN21" s="16" t="s">
        <v>41296</v>
      </c>
      <c r="AO21" s="33">
        <f>D6L1714C8-D6L1714C18</f>
        <v>0.29117583943183734</v>
      </c>
      <c r="AP21" s="16" t="s">
        <v>41297</v>
      </c>
      <c r="AQ21" s="33">
        <f>CHOOSE(MIN(D6L1714C9,RUN_YEARS),B7L816C2,B7L816C11,B7L816C20,B7L816C29,B7L816C38)</f>
        <v>8044.0820362605928</v>
      </c>
      <c r="AR21" s="16" t="s">
        <v>41298</v>
      </c>
      <c r="AS21" s="33">
        <f>IF(D6L1714C20=0,0,D6L1714C18/D6L1714C20)</f>
        <v>1.1145729150058693E-5</v>
      </c>
      <c r="AT21" s="16" t="s">
        <v>41299</v>
      </c>
      <c r="AU21" s="33">
        <f>IF(D6L1714C5=0,0,D6L1714C18/D6L1714C5)</f>
        <v>0.11771191028118355</v>
      </c>
      <c r="AV21" s="16" t="s">
        <v>41300</v>
      </c>
      <c r="AW21" s="33">
        <f>CHOOSE(MIN(D6L1714C9,RUN_YEARS),B7L816C1,B7L816C10,B7L816C19,B7L816C28,B7L816C37)</f>
        <v>26124.431655537221</v>
      </c>
      <c r="AX21" s="16" t="s">
        <v>41301</v>
      </c>
      <c r="AY21" s="33">
        <f>IF(D6L1714C23=0,0,D6L1714C19/D6L1714C23)</f>
        <v>1.1145729150058695E-5</v>
      </c>
      <c r="AZ21" s="16" t="s">
        <v>41302</v>
      </c>
      <c r="BA21" s="33">
        <f>IF(D6L1714C5=0,0,D6L1714C19/D6L1714C5)</f>
        <v>0.3822880897188165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0.69555362608899596</v>
      </c>
      <c r="J22" s="16" t="s">
        <v>41325</v>
      </c>
      <c r="K22" s="21">
        <f>IF(FLOW_THRU_100PCT="Y",1,INDEX(VariabilityMatrix,D6L1715C1,D6L1715C9))</f>
        <v>0.64891777064612743</v>
      </c>
      <c r="L22" s="16" t="s">
        <v>41305</v>
      </c>
      <c r="M22" s="15">
        <f>IF(D6L1715C2&lt;&gt;0,D6L1715C2*D6L1715C4,D6L1715C3*D6L1715C4)</f>
        <v>0.45135710840650134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0.22567855420325067</v>
      </c>
      <c r="R22" s="16" t="s">
        <v>41307</v>
      </c>
      <c r="S22" s="15">
        <f>D6L1715C5-D6L1715C7</f>
        <v>0.22567855420325067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0.2177369537576907</v>
      </c>
      <c r="X22" s="16" t="s">
        <v>41309</v>
      </c>
      <c r="Y22" s="33">
        <f>D6L1715C7-D6L1715C10</f>
        <v>7.9416004455599709E-3</v>
      </c>
      <c r="Z22" s="16" t="s">
        <v>41310</v>
      </c>
      <c r="AA22" s="33">
        <f>CHOOSE(MIN(D6L1715C9,RUN_YEARS),B7L816C7,B7L816C16,B7L816C25,B7L816C34,B7L816C43)</f>
        <v>3766435</v>
      </c>
      <c r="AB22" s="16" t="s">
        <v>41311</v>
      </c>
      <c r="AC22" s="33">
        <f>IF(D6L1715C12=0,0,D6L1715C10/D6L1715C12)</f>
        <v>5.7809826469244974E-8</v>
      </c>
      <c r="AD22" s="16" t="s">
        <v>41312</v>
      </c>
      <c r="AE22" s="33">
        <f>IF(D6L1715C5=0,0,D6L1715C10/D6L1715C5)</f>
        <v>0.48240506176229841</v>
      </c>
      <c r="AF22" s="16" t="s">
        <v>41313</v>
      </c>
      <c r="AG22" s="33">
        <f>CHOOSE(MIN(D6L1715C9,RUN_YEARS),B7L816C5,B7L816C14,B7L816C23,B7L816C32,B7L816C41)</f>
        <v>52836.375688754983</v>
      </c>
      <c r="AH22" s="16" t="s">
        <v>41314</v>
      </c>
      <c r="AI22" s="33">
        <f>IF(D6L1715C15=0,0,D6L1715C11/D6L1715C15)</f>
        <v>1.5030554882003687E-7</v>
      </c>
      <c r="AJ22" s="16" t="s">
        <v>41315</v>
      </c>
      <c r="AK22" s="33">
        <f>IF(D6L1715C5=0,0,D6L1715C11/D6L1715C5)</f>
        <v>1.7594938237701589E-2</v>
      </c>
      <c r="AL22" s="16" t="s">
        <v>41316</v>
      </c>
      <c r="AM22" s="33">
        <f>D6L1715C8*CHOOSE(MIN(D6L1715C9,RUN_YEARS),B7L816C4,B7L816C13,B7L816C22,B7L816C31,B7L816C40)</f>
        <v>5.4328716940000035E-2</v>
      </c>
      <c r="AN22" s="16" t="s">
        <v>41317</v>
      </c>
      <c r="AO22" s="33">
        <f>D6L1715C8-D6L1715C18</f>
        <v>0.17134983726325065</v>
      </c>
      <c r="AP22" s="16" t="s">
        <v>41318</v>
      </c>
      <c r="AQ22" s="33">
        <f>CHOOSE(MIN(D6L1715C9,RUN_YEARS),B7L816C2,B7L816C11,B7L816C20,B7L816C29,B7L816C38)</f>
        <v>8290.9763308085312</v>
      </c>
      <c r="AR22" s="16" t="s">
        <v>41319</v>
      </c>
      <c r="AS22" s="33">
        <f>IF(D6L1715C20=0,0,D6L1715C18/D6L1715C20)</f>
        <v>6.5527526279527964E-6</v>
      </c>
      <c r="AT22" s="16" t="s">
        <v>41320</v>
      </c>
      <c r="AU22" s="33">
        <f>IF(D6L1715C5=0,0,D6L1715C18/D6L1715C5)</f>
        <v>0.12036747827414405</v>
      </c>
      <c r="AV22" s="16" t="s">
        <v>41321</v>
      </c>
      <c r="AW22" s="33">
        <f>CHOOSE(MIN(D6L1715C9,RUN_YEARS),B7L816C1,B7L816C10,B7L816C19,B7L816C28,B7L816C37)</f>
        <v>26149.29129665369</v>
      </c>
      <c r="AX22" s="16" t="s">
        <v>41322</v>
      </c>
      <c r="AY22" s="33">
        <f>IF(D6L1715C23=0,0,D6L1715C19/D6L1715C23)</f>
        <v>6.5527526279527964E-6</v>
      </c>
      <c r="AZ22" s="16" t="s">
        <v>41323</v>
      </c>
      <c r="BA22" s="33">
        <f>IF(D6L1715C5=0,0,D6L1715C19/D6L1715C5)</f>
        <v>0.37963252172585599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156.56429355217594</v>
      </c>
      <c r="J23" s="16" t="s">
        <v>41346</v>
      </c>
      <c r="K23" s="21">
        <f>IF(FLOW_THRU_100PCT="Y",1,INDEX(VariabilityMatrix,D6L1716C1,D6L1716C9))</f>
        <v>0.34059718361901697</v>
      </c>
      <c r="L23" s="16" t="s">
        <v>41326</v>
      </c>
      <c r="M23" s="15">
        <f>IF(D6L1716C2&lt;&gt;0,D6L1716C2*D6L1716C4,D6L1716C3*D6L1716C4)</f>
        <v>53.325357439172144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26.662678719586072</v>
      </c>
      <c r="R23" s="16" t="s">
        <v>41328</v>
      </c>
      <c r="S23" s="15">
        <f>D6L1716C5-D6L1716C7</f>
        <v>26.662678719586072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25.724422348940479</v>
      </c>
      <c r="X23" s="16" t="s">
        <v>41330</v>
      </c>
      <c r="Y23" s="33">
        <f>D6L1716C7-D6L1716C10</f>
        <v>0.93825637064559331</v>
      </c>
      <c r="Z23" s="16" t="s">
        <v>41331</v>
      </c>
      <c r="AA23" s="33">
        <f>CHOOSE(MIN(D6L1716C9,RUN_YEARS),B7L816C7,B7L816C16,B7L816C25,B7L816C34,B7L816C43)</f>
        <v>3766435</v>
      </c>
      <c r="AB23" s="16" t="s">
        <v>41332</v>
      </c>
      <c r="AC23" s="33">
        <f>IF(D6L1716C12=0,0,D6L1716C10/D6L1716C12)</f>
        <v>6.8299127288644243E-6</v>
      </c>
      <c r="AD23" s="16" t="s">
        <v>41333</v>
      </c>
      <c r="AE23" s="33">
        <f>IF(D6L1716C5=0,0,D6L1716C10/D6L1716C5)</f>
        <v>0.48240506176229841</v>
      </c>
      <c r="AF23" s="16" t="s">
        <v>41334</v>
      </c>
      <c r="AG23" s="33">
        <f>CHOOSE(MIN(D6L1716C9,RUN_YEARS),B7L816C5,B7L816C14,B7L816C23,B7L816C32,B7L816C41)</f>
        <v>52836.375688754983</v>
      </c>
      <c r="AH23" s="16" t="s">
        <v>41335</v>
      </c>
      <c r="AI23" s="33">
        <f>IF(D6L1716C15=0,0,D6L1716C11/D6L1716C15)</f>
        <v>1.7757773095047469E-5</v>
      </c>
      <c r="AJ23" s="16" t="s">
        <v>41336</v>
      </c>
      <c r="AK23" s="33">
        <f>IF(D6L1716C5=0,0,D6L1716C11/D6L1716C5)</f>
        <v>1.7594938237701561E-2</v>
      </c>
      <c r="AL23" s="16" t="s">
        <v>41337</v>
      </c>
      <c r="AM23" s="33">
        <f>D6L1716C8*CHOOSE(MIN(D6L1716C9,RUN_YEARS),B7L816C4,B7L816C13,B7L816C22,B7L816C31,B7L816C40)</f>
        <v>6.418638803020519</v>
      </c>
      <c r="AN23" s="16" t="s">
        <v>41338</v>
      </c>
      <c r="AO23" s="33">
        <f>D6L1716C8-D6L1716C18</f>
        <v>20.244039916565555</v>
      </c>
      <c r="AP23" s="16" t="s">
        <v>41339</v>
      </c>
      <c r="AQ23" s="33">
        <f>CHOOSE(MIN(D6L1716C9,RUN_YEARS),B7L816C2,B7L816C11,B7L816C20,B7L816C29,B7L816C38)</f>
        <v>8290.9763308085312</v>
      </c>
      <c r="AR23" s="16" t="s">
        <v>41340</v>
      </c>
      <c r="AS23" s="33">
        <f>IF(D6L1716C20=0,0,D6L1716C18/D6L1716C20)</f>
        <v>7.7417164721233465E-4</v>
      </c>
      <c r="AT23" s="16" t="s">
        <v>41341</v>
      </c>
      <c r="AU23" s="33">
        <f>IF(D6L1716C5=0,0,D6L1716C18/D6L1716C5)</f>
        <v>0.12036747827414405</v>
      </c>
      <c r="AV23" s="16" t="s">
        <v>41342</v>
      </c>
      <c r="AW23" s="33">
        <f>CHOOSE(MIN(D6L1716C9,RUN_YEARS),B7L816C1,B7L816C10,B7L816C19,B7L816C28,B7L816C37)</f>
        <v>26149.29129665369</v>
      </c>
      <c r="AX23" s="16" t="s">
        <v>41343</v>
      </c>
      <c r="AY23" s="33">
        <f>IF(D6L1716C23=0,0,D6L1716C19/D6L1716C23)</f>
        <v>7.7417164721233476E-4</v>
      </c>
      <c r="AZ23" s="16" t="s">
        <v>41344</v>
      </c>
      <c r="BA23" s="33">
        <f>IF(D6L1716C5=0,0,D6L1716C19/D6L1716C5)</f>
        <v>0.37963252172585599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4.5669070817114452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3.9275400902718429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1.9637700451359215</v>
      </c>
      <c r="R24" s="16" t="s">
        <v>41349</v>
      </c>
      <c r="S24" s="15">
        <f>D6L1717C5-D6L1717C7</f>
        <v>1.9637700451359215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1.8946652198214915</v>
      </c>
      <c r="X24" s="16" t="s">
        <v>41351</v>
      </c>
      <c r="Y24" s="33">
        <f>D6L1717C7-D6L1717C10</f>
        <v>6.9104825314429963E-2</v>
      </c>
      <c r="Z24" s="16" t="s">
        <v>41352</v>
      </c>
      <c r="AA24" s="33">
        <f>CHOOSE(MIN(D6L1717C9,RUN_YEARS),B7L816C7,B7L816C16,B7L816C25,B7L816C34,B7L816C43)</f>
        <v>3766435</v>
      </c>
      <c r="AB24" s="16" t="s">
        <v>41353</v>
      </c>
      <c r="AC24" s="33">
        <f>IF(D6L1717C12=0,0,D6L1717C10/D6L1717C12)</f>
        <v>5.0303940458855427E-7</v>
      </c>
      <c r="AD24" s="16" t="s">
        <v>41354</v>
      </c>
      <c r="AE24" s="33">
        <f>IF(D6L1717C5=0,0,D6L1717C10/D6L1717C5)</f>
        <v>0.48240506176229841</v>
      </c>
      <c r="AF24" s="16" t="s">
        <v>41355</v>
      </c>
      <c r="AG24" s="33">
        <f>CHOOSE(MIN(D6L1717C9,RUN_YEARS),B7L816C5,B7L816C14,B7L816C23,B7L816C32,B7L816C41)</f>
        <v>52836.375688754983</v>
      </c>
      <c r="AH24" s="16" t="s">
        <v>41356</v>
      </c>
      <c r="AI24" s="33">
        <f>IF(D6L1717C15=0,0,D6L1717C11/D6L1717C15)</f>
        <v>1.3079024519302401E-6</v>
      </c>
      <c r="AJ24" s="16" t="s">
        <v>41357</v>
      </c>
      <c r="AK24" s="33">
        <f>IF(D6L1717C5=0,0,D6L1717C11/D6L1717C5)</f>
        <v>1.7594938237701578E-2</v>
      </c>
      <c r="AL24" s="16" t="s">
        <v>41358</v>
      </c>
      <c r="AM24" s="33">
        <f>D6L1717C8*CHOOSE(MIN(D6L1717C9,RUN_YEARS),B7L816C4,B7L816C13,B7L816C22,B7L816C31,B7L816C40)</f>
        <v>0.47274809648662586</v>
      </c>
      <c r="AN24" s="16" t="s">
        <v>41359</v>
      </c>
      <c r="AO24" s="33">
        <f>D6L1717C8-D6L1717C18</f>
        <v>1.4910219486492955</v>
      </c>
      <c r="AP24" s="16" t="s">
        <v>41360</v>
      </c>
      <c r="AQ24" s="33">
        <f>CHOOSE(MIN(D6L1717C9,RUN_YEARS),B7L816C2,B7L816C11,B7L816C20,B7L816C29,B7L816C38)</f>
        <v>8290.9763308085312</v>
      </c>
      <c r="AR24" s="16" t="s">
        <v>41361</v>
      </c>
      <c r="AS24" s="33">
        <f>IF(D6L1717C20=0,0,D6L1717C18/D6L1717C20)</f>
        <v>5.7019593064080515E-5</v>
      </c>
      <c r="AT24" s="16" t="s">
        <v>41362</v>
      </c>
      <c r="AU24" s="33">
        <f>IF(D6L1717C5=0,0,D6L1717C18/D6L1717C5)</f>
        <v>0.12036747827414405</v>
      </c>
      <c r="AV24" s="16" t="s">
        <v>41363</v>
      </c>
      <c r="AW24" s="33">
        <f>CHOOSE(MIN(D6L1717C9,RUN_YEARS),B7L816C1,B7L816C10,B7L816C19,B7L816C28,B7L816C37)</f>
        <v>26149.29129665369</v>
      </c>
      <c r="AX24" s="16" t="s">
        <v>41364</v>
      </c>
      <c r="AY24" s="33">
        <f>IF(D6L1717C23=0,0,D6L1717C19/D6L1717C23)</f>
        <v>5.7019593064080509E-5</v>
      </c>
      <c r="AZ24" s="16" t="s">
        <v>41365</v>
      </c>
      <c r="BA24" s="33">
        <f>IF(D6L1717C5=0,0,D6L1717C19/D6L1717C5)</f>
        <v>0.37963252172585593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150.46109362854637</v>
      </c>
      <c r="J25" s="16" t="s">
        <v>41387</v>
      </c>
      <c r="K25" s="21">
        <f>IF(FLOW_THRU_100PCT="Y",1,INDEX(VariabilityMatrix,D6L1718C1,D6L1718C9))</f>
        <v>0.3284318250205</v>
      </c>
      <c r="L25" s="16" t="s">
        <v>41367</v>
      </c>
      <c r="M25" s="15">
        <f>IF(D6L1718C2&lt;&gt;0,D6L1718C2*D6L1718C4,D6L1718C3*D6L1718C4)</f>
        <v>49.416211575003807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24.708105787501903</v>
      </c>
      <c r="R25" s="16" t="s">
        <v>41369</v>
      </c>
      <c r="S25" s="15">
        <f>D6L1718C5-D6L1718C7</f>
        <v>24.708105787501903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23.840823114154045</v>
      </c>
      <c r="X25" s="16" t="s">
        <v>41371</v>
      </c>
      <c r="Y25" s="33">
        <f>D6L1718C7-D6L1718C10</f>
        <v>0.86728267334785869</v>
      </c>
      <c r="Z25" s="16" t="s">
        <v>41372</v>
      </c>
      <c r="AA25" s="33">
        <f>CHOOSE(MIN(D6L1718C9,RUN_YEARS),B7L816C7,B7L816C16,B7L816C25,B7L816C34,B7L816C43)</f>
        <v>3579775</v>
      </c>
      <c r="AB25" s="16" t="s">
        <v>41373</v>
      </c>
      <c r="AC25" s="33">
        <f>IF(D6L1718C12=0,0,D6L1718C10/D6L1718C12)</f>
        <v>6.6598663642698341E-6</v>
      </c>
      <c r="AD25" s="16" t="s">
        <v>41374</v>
      </c>
      <c r="AE25" s="33">
        <f>IF(D6L1718C5=0,0,D6L1718C10/D6L1718C5)</f>
        <v>0.48244943014234309</v>
      </c>
      <c r="AF25" s="16" t="s">
        <v>41375</v>
      </c>
      <c r="AG25" s="33">
        <f>CHOOSE(MIN(D6L1718C9,RUN_YEARS),B7L816C5,B7L816C14,B7L816C23,B7L816C32,B7L816C41)</f>
        <v>50086.629480968251</v>
      </c>
      <c r="AH25" s="16" t="s">
        <v>41376</v>
      </c>
      <c r="AI25" s="33">
        <f>IF(D6L1718C15=0,0,D6L1718C11/D6L1718C15)</f>
        <v>1.7315652547101535E-5</v>
      </c>
      <c r="AJ25" s="16" t="s">
        <v>41377</v>
      </c>
      <c r="AK25" s="33">
        <f>IF(D6L1718C5=0,0,D6L1718C11/D6L1718C5)</f>
        <v>1.7550569857656916E-2</v>
      </c>
      <c r="AL25" s="16" t="s">
        <v>41378</v>
      </c>
      <c r="AM25" s="33">
        <f>D6L1718C8*CHOOSE(MIN(D6L1718C9,RUN_YEARS),B7L816C4,B7L816C13,B7L816C22,B7L816C31,B7L816C40)</f>
        <v>6.1568402819540848</v>
      </c>
      <c r="AN25" s="16" t="s">
        <v>41379</v>
      </c>
      <c r="AO25" s="33">
        <f>D6L1718C8-D6L1718C18</f>
        <v>18.551265505547818</v>
      </c>
      <c r="AP25" s="16" t="s">
        <v>41380</v>
      </c>
      <c r="AQ25" s="33">
        <f>CHOOSE(MIN(D6L1718C9,RUN_YEARS),B7L816C2,B7L816C11,B7L816C20,B7L816C29,B7L816C38)</f>
        <v>8225.0878060689938</v>
      </c>
      <c r="AR25" s="16" t="s">
        <v>41381</v>
      </c>
      <c r="AS25" s="33">
        <f>IF(D6L1718C20=0,0,D6L1718C18/D6L1718C20)</f>
        <v>7.485440188749324E-4</v>
      </c>
      <c r="AT25" s="16" t="s">
        <v>41382</v>
      </c>
      <c r="AU25" s="33">
        <f>IF(D6L1718C5=0,0,D6L1718C18/D6L1718C5)</f>
        <v>0.12459150723460959</v>
      </c>
      <c r="AV25" s="16" t="s">
        <v>41383</v>
      </c>
      <c r="AW25" s="33">
        <f>CHOOSE(MIN(D6L1718C9,RUN_YEARS),B7L816C1,B7L816C10,B7L816C19,B7L816C28,B7L816C37)</f>
        <v>24783.132371334046</v>
      </c>
      <c r="AX25" s="16" t="s">
        <v>41384</v>
      </c>
      <c r="AY25" s="33">
        <f>IF(D6L1718C23=0,0,D6L1718C19/D6L1718C23)</f>
        <v>7.4854401887493229E-4</v>
      </c>
      <c r="AZ25" s="16" t="s">
        <v>41385</v>
      </c>
      <c r="BA25" s="33">
        <f>IF(D6L1718C5=0,0,D6L1718C19/D6L1718C5)</f>
        <v>0.3754084927653904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270.50851874952218</v>
      </c>
      <c r="J26" s="16" t="s">
        <v>41408</v>
      </c>
      <c r="K26" s="21">
        <f>IF(FLOW_THRU_100PCT="Y",1,INDEX(VariabilityMatrix,D6L1719C1,D6L1719C9))</f>
        <v>0.34059718361901697</v>
      </c>
      <c r="L26" s="16" t="s">
        <v>41388</v>
      </c>
      <c r="M26" s="15">
        <f>IF(D6L1719C2&lt;&gt;0,D6L1719C2*D6L1719C4,D6L1719C3*D6L1719C4)</f>
        <v>92.134439631039299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46.06721981551965</v>
      </c>
      <c r="R26" s="16" t="s">
        <v>41390</v>
      </c>
      <c r="S26" s="15">
        <f>D6L1719C5-D6L1719C7</f>
        <v>46.06721981551965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44.446120040646271</v>
      </c>
      <c r="X26" s="16" t="s">
        <v>41392</v>
      </c>
      <c r="Y26" s="33">
        <f>D6L1719C7-D6L1719C10</f>
        <v>1.6210997748733789</v>
      </c>
      <c r="Z26" s="16" t="s">
        <v>41393</v>
      </c>
      <c r="AA26" s="33">
        <f>CHOOSE(MIN(D6L1719C9,RUN_YEARS),B7L816C7,B7L816C16,B7L816C25,B7L816C34,B7L816C43)</f>
        <v>3766435</v>
      </c>
      <c r="AB26" s="16" t="s">
        <v>41394</v>
      </c>
      <c r="AC26" s="33">
        <f>IF(D6L1719C12=0,0,D6L1719C10/D6L1719C12)</f>
        <v>1.1800580665973599E-5</v>
      </c>
      <c r="AD26" s="16" t="s">
        <v>41395</v>
      </c>
      <c r="AE26" s="33">
        <f>IF(D6L1719C5=0,0,D6L1719C10/D6L1719C5)</f>
        <v>0.48240506176229847</v>
      </c>
      <c r="AF26" s="16" t="s">
        <v>41396</v>
      </c>
      <c r="AG26" s="33">
        <f>CHOOSE(MIN(D6L1719C9,RUN_YEARS),B7L816C5,B7L816C14,B7L816C23,B7L816C32,B7L816C41)</f>
        <v>52836.375688754983</v>
      </c>
      <c r="AH26" s="16" t="s">
        <v>41397</v>
      </c>
      <c r="AI26" s="33">
        <f>IF(D6L1719C15=0,0,D6L1719C11/D6L1719C15)</f>
        <v>3.0681509731531283E-5</v>
      </c>
      <c r="AJ26" s="16" t="s">
        <v>41398</v>
      </c>
      <c r="AK26" s="33">
        <f>IF(D6L1719C5=0,0,D6L1719C11/D6L1719C5)</f>
        <v>1.7594938237701554E-2</v>
      </c>
      <c r="AL26" s="16" t="s">
        <v>41399</v>
      </c>
      <c r="AM26" s="33">
        <f>D6L1719C8*CHOOSE(MIN(D6L1719C9,RUN_YEARS),B7L816C4,B7L816C13,B7L816C22,B7L816C31,B7L816C40)</f>
        <v>11.08999016058956</v>
      </c>
      <c r="AN26" s="16" t="s">
        <v>41400</v>
      </c>
      <c r="AO26" s="33">
        <f>D6L1719C8-D6L1719C18</f>
        <v>34.977229654930092</v>
      </c>
      <c r="AP26" s="16" t="s">
        <v>41401</v>
      </c>
      <c r="AQ26" s="33">
        <f>CHOOSE(MIN(D6L1719C9,RUN_YEARS),B7L816C2,B7L816C11,B7L816C20,B7L816C29,B7L816C38)</f>
        <v>8290.9763308085312</v>
      </c>
      <c r="AR26" s="16" t="s">
        <v>41402</v>
      </c>
      <c r="AS26" s="33">
        <f>IF(D6L1719C20=0,0,D6L1719C18/D6L1719C20)</f>
        <v>1.3375976143340492E-3</v>
      </c>
      <c r="AT26" s="16" t="s">
        <v>41403</v>
      </c>
      <c r="AU26" s="33">
        <f>IF(D6L1719C5=0,0,D6L1719C18/D6L1719C5)</f>
        <v>0.12036747827414405</v>
      </c>
      <c r="AV26" s="16" t="s">
        <v>41404</v>
      </c>
      <c r="AW26" s="33">
        <f>CHOOSE(MIN(D6L1719C9,RUN_YEARS),B7L816C1,B7L816C10,B7L816C19,B7L816C28,B7L816C37)</f>
        <v>26149.29129665369</v>
      </c>
      <c r="AX26" s="16" t="s">
        <v>41405</v>
      </c>
      <c r="AY26" s="33">
        <f>IF(D6L1719C23=0,0,D6L1719C19/D6L1719C23)</f>
        <v>1.3375976143340492E-3</v>
      </c>
      <c r="AZ26" s="16" t="s">
        <v>41406</v>
      </c>
      <c r="BA26" s="33">
        <f>IF(D6L1719C5=0,0,D6L1719C19/D6L1719C5)</f>
        <v>0.37963252172585599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2.7213479394263826</v>
      </c>
      <c r="J27" s="16" t="s">
        <v>41429</v>
      </c>
      <c r="K27" s="21">
        <f>IF(FLOW_THRU_100PCT="Y",1,INDEX(VariabilityMatrix,D6L1720C1,D6L1720C9))</f>
        <v>0.3284318250205</v>
      </c>
      <c r="L27" s="16" t="s">
        <v>41409</v>
      </c>
      <c r="M27" s="15">
        <f>IF(D6L1720C2&lt;&gt;0,D6L1720C2*D6L1720C4,D6L1720C3*D6L1720C4)</f>
        <v>0.89377727026158393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0.44688863513079197</v>
      </c>
      <c r="R27" s="16" t="s">
        <v>41411</v>
      </c>
      <c r="S27" s="15">
        <f>D6L1720C5-D6L1720C7</f>
        <v>0.44688863513079197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0.43120233471188013</v>
      </c>
      <c r="X27" s="16" t="s">
        <v>41413</v>
      </c>
      <c r="Y27" s="33">
        <f>D6L1720C7-D6L1720C10</f>
        <v>1.5686300418911836E-2</v>
      </c>
      <c r="Z27" s="16" t="s">
        <v>41414</v>
      </c>
      <c r="AA27" s="33">
        <f>CHOOSE(MIN(D6L1720C9,RUN_YEARS),B7L816C7,B7L816C16,B7L816C25,B7L816C34,B7L816C43)</f>
        <v>3579775</v>
      </c>
      <c r="AB27" s="16" t="s">
        <v>41415</v>
      </c>
      <c r="AC27" s="33">
        <f>IF(D6L1720C12=0,0,D6L1720C10/D6L1720C12)</f>
        <v>1.2045515003369769E-7</v>
      </c>
      <c r="AD27" s="16" t="s">
        <v>41416</v>
      </c>
      <c r="AE27" s="33">
        <f>IF(D6L1720C5=0,0,D6L1720C10/D6L1720C5)</f>
        <v>0.48244943014234309</v>
      </c>
      <c r="AF27" s="16" t="s">
        <v>41417</v>
      </c>
      <c r="AG27" s="33">
        <f>CHOOSE(MIN(D6L1720C9,RUN_YEARS),B7L816C5,B7L816C14,B7L816C23,B7L816C32,B7L816C41)</f>
        <v>50086.629480968251</v>
      </c>
      <c r="AH27" s="16" t="s">
        <v>41418</v>
      </c>
      <c r="AI27" s="33">
        <f>IF(D6L1720C15=0,0,D6L1720C11/D6L1720C15)</f>
        <v>3.131833900876134E-7</v>
      </c>
      <c r="AJ27" s="16" t="s">
        <v>41419</v>
      </c>
      <c r="AK27" s="33">
        <f>IF(D6L1720C5=0,0,D6L1720C11/D6L1720C5)</f>
        <v>1.755056985765692E-2</v>
      </c>
      <c r="AL27" s="16" t="s">
        <v>41420</v>
      </c>
      <c r="AM27" s="33">
        <f>D6L1720C8*CHOOSE(MIN(D6L1720C9,RUN_YEARS),B7L816C4,B7L816C13,B7L816C22,B7L816C31,B7L816C40)</f>
        <v>0.11135705723392574</v>
      </c>
      <c r="AN27" s="16" t="s">
        <v>41421</v>
      </c>
      <c r="AO27" s="33">
        <f>D6L1720C8-D6L1720C18</f>
        <v>0.33553157789686622</v>
      </c>
      <c r="AP27" s="16" t="s">
        <v>41422</v>
      </c>
      <c r="AQ27" s="33">
        <f>CHOOSE(MIN(D6L1720C9,RUN_YEARS),B7L816C2,B7L816C11,B7L816C20,B7L816C29,B7L816C38)</f>
        <v>8225.0878060689938</v>
      </c>
      <c r="AR27" s="16" t="s">
        <v>41423</v>
      </c>
      <c r="AS27" s="33">
        <f>IF(D6L1720C20=0,0,D6L1720C18/D6L1720C20)</f>
        <v>1.3538707410729331E-5</v>
      </c>
      <c r="AT27" s="16" t="s">
        <v>41424</v>
      </c>
      <c r="AU27" s="33">
        <f>IF(D6L1720C5=0,0,D6L1720C18/D6L1720C5)</f>
        <v>0.12459150723460957</v>
      </c>
      <c r="AV27" s="16" t="s">
        <v>41425</v>
      </c>
      <c r="AW27" s="33">
        <f>CHOOSE(MIN(D6L1720C9,RUN_YEARS),B7L816C1,B7L816C10,B7L816C19,B7L816C28,B7L816C37)</f>
        <v>24783.132371334046</v>
      </c>
      <c r="AX27" s="16" t="s">
        <v>41426</v>
      </c>
      <c r="AY27" s="33">
        <f>IF(D6L1720C23=0,0,D6L1720C19/D6L1720C23)</f>
        <v>1.3538707410729331E-5</v>
      </c>
      <c r="AZ27" s="16" t="s">
        <v>41427</v>
      </c>
      <c r="BA27" s="33">
        <f>IF(D6L1720C5=0,0,D6L1720C19/D6L1720C5)</f>
        <v>0.3754084927653904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0.3284318250205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3579775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50086.629480968251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8225.0878060689938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24783.132371334046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0.3284318250205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3579775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50086.629480968251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8225.0878060689938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24783.132371334046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0.3284318250205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3579775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50086.629480968251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8225.0878060689938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24783.132371334046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0.3284318250205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3579775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50086.629480968251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8225.0878060689938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24783.132371334046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0.3284318250205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3579775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50086.629480968251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8225.0878060689938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24783.132371334046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8.6209865693022341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7.414048449599921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3.7070242247999605</v>
      </c>
      <c r="R33" s="16" t="s">
        <v>41537</v>
      </c>
      <c r="S33" s="15">
        <f>D6L1726C5-D6L1726C7</f>
        <v>3.7070242247999605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3.5769034495572041</v>
      </c>
      <c r="X33" s="16" t="s">
        <v>41539</v>
      </c>
      <c r="Y33" s="33">
        <f>D6L1726C7-D6L1726C10</f>
        <v>0.13012077524275645</v>
      </c>
      <c r="Z33" s="16" t="s">
        <v>41540</v>
      </c>
      <c r="AA33" s="33">
        <f>CHOOSE(MIN(D6L1726C9,RUN_YEARS),B7L816C7,B7L816C16,B7L816C25,B7L816C34,B7L816C43)</f>
        <v>3579775</v>
      </c>
      <c r="AB33" s="16" t="s">
        <v>41541</v>
      </c>
      <c r="AC33" s="33">
        <f>IF(D6L1726C12=0,0,D6L1726C10/D6L1726C12)</f>
        <v>9.9919784052271557E-7</v>
      </c>
      <c r="AD33" s="16" t="s">
        <v>41542</v>
      </c>
      <c r="AE33" s="33">
        <f>IF(D6L1726C5=0,0,D6L1726C10/D6L1726C5)</f>
        <v>0.48244943014234309</v>
      </c>
      <c r="AF33" s="16" t="s">
        <v>41543</v>
      </c>
      <c r="AG33" s="33">
        <f>CHOOSE(MIN(D6L1726C9,RUN_YEARS),B7L816C5,B7L816C14,B7L816C23,B7L816C32,B7L816C41)</f>
        <v>50086.629480968251</v>
      </c>
      <c r="AH33" s="16" t="s">
        <v>41544</v>
      </c>
      <c r="AI33" s="33">
        <f>IF(D6L1726C15=0,0,D6L1726C11/D6L1726C15)</f>
        <v>2.597914385359057E-6</v>
      </c>
      <c r="AJ33" s="16" t="s">
        <v>41545</v>
      </c>
      <c r="AK33" s="33">
        <f>IF(D6L1726C5=0,0,D6L1726C11/D6L1726C5)</f>
        <v>1.7550569857656927E-2</v>
      </c>
      <c r="AL33" s="16" t="s">
        <v>41546</v>
      </c>
      <c r="AM33" s="33">
        <f>D6L1726C8*CHOOSE(MIN(D6L1726C9,RUN_YEARS),B7L816C4,B7L816C13,B7L816C22,B7L816C31,B7L816C40)</f>
        <v>0.92372747104607456</v>
      </c>
      <c r="AN33" s="16" t="s">
        <v>41547</v>
      </c>
      <c r="AO33" s="33">
        <f>D6L1726C8-D6L1726C18</f>
        <v>2.783296753753886</v>
      </c>
      <c r="AP33" s="16" t="s">
        <v>41548</v>
      </c>
      <c r="AQ33" s="33">
        <f>CHOOSE(MIN(D6L1726C9,RUN_YEARS),B7L816C2,B7L816C11,B7L816C20,B7L816C29,B7L816C38)</f>
        <v>8225.0878060689938</v>
      </c>
      <c r="AR33" s="16" t="s">
        <v>41549</v>
      </c>
      <c r="AS33" s="33">
        <f>IF(D6L1726C20=0,0,D6L1726C18/D6L1726C20)</f>
        <v>1.1230609238779063E-4</v>
      </c>
      <c r="AT33" s="16" t="s">
        <v>41550</v>
      </c>
      <c r="AU33" s="33">
        <f>IF(D6L1726C5=0,0,D6L1726C18/D6L1726C5)</f>
        <v>0.12459150723460959</v>
      </c>
      <c r="AV33" s="16" t="s">
        <v>41551</v>
      </c>
      <c r="AW33" s="33">
        <f>CHOOSE(MIN(D6L1726C9,RUN_YEARS),B7L816C1,B7L816C10,B7L816C19,B7L816C28,B7L816C37)</f>
        <v>24783.132371334046</v>
      </c>
      <c r="AX33" s="16" t="s">
        <v>41552</v>
      </c>
      <c r="AY33" s="33">
        <f>IF(D6L1726C23=0,0,D6L1726C19/D6L1726C23)</f>
        <v>1.1230609238779062E-4</v>
      </c>
      <c r="AZ33" s="16" t="s">
        <v>41553</v>
      </c>
      <c r="BA33" s="33">
        <f>IF(D6L1726C5=0,0,D6L1726C19/D6L1726C5)</f>
        <v>0.3754084927653904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-1.0864827472289271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-0.93437516261687736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-0.46718758130843868</v>
      </c>
      <c r="R34" s="16" t="s">
        <v>41557</v>
      </c>
      <c r="S34" s="15">
        <f>D6L1727C5-D6L1727C7</f>
        <v>-0.46718758130843868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-0.45074730803135232</v>
      </c>
      <c r="X34" s="16" t="s">
        <v>41559</v>
      </c>
      <c r="Y34" s="33">
        <f>D6L1727C7-D6L1727C10</f>
        <v>-1.6440273277086359E-2</v>
      </c>
      <c r="Z34" s="16" t="s">
        <v>41560</v>
      </c>
      <c r="AA34" s="33">
        <f>CHOOSE(MIN(D6L1727C9,RUN_YEARS),B7L816C7,B7L816C16,B7L816C25,B7L816C34,B7L816C43)</f>
        <v>3766435</v>
      </c>
      <c r="AB34" s="16" t="s">
        <v>41561</v>
      </c>
      <c r="AC34" s="33">
        <f>IF(D6L1727C12=0,0,D6L1727C10/D6L1727C12)</f>
        <v>-1.1967478743994051E-7</v>
      </c>
      <c r="AD34" s="16" t="s">
        <v>41562</v>
      </c>
      <c r="AE34" s="33">
        <f>IF(D6L1727C5=0,0,D6L1727C10/D6L1727C5)</f>
        <v>0.48240506176229836</v>
      </c>
      <c r="AF34" s="16" t="s">
        <v>41563</v>
      </c>
      <c r="AG34" s="33">
        <f>CHOOSE(MIN(D6L1727C9,RUN_YEARS),B7L816C5,B7L816C14,B7L816C23,B7L816C32,B7L816C41)</f>
        <v>52836.375688754983</v>
      </c>
      <c r="AH34" s="16" t="s">
        <v>41564</v>
      </c>
      <c r="AI34" s="33">
        <f>IF(D6L1727C15=0,0,D6L1727C11/D6L1727C15)</f>
        <v>-3.1115444734384568E-7</v>
      </c>
      <c r="AJ34" s="16" t="s">
        <v>41565</v>
      </c>
      <c r="AK34" s="33">
        <f>IF(D6L1727C5=0,0,D6L1727C11/D6L1727C5)</f>
        <v>1.7594938237701613E-2</v>
      </c>
      <c r="AL34" s="16" t="s">
        <v>41566</v>
      </c>
      <c r="AM34" s="33">
        <f>D6L1727C8*CHOOSE(MIN(D6L1727C9,RUN_YEARS),B7L816C4,B7L816C13,B7L816C22,B7L816C31,B7L816C40)</f>
        <v>-0.1124683820861868</v>
      </c>
      <c r="AN34" s="16" t="s">
        <v>41567</v>
      </c>
      <c r="AO34" s="33">
        <f>D6L1727C8-D6L1727C18</f>
        <v>-0.35471919922225187</v>
      </c>
      <c r="AP34" s="16" t="s">
        <v>41568</v>
      </c>
      <c r="AQ34" s="33">
        <f>CHOOSE(MIN(D6L1727C9,RUN_YEARS),B7L816C2,B7L816C11,B7L816C20,B7L816C29,B7L816C38)</f>
        <v>8290.9763308085312</v>
      </c>
      <c r="AR34" s="16" t="s">
        <v>41569</v>
      </c>
      <c r="AS34" s="33">
        <f>IF(D6L1727C20=0,0,D6L1727C18/D6L1727C20)</f>
        <v>-1.3565155368766919E-5</v>
      </c>
      <c r="AT34" s="16" t="s">
        <v>41570</v>
      </c>
      <c r="AU34" s="33">
        <f>IF(D6L1727C5=0,0,D6L1727C18/D6L1727C5)</f>
        <v>0.12036747827414405</v>
      </c>
      <c r="AV34" s="16" t="s">
        <v>41571</v>
      </c>
      <c r="AW34" s="33">
        <f>CHOOSE(MIN(D6L1727C9,RUN_YEARS),B7L816C1,B7L816C10,B7L816C19,B7L816C28,B7L816C37)</f>
        <v>26149.29129665369</v>
      </c>
      <c r="AX34" s="16" t="s">
        <v>41572</v>
      </c>
      <c r="AY34" s="33">
        <f>IF(D6L1727C23=0,0,D6L1727C19/D6L1727C23)</f>
        <v>-1.3565155368766919E-5</v>
      </c>
      <c r="AZ34" s="16" t="s">
        <v>41573</v>
      </c>
      <c r="BA34" s="33">
        <f>IF(D6L1727C5=0,0,D6L1727C19/D6L1727C5)</f>
        <v>0.37963252172585593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2144.415943571732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1530.6168472818954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765.30842364094769</v>
      </c>
      <c r="R35" s="16" t="s">
        <v>41577</v>
      </c>
      <c r="S35" s="15">
        <f>SUM(D6L1701C8:D6L1727C8)-2*SUM(D6L1709C8,D6L1711C8,D6L1722C8,D6L1724C8,D6L1727C8)</f>
        <v>765.30842364094769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738.38050257403881</v>
      </c>
      <c r="X35" s="16" t="s">
        <v>41579</v>
      </c>
      <c r="Y35" s="33">
        <f>SUM(D6L1701C11:D6L1727C11)-2*SUM(D6L1709C11,D6L1711C11,D6L1722C11,D6L1724C11,D6L1727C11)</f>
        <v>26.92792106690915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1.9642380952512539E-4</v>
      </c>
      <c r="AD35" s="16" t="s">
        <v>41581</v>
      </c>
      <c r="AE35" s="33">
        <f>IF(D6L1728C5=0,0,D6L1728C10/D6L1728C5)</f>
        <v>0.48240714446941563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5.107019047653255E-4</v>
      </c>
      <c r="AJ35" s="16" t="s">
        <v>41583</v>
      </c>
      <c r="AK35" s="33">
        <f>IF(D6L1728C5=0,0,D6L1728C11/D6L1728C5)</f>
        <v>1.7592855530584529E-2</v>
      </c>
      <c r="AL35" s="16" t="s">
        <v>41584</v>
      </c>
      <c r="AM35" s="33">
        <f>SUM(D6L1701C18:D6L1727C18)-2*SUM(D6L1709C18,D6L1711C18,D6L1722C18,D6L1724C18,D6L1727C18)</f>
        <v>184.4503591445264</v>
      </c>
      <c r="AN35" s="16" t="s">
        <v>41585</v>
      </c>
      <c r="AO35" s="33">
        <f>SUM(D6L1701C19:D6L1727C19)-2*SUM(D6L1709C19,D6L1711C19,D6L1722C19,D6L1724C19,D6L1727C19)</f>
        <v>580.85806449642143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2.2259045241357356E-2</v>
      </c>
      <c r="AT35" s="16" t="s">
        <v>41587</v>
      </c>
      <c r="AU35" s="33">
        <f>IF(D6L1728C5=0,0,D6L1728C18/D6L1728C5)</f>
        <v>0.12050720562241138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2.2259045241357359E-2</v>
      </c>
      <c r="AZ35" s="16" t="s">
        <v>41589</v>
      </c>
      <c r="BA35" s="33">
        <f>IF(D6L1728C5=0,0,D6L1728C19/D6L1728C5)</f>
        <v>0.3794927943775887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23.009308848293195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11.504654424146597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5.7523272120732987</v>
      </c>
      <c r="R36" s="16" t="s">
        <v>41594</v>
      </c>
      <c r="S36" s="15">
        <f>D6L1729C5-D6L1729C7</f>
        <v>5.7523272120732987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5.5504139709141125</v>
      </c>
      <c r="X36" s="16" t="s">
        <v>41596</v>
      </c>
      <c r="Y36" s="33">
        <f>D6L1729C7-D6L1729C10</f>
        <v>0.20191324115918619</v>
      </c>
      <c r="Z36" s="16" t="s">
        <v>41597</v>
      </c>
      <c r="AA36" s="33">
        <f>CHOOSE(MIN(D6L1729C9,RUN_YEARS),B7L816C7,B7L816C16,B7L816C25,B7L816C34,B7L816C43)</f>
        <v>3579775</v>
      </c>
      <c r="AB36" s="16" t="s">
        <v>41598</v>
      </c>
      <c r="AC36" s="33">
        <f>IF(D6L1729C12=0,0,D6L1729C10/D6L1729C12)</f>
        <v>1.5504924110912313E-6</v>
      </c>
      <c r="AD36" s="16" t="s">
        <v>41599</v>
      </c>
      <c r="AE36" s="33">
        <f>IF(D6L1729C5=0,0,D6L1729C10/D6L1729C5)</f>
        <v>0.48244943014234309</v>
      </c>
      <c r="AF36" s="16" t="s">
        <v>41600</v>
      </c>
      <c r="AG36" s="33">
        <f>CHOOSE(MIN(D6L1729C9,RUN_YEARS),B7L816C5,B7L816C14,B7L816C23,B7L816C32,B7L816C41)</f>
        <v>50086.629480968251</v>
      </c>
      <c r="AH36" s="16" t="s">
        <v>41601</v>
      </c>
      <c r="AI36" s="33">
        <f>IF(D6L1729C15=0,0,D6L1729C11/D6L1729C15)</f>
        <v>4.0312802688371852E-6</v>
      </c>
      <c r="AJ36" s="16" t="s">
        <v>41602</v>
      </c>
      <c r="AK36" s="33">
        <f>IF(D6L1729C5=0,0,D6L1729C11/D6L1729C5)</f>
        <v>1.7550569857656885E-2</v>
      </c>
      <c r="AL36" s="16" t="s">
        <v>41603</v>
      </c>
      <c r="AM36" s="33">
        <f>D6L1729C8*CHOOSE(MIN(D6L1729C9,RUN_YEARS),B7L816C4,B7L816C13,B7L816C22,B7L816C31,B7L816C40)</f>
        <v>1.4333822349177439</v>
      </c>
      <c r="AN36" s="16" t="s">
        <v>41604</v>
      </c>
      <c r="AO36" s="33">
        <f>D6L1729C8-D6L1729C18</f>
        <v>4.3189449771555548</v>
      </c>
      <c r="AP36" s="16" t="s">
        <v>41605</v>
      </c>
      <c r="AQ36" s="33">
        <f>CHOOSE(MIN(D6L1729C9,RUN_YEARS),B7L816C2,B7L816C11,B7L816C20,B7L816C29,B7L816C38)</f>
        <v>8225.0878060689938</v>
      </c>
      <c r="AR36" s="16" t="s">
        <v>41606</v>
      </c>
      <c r="AS36" s="33">
        <f>IF(D6L1729C20=0,0,D6L1729C18/D6L1729C20)</f>
        <v>1.7426953592642537E-4</v>
      </c>
      <c r="AT36" s="16" t="s">
        <v>41607</v>
      </c>
      <c r="AU36" s="33">
        <f>IF(D6L1729C5=0,0,D6L1729C18/D6L1729C5)</f>
        <v>0.12459150723460957</v>
      </c>
      <c r="AV36" s="16" t="s">
        <v>41608</v>
      </c>
      <c r="AW36" s="33">
        <f>CHOOSE(MIN(D6L1729C9,RUN_YEARS),B7L816C1,B7L816C10,B7L816C19,B7L816C28,B7L816C37)</f>
        <v>24783.132371334046</v>
      </c>
      <c r="AX36" s="16" t="s">
        <v>41609</v>
      </c>
      <c r="AY36" s="33">
        <f>IF(D6L1729C23=0,0,D6L1729C19/D6L1729C23)</f>
        <v>1.742695359264254E-4</v>
      </c>
      <c r="AZ36" s="16" t="s">
        <v>41610</v>
      </c>
      <c r="BA36" s="33">
        <f>IF(D6L1729C5=0,0,D6L1729C19/D6L1729C5)</f>
        <v>0.3754084927653904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3579775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50086.629480968251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8225.0878060689938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24783.132371334046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762.10494304987276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381.05247152493638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190.52623576246819</v>
      </c>
      <c r="R38" s="16" t="s">
        <v>41634</v>
      </c>
      <c r="S38" s="15">
        <f>D6L1731C5-D6L1731C7</f>
        <v>190.52623576246819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183.83854774153698</v>
      </c>
      <c r="X38" s="16" t="s">
        <v>41636</v>
      </c>
      <c r="Y38" s="33">
        <f>D6L1731C7-D6L1731C10</f>
        <v>6.6876880209312048</v>
      </c>
      <c r="Z38" s="16" t="s">
        <v>41637</v>
      </c>
      <c r="AA38" s="33">
        <f>CHOOSE(MIN(D6L1731C9,RUN_YEARS),B7L816C7,B7L816C16,B7L816C25,B7L816C34,B7L816C43)</f>
        <v>3579775</v>
      </c>
      <c r="AB38" s="16" t="s">
        <v>41638</v>
      </c>
      <c r="AC38" s="33">
        <f>IF(D6L1731C12=0,0,D6L1731C10/D6L1731C12)</f>
        <v>5.1354777253189649E-5</v>
      </c>
      <c r="AD38" s="16" t="s">
        <v>41639</v>
      </c>
      <c r="AE38" s="33">
        <f>IF(D6L1731C5=0,0,D6L1731C10/D6L1731C5)</f>
        <v>0.48244943014234309</v>
      </c>
      <c r="AF38" s="16" t="s">
        <v>41640</v>
      </c>
      <c r="AG38" s="33">
        <f>CHOOSE(MIN(D6L1731C9,RUN_YEARS),B7L816C5,B7L816C14,B7L816C23,B7L816C32,B7L816C41)</f>
        <v>50086.629480968251</v>
      </c>
      <c r="AH38" s="16" t="s">
        <v>41641</v>
      </c>
      <c r="AI38" s="33">
        <f>IF(D6L1731C15=0,0,D6L1731C11/D6L1731C15)</f>
        <v>1.3352242085829254E-4</v>
      </c>
      <c r="AJ38" s="16" t="s">
        <v>41642</v>
      </c>
      <c r="AK38" s="33">
        <f>IF(D6L1731C5=0,0,D6L1731C11/D6L1731C5)</f>
        <v>1.7550569857656878E-2</v>
      </c>
      <c r="AL38" s="16" t="s">
        <v>41643</v>
      </c>
      <c r="AM38" s="33">
        <f>D6L1731C8*CHOOSE(MIN(D6L1731C9,RUN_YEARS),B7L816C4,B7L816C13,B7L816C22,B7L816C31,B7L816C40)</f>
        <v>47.475901762764977</v>
      </c>
      <c r="AN38" s="16" t="s">
        <v>41644</v>
      </c>
      <c r="AO38" s="33">
        <f>D6L1731C8-D6L1731C18</f>
        <v>143.05033399970321</v>
      </c>
      <c r="AP38" s="16" t="s">
        <v>41645</v>
      </c>
      <c r="AQ38" s="33">
        <f>CHOOSE(MIN(D6L1731C9,RUN_YEARS),B7L816C2,B7L816C11,B7L816C20,B7L816C29,B7L816C38)</f>
        <v>8225.0878060689938</v>
      </c>
      <c r="AR38" s="16" t="s">
        <v>41646</v>
      </c>
      <c r="AS38" s="33">
        <f>IF(D6L1731C20=0,0,D6L1731C18/D6L1731C20)</f>
        <v>5.7720844910292913E-3</v>
      </c>
      <c r="AT38" s="16" t="s">
        <v>41647</v>
      </c>
      <c r="AU38" s="33">
        <f>IF(D6L1731C5=0,0,D6L1731C18/D6L1731C5)</f>
        <v>0.1245915072346096</v>
      </c>
      <c r="AV38" s="16" t="s">
        <v>41648</v>
      </c>
      <c r="AW38" s="33">
        <f>CHOOSE(MIN(D6L1731C9,RUN_YEARS),B7L816C1,B7L816C10,B7L816C19,B7L816C28,B7L816C37)</f>
        <v>24783.132371334046</v>
      </c>
      <c r="AX38" s="16" t="s">
        <v>41649</v>
      </c>
      <c r="AY38" s="33">
        <f>IF(D6L1731C23=0,0,D6L1731C19/D6L1731C23)</f>
        <v>5.7720844910292904E-3</v>
      </c>
      <c r="AZ38" s="16" t="s">
        <v>41650</v>
      </c>
      <c r="BA38" s="33">
        <f>IF(D6L1731C5=0,0,D6L1731C19/D6L1731C5)</f>
        <v>0.3754084927653904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3579775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50086.629480968251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8225.0878060689938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24783.132371334046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15130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15130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6052</v>
      </c>
      <c r="R40" s="16" t="s">
        <v>41675</v>
      </c>
      <c r="S40" s="15">
        <f>D6L1733C5-D6L1733C7</f>
        <v>9078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5839.567902442921</v>
      </c>
      <c r="X40" s="16" t="s">
        <v>41677</v>
      </c>
      <c r="Y40" s="33">
        <f>D6L1733C7-D6L1733C10</f>
        <v>212.43209755707903</v>
      </c>
      <c r="Z40" s="16" t="s">
        <v>41678</v>
      </c>
      <c r="AA40" s="33">
        <f>CHOOSE(MIN(D6L1733C9,RUN_YEARS),B7L816C7,B7L816C16,B7L816C25,B7L816C34,B7L816C43)</f>
        <v>3579775</v>
      </c>
      <c r="AB40" s="16" t="s">
        <v>41679</v>
      </c>
      <c r="AC40" s="33">
        <f>IF(D6L1733C12=0,0,D6L1733C10/D6L1733C12)</f>
        <v>1.6312667423072458E-3</v>
      </c>
      <c r="AD40" s="16" t="s">
        <v>41680</v>
      </c>
      <c r="AE40" s="33">
        <f>IF(D6L1733C5=0,0,D6L1733C10/D6L1733C5)</f>
        <v>0.38595954411387451</v>
      </c>
      <c r="AF40" s="16" t="s">
        <v>41681</v>
      </c>
      <c r="AG40" s="33">
        <f>CHOOSE(MIN(D6L1733C9,RUN_YEARS),B7L816C5,B7L816C14,B7L816C23,B7L816C32,B7L816C41)</f>
        <v>50086.629480968251</v>
      </c>
      <c r="AH40" s="16" t="s">
        <v>41682</v>
      </c>
      <c r="AI40" s="33">
        <f>IF(D6L1733C15=0,0,D6L1733C11/D6L1733C15)</f>
        <v>4.2412935299988245E-3</v>
      </c>
      <c r="AJ40" s="16" t="s">
        <v>41683</v>
      </c>
      <c r="AK40" s="33">
        <f>IF(D6L1733C5=0,0,D6L1733C11/D6L1733C5)</f>
        <v>1.4040455886125514E-2</v>
      </c>
      <c r="AL40" s="16" t="s">
        <v>41684</v>
      </c>
      <c r="AM40" s="33">
        <f>D6L1733C8*CHOOSE(MIN(D6L1733C9,RUN_YEARS),B7L816C4,B7L816C13,B7L816C22,B7L816C31,B7L816C40)</f>
        <v>2262.0834053515719</v>
      </c>
      <c r="AN40" s="16" t="s">
        <v>41685</v>
      </c>
      <c r="AO40" s="33">
        <f>D6L1733C8-D6L1733C18</f>
        <v>6815.9165946484281</v>
      </c>
      <c r="AP40" s="16" t="s">
        <v>41686</v>
      </c>
      <c r="AQ40" s="33">
        <f>CHOOSE(MIN(D6L1733C9,RUN_YEARS),B7L816C2,B7L816C11,B7L816C20,B7L816C29,B7L816C38)</f>
        <v>8225.0878060689938</v>
      </c>
      <c r="AR40" s="16" t="s">
        <v>41687</v>
      </c>
      <c r="AS40" s="33">
        <f>IF(D6L1733C20=0,0,D6L1733C18/D6L1733C20)</f>
        <v>0.27502240203228745</v>
      </c>
      <c r="AT40" s="16" t="s">
        <v>41688</v>
      </c>
      <c r="AU40" s="33">
        <f>IF(D6L1733C5=0,0,D6L1733C18/D6L1733C5)</f>
        <v>0.14950980868153152</v>
      </c>
      <c r="AV40" s="16" t="s">
        <v>41689</v>
      </c>
      <c r="AW40" s="33">
        <f>CHOOSE(MIN(D6L1733C9,RUN_YEARS),B7L816C1,B7L816C10,B7L816C19,B7L816C28,B7L816C37)</f>
        <v>24783.132371334046</v>
      </c>
      <c r="AX40" s="16" t="s">
        <v>41690</v>
      </c>
      <c r="AY40" s="33">
        <f>IF(D6L1733C23=0,0,D6L1733C19/D6L1733C23)</f>
        <v>0.27502240203228739</v>
      </c>
      <c r="AZ40" s="16" t="s">
        <v>41691</v>
      </c>
      <c r="BA40" s="33">
        <f>IF(D6L1733C5=0,0,D6L1733C19/D6L1733C5)</f>
        <v>0.45049019131846846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3579775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50086.629480968251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8225.0878060689938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24783.132371334046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15915.114251898165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15522.557125949083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6248.2785629745413</v>
      </c>
      <c r="R44" s="16" t="s">
        <v>41714</v>
      </c>
      <c r="S44" s="15">
        <f>SUM(D6L1729C8:D6L1736C8)</f>
        <v>9274.2785629745413</v>
      </c>
      <c r="U44" s="21" t="str">
        <f>NULL_VALUE</f>
        <v>n/a</v>
      </c>
      <c r="V44" s="16" t="s">
        <v>41715</v>
      </c>
      <c r="W44" s="33">
        <f>SUM(D6L1729C10:D6L1736C10)</f>
        <v>6028.9568641553724</v>
      </c>
      <c r="X44" s="16" t="s">
        <v>41716</v>
      </c>
      <c r="Y44" s="33">
        <f>SUM(D6L1729C11:D6L1736C11)</f>
        <v>219.32169881916943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1.6841720119715267E-3</v>
      </c>
      <c r="AD44" s="16" t="s">
        <v>41718</v>
      </c>
      <c r="AE44" s="33">
        <f>IF(D6L1737C5=0,0,D6L1737C10/D6L1737C5)</f>
        <v>0.38839972146578583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4.3788472311259543E-3</v>
      </c>
      <c r="AJ44" s="16" t="s">
        <v>41720</v>
      </c>
      <c r="AK44" s="33">
        <f>IF(D6L1737C5=0,0,D6L1737C11/D6L1737C5)</f>
        <v>1.4129224781690704E-2</v>
      </c>
      <c r="AL44" s="16" t="s">
        <v>41721</v>
      </c>
      <c r="AM44" s="33">
        <f>SUM(D6L1729C18:D6L1736C18)</f>
        <v>2310.9926893492548</v>
      </c>
      <c r="AN44" s="16" t="s">
        <v>41722</v>
      </c>
      <c r="AO44" s="33">
        <f>SUM(D6L1729C19:D6L1736C19)</f>
        <v>6963.2858736252865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0.28096875605924315</v>
      </c>
      <c r="AT44" s="16" t="s">
        <v>41724</v>
      </c>
      <c r="AU44" s="33">
        <f>IF(D6L1737C5=0,0,D6L1737C18/D6L1737C5)</f>
        <v>0.14887963823215472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0.2809687560592431</v>
      </c>
      <c r="AZ44" s="16" t="s">
        <v>41726</v>
      </c>
      <c r="BA44" s="33">
        <f>IF(D6L1737C5=0,0,D6L1737C19/D6L1737C5)</f>
        <v>0.4485914155203688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1359.0008280065979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679.50041400329894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339.75020700164947</v>
      </c>
      <c r="R45" s="16" t="s">
        <v>41731</v>
      </c>
      <c r="S45" s="15">
        <f>D6L1738C5-D6L1738C7</f>
        <v>339.75020700164947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327.82458751737778</v>
      </c>
      <c r="X45" s="16" t="s">
        <v>41733</v>
      </c>
      <c r="Y45" s="33">
        <f>D6L1738C7-D6L1738C10</f>
        <v>11.925619484271692</v>
      </c>
      <c r="Z45" s="16" t="s">
        <v>41734</v>
      </c>
      <c r="AA45" s="33">
        <f>CHOOSE(MIN(D6L1738C9,RUN_YEARS),B7L816C7,B7L816C16,B7L816C25,B7L816C34,B7L816C43)</f>
        <v>3579775</v>
      </c>
      <c r="AB45" s="16" t="s">
        <v>41735</v>
      </c>
      <c r="AC45" s="33">
        <f>IF(D6L1738C12=0,0,D6L1738C10/D6L1738C12)</f>
        <v>9.1576869361168726E-5</v>
      </c>
      <c r="AD45" s="16" t="s">
        <v>41736</v>
      </c>
      <c r="AE45" s="33">
        <f>IF(D6L1738C5=0,0,D6L1738C10/D6L1738C5)</f>
        <v>0.48244943014234309</v>
      </c>
      <c r="AF45" s="16" t="s">
        <v>41737</v>
      </c>
      <c r="AG45" s="33">
        <f>CHOOSE(MIN(D6L1738C9,RUN_YEARS),B7L816C5,B7L816C14,B7L816C23,B7L816C32,B7L816C41)</f>
        <v>50086.629480968251</v>
      </c>
      <c r="AH45" s="16" t="s">
        <v>41738</v>
      </c>
      <c r="AI45" s="33">
        <f>IF(D6L1738C15=0,0,D6L1738C11/D6L1738C15)</f>
        <v>2.3809986033903816E-4</v>
      </c>
      <c r="AJ45" s="16" t="s">
        <v>41739</v>
      </c>
      <c r="AK45" s="33">
        <f>IF(D6L1738C5=0,0,D6L1738C11/D6L1738C5)</f>
        <v>1.7550569857656913E-2</v>
      </c>
      <c r="AL45" s="16" t="s">
        <v>41740</v>
      </c>
      <c r="AM45" s="33">
        <f>D6L1738C8*CHOOSE(MIN(D6L1738C9,RUN_YEARS),B7L816C4,B7L816C13,B7L816C22,B7L816C31,B7L816C40)</f>
        <v>84.659980747212231</v>
      </c>
      <c r="AN45" s="16" t="s">
        <v>41741</v>
      </c>
      <c r="AO45" s="33">
        <f>D6L1738C8-D6L1738C18</f>
        <v>255.09022625443725</v>
      </c>
      <c r="AP45" s="16" t="s">
        <v>41742</v>
      </c>
      <c r="AQ45" s="33">
        <f>CHOOSE(MIN(D6L1738C9,RUN_YEARS),B7L816C2,B7L816C11,B7L816C20,B7L816C29,B7L816C38)</f>
        <v>8225.0878060689938</v>
      </c>
      <c r="AR45" s="16" t="s">
        <v>41743</v>
      </c>
      <c r="AS45" s="33">
        <f>IF(D6L1738C20=0,0,D6L1738C18/D6L1738C20)</f>
        <v>1.0292896895853769E-2</v>
      </c>
      <c r="AT45" s="16" t="s">
        <v>41744</v>
      </c>
      <c r="AU45" s="33">
        <f>IF(D6L1738C5=0,0,D6L1738C18/D6L1738C5)</f>
        <v>0.12459150723460959</v>
      </c>
      <c r="AV45" s="16" t="s">
        <v>41745</v>
      </c>
      <c r="AW45" s="33">
        <f>CHOOSE(MIN(D6L1738C9,RUN_YEARS),B7L816C1,B7L816C10,B7L816C19,B7L816C28,B7L816C37)</f>
        <v>24783.132371334046</v>
      </c>
      <c r="AX45" s="16" t="s">
        <v>41746</v>
      </c>
      <c r="AY45" s="33">
        <f>IF(D6L1738C23=0,0,D6L1738C19/D6L1738C23)</f>
        <v>1.0292896895853769E-2</v>
      </c>
      <c r="AZ45" s="16" t="s">
        <v>41747</v>
      </c>
      <c r="BA45" s="33">
        <f>IF(D6L1738C5=0,0,D6L1738C19/D6L1738C5)</f>
        <v>0.37540849276539046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14226.33601319407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14226.33601319407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5690.5344052776281</v>
      </c>
      <c r="R46" s="16" t="s">
        <v>41751</v>
      </c>
      <c r="S46" s="15">
        <f>D6L1739C5-D6L1739C7</f>
        <v>8535.8016079164408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5490.7901620631783</v>
      </c>
      <c r="X46" s="16" t="s">
        <v>41753</v>
      </c>
      <c r="Y46" s="33">
        <f>D6L1739C7-D6L1739C10</f>
        <v>199.74424321444985</v>
      </c>
      <c r="Z46" s="16" t="s">
        <v>41754</v>
      </c>
      <c r="AA46" s="33">
        <f>CHOOSE(MIN(D6L1739C9,RUN_YEARS),B7L816C7,B7L816C16,B7L816C25,B7L816C34,B7L816C43)</f>
        <v>3579775</v>
      </c>
      <c r="AB46" s="16" t="s">
        <v>41755</v>
      </c>
      <c r="AC46" s="33">
        <f>IF(D6L1739C12=0,0,D6L1739C10/D6L1739C12)</f>
        <v>1.5338366690820452E-3</v>
      </c>
      <c r="AD46" s="16" t="s">
        <v>41756</v>
      </c>
      <c r="AE46" s="33">
        <f>IF(D6L1739C5=0,0,D6L1739C10/D6L1739C5)</f>
        <v>0.38595954411387451</v>
      </c>
      <c r="AF46" s="16" t="s">
        <v>41757</v>
      </c>
      <c r="AG46" s="33">
        <f>CHOOSE(MIN(D6L1739C9,RUN_YEARS),B7L816C5,B7L816C14,B7L816C23,B7L816C32,B7L816C41)</f>
        <v>50086.629480968251</v>
      </c>
      <c r="AH46" s="16" t="s">
        <v>41758</v>
      </c>
      <c r="AI46" s="33">
        <f>IF(D6L1739C15=0,0,D6L1739C11/D6L1739C15)</f>
        <v>3.9879753396132997E-3</v>
      </c>
      <c r="AJ46" s="16" t="s">
        <v>41759</v>
      </c>
      <c r="AK46" s="33">
        <f>IF(D6L1739C5=0,0,D6L1739C11/D6L1739C5)</f>
        <v>1.40404558861255E-2</v>
      </c>
      <c r="AL46" s="16" t="s">
        <v>41760</v>
      </c>
      <c r="AM46" s="33">
        <f>D6L1739C8*CHOOSE(MIN(D6L1739C9,RUN_YEARS),B7L816C4,B7L816C13,B7L816C22,B7L816C31,B7L816C40)</f>
        <v>2126.9767755718267</v>
      </c>
      <c r="AN46" s="16" t="s">
        <v>41761</v>
      </c>
      <c r="AO46" s="33">
        <f>D6L1739C8-D6L1739C18</f>
        <v>6408.8248323446142</v>
      </c>
      <c r="AP46" s="16" t="s">
        <v>41762</v>
      </c>
      <c r="AQ46" s="33">
        <f>CHOOSE(MIN(D6L1739C9,RUN_YEARS),B7L816C2,B7L816C11,B7L816C20,B7L816C29,B7L816C38)</f>
        <v>8225.0878060689938</v>
      </c>
      <c r="AR46" s="16" t="s">
        <v>41763</v>
      </c>
      <c r="AS46" s="33">
        <f>IF(D6L1739C20=0,0,D6L1739C18/D6L1739C20)</f>
        <v>0.25859623942280685</v>
      </c>
      <c r="AT46" s="16" t="s">
        <v>41764</v>
      </c>
      <c r="AU46" s="33">
        <f>IF(D6L1739C5=0,0,D6L1739C18/D6L1739C5)</f>
        <v>0.14950980868153149</v>
      </c>
      <c r="AV46" s="16" t="s">
        <v>41765</v>
      </c>
      <c r="AW46" s="33">
        <f>CHOOSE(MIN(D6L1739C9,RUN_YEARS),B7L816C1,B7L816C10,B7L816C19,B7L816C28,B7L816C37)</f>
        <v>24783.132371334046</v>
      </c>
      <c r="AX46" s="16" t="s">
        <v>41766</v>
      </c>
      <c r="AY46" s="33">
        <f>IF(D6L1739C23=0,0,D6L1739C19/D6L1739C23)</f>
        <v>0.25859623942280685</v>
      </c>
      <c r="AZ46" s="16" t="s">
        <v>41767</v>
      </c>
      <c r="BA46" s="33">
        <f>IF(D6L1739C5=0,0,D6L1739C19/D6L1739C5)</f>
        <v>0.45049019131846846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15585.336841200668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14905.83642719737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6030.284612279278</v>
      </c>
      <c r="R47" s="16" t="s">
        <v>41771</v>
      </c>
      <c r="S47" s="15">
        <f>SUM(D6L1738C8:D6L1739C8)</f>
        <v>8875.5518149180898</v>
      </c>
      <c r="U47" s="21" t="str">
        <f>NULL_VALUE</f>
        <v>n/a</v>
      </c>
      <c r="V47" s="16" t="s">
        <v>41772</v>
      </c>
      <c r="W47" s="33">
        <f>SUM(D6L1738C10:D6L1739C10)</f>
        <v>5818.6147495805562</v>
      </c>
      <c r="X47" s="16" t="s">
        <v>41773</v>
      </c>
      <c r="Y47" s="33">
        <f>SUM(D6L1738C11:D6L1739C11)</f>
        <v>211.66986269872154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1.6254135384432139E-3</v>
      </c>
      <c r="AD47" s="16" t="s">
        <v>41775</v>
      </c>
      <c r="AE47" s="33">
        <f>IF(D6L1740C5=0,0,D6L1740C10/D6L1740C5)</f>
        <v>0.39035815118458173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4.2260751999523378E-3</v>
      </c>
      <c r="AJ47" s="16" t="s">
        <v>41777</v>
      </c>
      <c r="AK47" s="33">
        <f>IF(D6L1740C5=0,0,D6L1740C11/D6L1740C5)</f>
        <v>1.4200468637406094E-2</v>
      </c>
      <c r="AL47" s="16" t="s">
        <v>41778</v>
      </c>
      <c r="AM47" s="33">
        <f>SUM(D6L1738C18:D6L1739C18)</f>
        <v>2211.6367563190388</v>
      </c>
      <c r="AN47" s="16" t="s">
        <v>41779</v>
      </c>
      <c r="AO47" s="33">
        <f>SUM(D6L1738C19:D6L1739C19)</f>
        <v>6663.915058599051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0.26888913631866063</v>
      </c>
      <c r="AT47" s="16" t="s">
        <v>41781</v>
      </c>
      <c r="AU47" s="33">
        <f>IF(D6L1740C5=0,0,D6L1740C18/D6L1740C5)</f>
        <v>0.1483738780524694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0.26888913631866063</v>
      </c>
      <c r="AZ47" s="16" t="s">
        <v>41783</v>
      </c>
      <c r="BA47" s="33">
        <f>IF(D6L1740C5=0,0,D6L1740C19/D6L1740C5)</f>
        <v>0.44706750212554264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33644.867036670563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31959.010400428349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13043.871598894766</v>
      </c>
      <c r="R48" s="16" t="s">
        <v>41788</v>
      </c>
      <c r="S48" s="15">
        <f>SUM(D6L1728C8,D6L1737C8,D6L1740C8)</f>
        <v>18915.13880153358</v>
      </c>
      <c r="U48" s="21" t="str">
        <f>NULL_VALUE</f>
        <v>n/a</v>
      </c>
      <c r="V48" s="16" t="s">
        <v>41789</v>
      </c>
      <c r="W48" s="33">
        <f>SUM(D6L1728C10,D6L1737C10,D6L1740C10)</f>
        <v>12585.952116309967</v>
      </c>
      <c r="X48" s="16" t="s">
        <v>41790</v>
      </c>
      <c r="Y48" s="33">
        <f>SUM(D6L1728C11,D6L1737C11,D6L1740C11)</f>
        <v>457.91948258480011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3.5060093599398661E-3</v>
      </c>
      <c r="AD48" s="16" t="s">
        <v>41792</v>
      </c>
      <c r="AE48" s="33">
        <f>IF(D6L1741C5=0,0,D6L1741C10/D6L1741C5)</f>
        <v>0.39381545168686688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9.1156243358436178E-3</v>
      </c>
      <c r="AJ48" s="16" t="s">
        <v>41794</v>
      </c>
      <c r="AK48" s="33">
        <f>IF(D6L1741C5=0,0,D6L1741C11/D6L1741C5)</f>
        <v>1.4328337356111082E-2</v>
      </c>
      <c r="AL48" s="16" t="s">
        <v>41795</v>
      </c>
      <c r="AM48" s="33">
        <f>SUM(D6L1728C18,D6L1737C18,D6L1740C18)</f>
        <v>4707.0798048128199</v>
      </c>
      <c r="AN48" s="16" t="s">
        <v>41796</v>
      </c>
      <c r="AO48" s="33">
        <f>SUM(D6L1728C19,D6L1737C19,D6L1740C19)</f>
        <v>14208.05899672076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0.57211693761926119</v>
      </c>
      <c r="AT48" s="16" t="s">
        <v>41798</v>
      </c>
      <c r="AU48" s="33">
        <f>IF(D6L1741C5=0,0,D6L1741C18/D6L1741C5)</f>
        <v>0.1472849048151294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0.57211693761926108</v>
      </c>
      <c r="AZ48" s="16" t="s">
        <v>41800</v>
      </c>
      <c r="BA48" s="33">
        <f>IF(D6L1741C5=0,0,D6L1741C19/D6L1741C5)</f>
        <v>0.44457130614189255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2836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2836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14115</v>
      </c>
      <c r="R9" s="16" t="s">
        <v>41826</v>
      </c>
      <c r="S9" s="21">
        <f>IF(D6L1802C7=0,0,D6L1802C5/D6L1802C7)</f>
        <v>0.20092100602196244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14346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14346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47271</v>
      </c>
      <c r="R10" s="16" t="s">
        <v>41830</v>
      </c>
      <c r="S10" s="21">
        <f>IF(D6L1803C7=0,0,D6L1803C5/D6L1803C7)</f>
        <v>0.30348416576759535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7414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7414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2156950</v>
      </c>
      <c r="R11" s="16" t="s">
        <v>41834</v>
      </c>
      <c r="S11" s="21">
        <f>IF(D6L1804C7=0,0,D6L1804C5/D6L1804C7)</f>
        <v>3.4372609471707734E-3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40410</v>
      </c>
      <c r="R12" s="16" t="s">
        <v>41838</v>
      </c>
      <c r="S12" s="21">
        <f>IF(D6L1805C7=0,0,D6L1805C5/D6L1805C7)</f>
        <v>2.4746349913387775E-5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2992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2992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894354</v>
      </c>
      <c r="R13" s="16" t="s">
        <v>41842</v>
      </c>
      <c r="S13" s="21">
        <f>IF(D6L1806C7=0,0,D6L1806C5/D6L1806C7)</f>
        <v>3.3454314510808921E-3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201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201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134920</v>
      </c>
      <c r="R14" s="16" t="s">
        <v>41846</v>
      </c>
      <c r="S14" s="21">
        <f>IF(D6L1807C7=0,0,D6L1807C5/D6L1807C7)</f>
        <v>1.4897717165727839E-3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13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1382471</v>
      </c>
      <c r="R15" s="16" t="s">
        <v>41850</v>
      </c>
      <c r="S15" s="21">
        <f>IF(D6L1808C7=0,0,D6L1808C5/D6L1808C7)</f>
        <v>9.4034522243142901E-6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9880</v>
      </c>
      <c r="R16" s="16" t="s">
        <v>41854</v>
      </c>
      <c r="S16" s="21">
        <f>IF(D6L1809C7=0,0,D6L1809C5/D6L1809C7)</f>
        <v>1.0121457489878542E-4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1123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153379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153379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1118515</v>
      </c>
      <c r="R18" s="16" t="s">
        <v>41862</v>
      </c>
      <c r="S18" s="21">
        <f>IF(D6L1811C7=0,0,D6L1811C5/D6L1811C7)</f>
        <v>0.13712735189067649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34664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34664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320857</v>
      </c>
      <c r="R19" s="16" t="s">
        <v>41866</v>
      </c>
      <c r="S19" s="21">
        <f>IF(D6L1812C7=0,0,D6L1812C5/D6L1812C7)</f>
        <v>0.10803566697937088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125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125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673</v>
      </c>
      <c r="R20" s="16" t="s">
        <v>41870</v>
      </c>
      <c r="S20" s="21">
        <f>IF(D6L1813C7=0,0,D6L1813C5/D6L1813C7)</f>
        <v>0.18573551263001487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36343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36343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135341</v>
      </c>
      <c r="R21" s="16" t="s">
        <v>41874</v>
      </c>
      <c r="S21" s="21">
        <f>IF(D6L1814C7=0,0,D6L1814C5/D6L1814C7)</f>
        <v>0.26852912273442636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1601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1601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319264</v>
      </c>
      <c r="R22" s="16" t="s">
        <v>41878</v>
      </c>
      <c r="S22" s="21">
        <f>IF(D6L1815C7=0,0,D6L1815C5/D6L1815C7)</f>
        <v>5.0146587150446025E-3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8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8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1576149</v>
      </c>
      <c r="R23" s="16" t="s">
        <v>41883</v>
      </c>
      <c r="S23" s="21">
        <f>IF(D6L1816C7=0,0,D6L1816C5/D6L1816C7)</f>
        <v>5.0756622628951962E-6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447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447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11043</v>
      </c>
      <c r="R24" s="16" t="s">
        <v>41888</v>
      </c>
      <c r="S24" s="21">
        <f>IF(D6L1817C7=0,0,D6L1817C5/D6L1817C7)</f>
        <v>4.0478130942678617E-2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19329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19329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320857</v>
      </c>
      <c r="R25" s="16" t="s">
        <v>41892</v>
      </c>
      <c r="S25" s="21">
        <f>IF(D6L1818C7=0,0,D6L1818C5/D6L1818C7)</f>
        <v>6.0241789956273356E-2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273700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273700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8484193</v>
      </c>
      <c r="R26" s="16" t="s">
        <v>41896</v>
      </c>
      <c r="S26" s="21">
        <f>SUM(D6L1801C8:D6L1818C8)</f>
        <v>1.3179803097921667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2.0629630653544178</v>
      </c>
      <c r="N8" s="16" t="s">
        <v>41926</v>
      </c>
      <c r="O8" s="6">
        <f>D6L140C11</f>
        <v>4.5652121745515837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3.0629630653544178</v>
      </c>
      <c r="Z8" s="16" t="s">
        <v>41932</v>
      </c>
      <c r="AA8" s="6">
        <f>D6L140C19</f>
        <v>6.7951715221536118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758.12822946875872</v>
      </c>
      <c r="F9" s="16" t="s">
        <v>41934</v>
      </c>
      <c r="G9" s="6">
        <f>D6L237C10</f>
        <v>823.5305817123176</v>
      </c>
      <c r="H9" s="16" t="s">
        <v>41935</v>
      </c>
      <c r="I9" s="6">
        <f>D6L240C10</f>
        <v>25.343910654603917</v>
      </c>
      <c r="J9" s="16" t="s">
        <v>41936</v>
      </c>
      <c r="K9" s="6">
        <f>D6L228C11</f>
        <v>25.592217738331318</v>
      </c>
      <c r="L9" s="16" t="s">
        <v>41937</v>
      </c>
      <c r="M9" s="6">
        <f>D6L237C11</f>
        <v>27.228288904861678</v>
      </c>
      <c r="N9" s="16" t="s">
        <v>41938</v>
      </c>
      <c r="O9" s="6">
        <f>D6L240C11</f>
        <v>0.83794255684802055</v>
      </c>
      <c r="P9" s="16" t="s">
        <v>41939</v>
      </c>
      <c r="Q9" s="6">
        <f>D6L228C18</f>
        <v>210.78216975178123</v>
      </c>
      <c r="R9" s="16" t="s">
        <v>41940</v>
      </c>
      <c r="S9" s="6">
        <f>D6L237C18</f>
        <v>512.52225128154862</v>
      </c>
      <c r="T9" s="16" t="s">
        <v>41941</v>
      </c>
      <c r="U9" s="6">
        <f>D6L240C18</f>
        <v>7.4069713110903654</v>
      </c>
      <c r="V9" s="16" t="s">
        <v>41942</v>
      </c>
      <c r="W9" s="6">
        <f>D6L228C19</f>
        <v>572.93827745530905</v>
      </c>
      <c r="X9" s="16" t="s">
        <v>41943</v>
      </c>
      <c r="Y9" s="6">
        <f>D6L237C19</f>
        <v>1313.4366193356304</v>
      </c>
      <c r="Z9" s="16" t="s">
        <v>41944</v>
      </c>
      <c r="AA9" s="6">
        <f>D6L240C19</f>
        <v>18.981785344984441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10743.33232530388</v>
      </c>
      <c r="F10" s="16" t="s">
        <v>41946</v>
      </c>
      <c r="G10" s="6">
        <f>D6L337C10</f>
        <v>9553.8595604221573</v>
      </c>
      <c r="H10" s="16" t="s">
        <v>41947</v>
      </c>
      <c r="I10" s="6">
        <f>D6L340C10</f>
        <v>5498.5777398257751</v>
      </c>
      <c r="J10" s="16" t="s">
        <v>41948</v>
      </c>
      <c r="K10" s="6">
        <f>D6L328C11</f>
        <v>435.39321955672813</v>
      </c>
      <c r="L10" s="16" t="s">
        <v>41949</v>
      </c>
      <c r="M10" s="6">
        <f>D6L337C11</f>
        <v>408.04377762867045</v>
      </c>
      <c r="N10" s="16" t="s">
        <v>41950</v>
      </c>
      <c r="O10" s="6">
        <f>D6L340C11</f>
        <v>234.84335501832345</v>
      </c>
      <c r="P10" s="16" t="s">
        <v>41951</v>
      </c>
      <c r="Q10" s="6">
        <f>D6L328C18</f>
        <v>2674.997987227232</v>
      </c>
      <c r="R10" s="16" t="s">
        <v>41952</v>
      </c>
      <c r="S10" s="6">
        <f>D6L337C18</f>
        <v>6566.9901212630084</v>
      </c>
      <c r="T10" s="16" t="s">
        <v>41953</v>
      </c>
      <c r="U10" s="6">
        <f>D6L340C18</f>
        <v>2007.9286555242782</v>
      </c>
      <c r="V10" s="16" t="s">
        <v>41954</v>
      </c>
      <c r="W10" s="6">
        <f>D6L328C19</f>
        <v>8503.7275576333777</v>
      </c>
      <c r="X10" s="16" t="s">
        <v>41955</v>
      </c>
      <c r="Y10" s="6">
        <f>D6L337C19</f>
        <v>20876.713216787819</v>
      </c>
      <c r="Z10" s="16" t="s">
        <v>41956</v>
      </c>
      <c r="AA10" s="6">
        <f>D6L340C19</f>
        <v>6383.2821318586903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29845.957969189792</v>
      </c>
      <c r="F11" s="16" t="s">
        <v>41958</v>
      </c>
      <c r="G11" s="6">
        <f>D6L437C10</f>
        <v>112.6455821118434</v>
      </c>
      <c r="H11" s="16" t="s">
        <v>41959</v>
      </c>
      <c r="I11" s="6">
        <f>D6L440C10</f>
        <v>3705.0196883871881</v>
      </c>
      <c r="J11" s="16" t="s">
        <v>41960</v>
      </c>
      <c r="K11" s="6">
        <f>D6L428C11</f>
        <v>1163.995021843883</v>
      </c>
      <c r="L11" s="16" t="s">
        <v>41961</v>
      </c>
      <c r="M11" s="6">
        <f>D6L437C11</f>
        <v>4.4554361310530979</v>
      </c>
      <c r="N11" s="16" t="s">
        <v>41962</v>
      </c>
      <c r="O11" s="6">
        <f>D6L440C11</f>
        <v>146.54350642454233</v>
      </c>
      <c r="P11" s="16" t="s">
        <v>41963</v>
      </c>
      <c r="Q11" s="6">
        <f>D6L428C18</f>
        <v>7263.7624000685355</v>
      </c>
      <c r="R11" s="16" t="s">
        <v>41964</v>
      </c>
      <c r="S11" s="6">
        <f>D6L437C18</f>
        <v>799.94679872539689</v>
      </c>
      <c r="T11" s="16" t="s">
        <v>41965</v>
      </c>
      <c r="U11" s="6">
        <f>D6L440C18</f>
        <v>1269.9819864380511</v>
      </c>
      <c r="V11" s="16" t="s">
        <v>41966</v>
      </c>
      <c r="W11" s="6">
        <f>D6L428C19</f>
        <v>23746.190590965132</v>
      </c>
      <c r="X11" s="16" t="s">
        <v>41967</v>
      </c>
      <c r="Y11" s="6">
        <f>D6L437C19</f>
        <v>2553.7542195174992</v>
      </c>
      <c r="Z11" s="16" t="s">
        <v>41968</v>
      </c>
      <c r="AA11" s="6">
        <f>D6L440C19</f>
        <v>4054.2969379276319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8023.4842387200415</v>
      </c>
      <c r="F12" s="16" t="s">
        <v>41970</v>
      </c>
      <c r="G12" s="6">
        <f>D6L537C10</f>
        <v>4735.5546821726221</v>
      </c>
      <c r="H12" s="16" t="s">
        <v>41971</v>
      </c>
      <c r="I12" s="6">
        <f>D6L540C10</f>
        <v>2471.2368126839378</v>
      </c>
      <c r="J12" s="16" t="s">
        <v>41972</v>
      </c>
      <c r="K12" s="6">
        <f>D6L528C11</f>
        <v>354.51317126428711</v>
      </c>
      <c r="L12" s="16" t="s">
        <v>41973</v>
      </c>
      <c r="M12" s="6">
        <f>D6L537C11</f>
        <v>216.13291207322354</v>
      </c>
      <c r="N12" s="16" t="s">
        <v>41974</v>
      </c>
      <c r="O12" s="6">
        <f>D6L540C11</f>
        <v>112.78839430545531</v>
      </c>
      <c r="P12" s="16" t="s">
        <v>41975</v>
      </c>
      <c r="Q12" s="6">
        <f>D6L528C18</f>
        <v>1860.6267532853592</v>
      </c>
      <c r="R12" s="16" t="s">
        <v>41976</v>
      </c>
      <c r="S12" s="6">
        <f>D6L537C18</f>
        <v>9553.9409540124761</v>
      </c>
      <c r="T12" s="16" t="s">
        <v>41977</v>
      </c>
      <c r="U12" s="6">
        <f>D6L540C18</f>
        <v>836.20034580096501</v>
      </c>
      <c r="V12" s="16" t="s">
        <v>41978</v>
      </c>
      <c r="W12" s="6">
        <f>D6L528C19</f>
        <v>6517.3706566989695</v>
      </c>
      <c r="X12" s="16" t="s">
        <v>41979</v>
      </c>
      <c r="Y12" s="6">
        <f>D6L537C19</f>
        <v>33032.346640233365</v>
      </c>
      <c r="Z12" s="16" t="s">
        <v>41980</v>
      </c>
      <c r="AA12" s="6">
        <f>D6L540C19</f>
        <v>2891.1273176311506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39526.440175272881</v>
      </c>
      <c r="F13" s="16" t="s">
        <v>41982</v>
      </c>
      <c r="G13" s="6">
        <f>D6L637C10</f>
        <v>4009.9571627183454</v>
      </c>
      <c r="H13" s="16" t="s">
        <v>41983</v>
      </c>
      <c r="I13" s="6">
        <f>D6L640C10</f>
        <v>24465.613812350446</v>
      </c>
      <c r="J13" s="16" t="s">
        <v>41984</v>
      </c>
      <c r="K13" s="6">
        <f>D6L628C11</f>
        <v>1512.297604737855</v>
      </c>
      <c r="L13" s="16" t="s">
        <v>41985</v>
      </c>
      <c r="M13" s="6">
        <f>D6L637C11</f>
        <v>155.87961135259263</v>
      </c>
      <c r="N13" s="16" t="s">
        <v>41986</v>
      </c>
      <c r="O13" s="6">
        <f>D6L640C11</f>
        <v>951.0551404460673</v>
      </c>
      <c r="P13" s="16" t="s">
        <v>41987</v>
      </c>
      <c r="Q13" s="6">
        <f>D6L628C18</f>
        <v>9740.4424969206975</v>
      </c>
      <c r="R13" s="16" t="s">
        <v>41988</v>
      </c>
      <c r="S13" s="6">
        <f>D6L637C18</f>
        <v>21766.647785879344</v>
      </c>
      <c r="T13" s="16" t="s">
        <v>41989</v>
      </c>
      <c r="U13" s="6">
        <f>D6L640C18</f>
        <v>9060.0240248320388</v>
      </c>
      <c r="V13" s="16" t="s">
        <v>41990</v>
      </c>
      <c r="W13" s="6">
        <f>D6L628C19</f>
        <v>31298.295283090039</v>
      </c>
      <c r="X13" s="16" t="s">
        <v>41991</v>
      </c>
      <c r="Y13" s="6">
        <f>D6L637C19</f>
        <v>68002.788988191605</v>
      </c>
      <c r="Z13" s="16" t="s">
        <v>41992</v>
      </c>
      <c r="AA13" s="6">
        <f>D6L640C19</f>
        <v>28305.088962218884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3384.6549594408107</v>
      </c>
      <c r="F14" s="16" t="s">
        <v>41994</v>
      </c>
      <c r="G14" s="6">
        <f>D6L737C10</f>
        <v>1082.4242805164993</v>
      </c>
      <c r="H14" s="16" t="s">
        <v>41995</v>
      </c>
      <c r="I14" s="6">
        <f>D6L740C10</f>
        <v>2525.6751099219709</v>
      </c>
      <c r="J14" s="16" t="s">
        <v>41996</v>
      </c>
      <c r="K14" s="6">
        <f>D6L728C11</f>
        <v>158.21597111237796</v>
      </c>
      <c r="L14" s="16" t="s">
        <v>41997</v>
      </c>
      <c r="M14" s="6">
        <f>D6L737C11</f>
        <v>50.445990959328498</v>
      </c>
      <c r="N14" s="16" t="s">
        <v>41998</v>
      </c>
      <c r="O14" s="6">
        <f>D6L740C11</f>
        <v>117.70817234488555</v>
      </c>
      <c r="P14" s="16" t="s">
        <v>41999</v>
      </c>
      <c r="Q14" s="6">
        <f>D6L728C18</f>
        <v>743.37992017507463</v>
      </c>
      <c r="R14" s="16" t="s">
        <v>42000</v>
      </c>
      <c r="S14" s="6">
        <f>D6L737C18</f>
        <v>227.6938073198796</v>
      </c>
      <c r="T14" s="16" t="s">
        <v>42001</v>
      </c>
      <c r="U14" s="6">
        <f>D6L740C18</f>
        <v>841.04949207088953</v>
      </c>
      <c r="V14" s="16" t="s">
        <v>42002</v>
      </c>
      <c r="W14" s="6">
        <f>D6L728C19</f>
        <v>2799.4910103781135</v>
      </c>
      <c r="X14" s="16" t="s">
        <v>42003</v>
      </c>
      <c r="Y14" s="6">
        <f>D6L737C19</f>
        <v>823.17646415594811</v>
      </c>
      <c r="Z14" s="16" t="s">
        <v>42004</v>
      </c>
      <c r="AA14" s="6">
        <f>D6L740C19</f>
        <v>3040.6279169922104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10613.406776602811</v>
      </c>
      <c r="F15" s="16" t="s">
        <v>42006</v>
      </c>
      <c r="G15" s="6">
        <f>D6L837C10</f>
        <v>918.62287308370867</v>
      </c>
      <c r="H15" s="16" t="s">
        <v>42007</v>
      </c>
      <c r="I15" s="6">
        <f>D6L840C10</f>
        <v>4040.6847754656528</v>
      </c>
      <c r="J15" s="16" t="s">
        <v>42008</v>
      </c>
      <c r="K15" s="6">
        <f>D6L828C11</f>
        <v>448.01921001156376</v>
      </c>
      <c r="L15" s="16" t="s">
        <v>42009</v>
      </c>
      <c r="M15" s="6">
        <f>D6L837C11</f>
        <v>38.148380027596367</v>
      </c>
      <c r="N15" s="16" t="s">
        <v>42010</v>
      </c>
      <c r="O15" s="6">
        <f>D6L840C11</f>
        <v>167.80071877454839</v>
      </c>
      <c r="P15" s="16" t="s">
        <v>42011</v>
      </c>
      <c r="Q15" s="6">
        <f>D6L828C18</f>
        <v>2469.2209046897124</v>
      </c>
      <c r="R15" s="16" t="s">
        <v>42012</v>
      </c>
      <c r="S15" s="6">
        <f>D6L837C18</f>
        <v>7030.5988476951861</v>
      </c>
      <c r="T15" s="16" t="s">
        <v>42013</v>
      </c>
      <c r="U15" s="6">
        <f>D6L840C18</f>
        <v>1423.0873486462349</v>
      </c>
      <c r="V15" s="16" t="s">
        <v>42014</v>
      </c>
      <c r="W15" s="6">
        <f>D6L828C19</f>
        <v>8592.2050819246579</v>
      </c>
      <c r="X15" s="16" t="s">
        <v>42015</v>
      </c>
      <c r="Y15" s="6">
        <f>D6L837C19</f>
        <v>23259.172405416117</v>
      </c>
      <c r="Z15" s="16" t="s">
        <v>42016</v>
      </c>
      <c r="AA15" s="6">
        <f>D6L840C19</f>
        <v>4707.9679423012858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1583.5613754293634</v>
      </c>
      <c r="F16" s="16" t="s">
        <v>42018</v>
      </c>
      <c r="G16" s="6">
        <f>D6L937C10</f>
        <v>-813.14545241101428</v>
      </c>
      <c r="H16" s="16" t="s">
        <v>42019</v>
      </c>
      <c r="I16" s="6">
        <f>D6L940C10</f>
        <v>64.073883290987908</v>
      </c>
      <c r="J16" s="16" t="s">
        <v>42020</v>
      </c>
      <c r="K16" s="6">
        <f>D6L928C11</f>
        <v>54.127374606656147</v>
      </c>
      <c r="L16" s="16" t="s">
        <v>42021</v>
      </c>
      <c r="M16" s="6">
        <f>D6L937C11</f>
        <v>-28.006584351023605</v>
      </c>
      <c r="N16" s="16" t="s">
        <v>42022</v>
      </c>
      <c r="O16" s="6">
        <f>D6L940C11</f>
        <v>2.2068507076636159</v>
      </c>
      <c r="P16" s="16" t="s">
        <v>42023</v>
      </c>
      <c r="Q16" s="6">
        <f>D6L928C18</f>
        <v>432.87348176168047</v>
      </c>
      <c r="R16" s="16" t="s">
        <v>42024</v>
      </c>
      <c r="S16" s="6">
        <f>D6L937C18</f>
        <v>-413.60562119432075</v>
      </c>
      <c r="T16" s="16" t="s">
        <v>42025</v>
      </c>
      <c r="U16" s="6">
        <f>D6L940C18</f>
        <v>20.815242380635922</v>
      </c>
      <c r="V16" s="16" t="s">
        <v>42026</v>
      </c>
      <c r="W16" s="6">
        <f>D6L928C19</f>
        <v>1204.8152682743391</v>
      </c>
      <c r="X16" s="16" t="s">
        <v>42027</v>
      </c>
      <c r="Y16" s="6">
        <f>D6L937C19</f>
        <v>-1110.346415567717</v>
      </c>
      <c r="Z16" s="16" t="s">
        <v>42028</v>
      </c>
      <c r="AA16" s="6">
        <f>D6L940C19</f>
        <v>55.879631664033319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794.74710014390212</v>
      </c>
      <c r="F17" s="16" t="s">
        <v>42030</v>
      </c>
      <c r="G17" s="6">
        <f>D6L1037C10</f>
        <v>316.09385052797586</v>
      </c>
      <c r="H17" s="16" t="s">
        <v>42031</v>
      </c>
      <c r="I17" s="6">
        <f>D6L1040C10</f>
        <v>2442.7409445743556</v>
      </c>
      <c r="J17" s="16" t="s">
        <v>42032</v>
      </c>
      <c r="K17" s="6">
        <f>D6L1028C11</f>
        <v>23.816507672352618</v>
      </c>
      <c r="L17" s="16" t="s">
        <v>42033</v>
      </c>
      <c r="M17" s="6">
        <f>D6L1037C11</f>
        <v>9.4232643045462794</v>
      </c>
      <c r="N17" s="16" t="s">
        <v>42034</v>
      </c>
      <c r="O17" s="6">
        <f>D6L1040C11</f>
        <v>72.822022667675327</v>
      </c>
      <c r="P17" s="16" t="s">
        <v>42035</v>
      </c>
      <c r="Q17" s="6">
        <f>D6L1028C18</f>
        <v>228.44487688680383</v>
      </c>
      <c r="R17" s="16" t="s">
        <v>42036</v>
      </c>
      <c r="S17" s="6">
        <f>D6L1037C18</f>
        <v>2983.9562257606176</v>
      </c>
      <c r="T17" s="16" t="s">
        <v>42037</v>
      </c>
      <c r="U17" s="6">
        <f>D6L1040C18</f>
        <v>1074.1071437315916</v>
      </c>
      <c r="V17" s="16" t="s">
        <v>42038</v>
      </c>
      <c r="W17" s="6">
        <f>D6L1028C19</f>
        <v>590.1187309294512</v>
      </c>
      <c r="X17" s="16" t="s">
        <v>42039</v>
      </c>
      <c r="Y17" s="6">
        <f>D6L1037C19</f>
        <v>7383.7608890719039</v>
      </c>
      <c r="Z17" s="16" t="s">
        <v>42040</v>
      </c>
      <c r="AA17" s="6">
        <f>D6L1040C19</f>
        <v>2657.8641637199084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8912.307270025276</v>
      </c>
      <c r="F18" s="16" t="s">
        <v>42042</v>
      </c>
      <c r="G18" s="6">
        <f>D6L1137C10</f>
        <v>-1602.9541132059694</v>
      </c>
      <c r="H18" s="16" t="s">
        <v>42043</v>
      </c>
      <c r="I18" s="6">
        <f>D6L1140C10</f>
        <v>11572.533407360388</v>
      </c>
      <c r="J18" s="16" t="s">
        <v>42044</v>
      </c>
      <c r="K18" s="6">
        <f>D6L1128C11</f>
        <v>149.6619890998638</v>
      </c>
      <c r="L18" s="16" t="s">
        <v>42045</v>
      </c>
      <c r="M18" s="6">
        <f>D6L1137C11</f>
        <v>-25.952714410351959</v>
      </c>
      <c r="N18" s="16" t="s">
        <v>42046</v>
      </c>
      <c r="O18" s="6">
        <f>D6L1140C11</f>
        <v>187.3657218576239</v>
      </c>
      <c r="P18" s="16" t="s">
        <v>42047</v>
      </c>
      <c r="Q18" s="6">
        <f>D6L1128C18</f>
        <v>3446.4176795794619</v>
      </c>
      <c r="R18" s="16" t="s">
        <v>42048</v>
      </c>
      <c r="S18" s="6">
        <f>D6L1137C18</f>
        <v>27426.707960361968</v>
      </c>
      <c r="T18" s="16" t="s">
        <v>42049</v>
      </c>
      <c r="U18" s="6">
        <f>D6L1140C18</f>
        <v>6993.4615464171866</v>
      </c>
      <c r="V18" s="16" t="s">
        <v>42050</v>
      </c>
      <c r="W18" s="6">
        <f>D6L1128C19</f>
        <v>5615.5515795456786</v>
      </c>
      <c r="X18" s="16" t="s">
        <v>42051</v>
      </c>
      <c r="Y18" s="6">
        <f>D6L1137C19</f>
        <v>40808.185212021708</v>
      </c>
      <c r="Z18" s="16" t="s">
        <v>42052</v>
      </c>
      <c r="AA18" s="6">
        <f>D6L1140C19</f>
        <v>10405.567976725482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2281.5338905424146</v>
      </c>
      <c r="F19" s="16" t="s">
        <v>42054</v>
      </c>
      <c r="G19" s="6">
        <f>D6L1237C10</f>
        <v>3652.8789512785397</v>
      </c>
      <c r="H19" s="16" t="s">
        <v>42055</v>
      </c>
      <c r="I19" s="6">
        <f>D6L1240C10</f>
        <v>4796.5168695862531</v>
      </c>
      <c r="J19" s="16" t="s">
        <v>42056</v>
      </c>
      <c r="K19" s="6">
        <f>D6L1228C11</f>
        <v>65.508019482406311</v>
      </c>
      <c r="L19" s="16" t="s">
        <v>42057</v>
      </c>
      <c r="M19" s="6">
        <f>D6L1237C11</f>
        <v>100.96897824628851</v>
      </c>
      <c r="N19" s="16" t="s">
        <v>42058</v>
      </c>
      <c r="O19" s="6">
        <f>D6L1240C11</f>
        <v>132.58019603789484</v>
      </c>
      <c r="P19" s="16" t="s">
        <v>42059</v>
      </c>
      <c r="Q19" s="6">
        <f>D6L1228C18</f>
        <v>673.45934197520069</v>
      </c>
      <c r="R19" s="16" t="s">
        <v>42060</v>
      </c>
      <c r="S19" s="6">
        <f>D6L1237C18</f>
        <v>2532.0247579806442</v>
      </c>
      <c r="T19" s="16" t="s">
        <v>42061</v>
      </c>
      <c r="U19" s="6">
        <f>D6L1240C18</f>
        <v>2217.4076263947436</v>
      </c>
      <c r="V19" s="16" t="s">
        <v>42062</v>
      </c>
      <c r="W19" s="6">
        <f>D6L1228C19</f>
        <v>1673.5825680496207</v>
      </c>
      <c r="X19" s="16" t="s">
        <v>42063</v>
      </c>
      <c r="Y19" s="6">
        <f>D6L1237C19</f>
        <v>5832.223171544184</v>
      </c>
      <c r="Z19" s="16" t="s">
        <v>42064</v>
      </c>
      <c r="AA19" s="6">
        <f>D6L1240C19</f>
        <v>5107.5393708757229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1980.154787830355</v>
      </c>
      <c r="F20" s="16" t="s">
        <v>42066</v>
      </c>
      <c r="G20" s="6">
        <f>D6L1337C10</f>
        <v>60.400578354152643</v>
      </c>
      <c r="H20" s="16" t="s">
        <v>42067</v>
      </c>
      <c r="I20" s="6">
        <f>D6L1340C10</f>
        <v>102.19490778377855</v>
      </c>
      <c r="J20" s="16" t="s">
        <v>42068</v>
      </c>
      <c r="K20" s="6">
        <f>D6L1328C11</f>
        <v>141.35329282938019</v>
      </c>
      <c r="L20" s="16" t="s">
        <v>42069</v>
      </c>
      <c r="M20" s="6">
        <f>D6L1337C11</f>
        <v>4.0632012960071382</v>
      </c>
      <c r="N20" s="16" t="s">
        <v>42070</v>
      </c>
      <c r="O20" s="6">
        <f>D6L1340C11</f>
        <v>6.8747434721182614</v>
      </c>
      <c r="P20" s="16" t="s">
        <v>42071</v>
      </c>
      <c r="Q20" s="6">
        <f>D6L1328C18</f>
        <v>381.04294618233138</v>
      </c>
      <c r="R20" s="16" t="s">
        <v>42072</v>
      </c>
      <c r="S20" s="6">
        <f>D6L1337C18</f>
        <v>17.071593448512317</v>
      </c>
      <c r="T20" s="16" t="s">
        <v>42073</v>
      </c>
      <c r="U20" s="6">
        <f>D6L1340C18</f>
        <v>25.122371349436172</v>
      </c>
      <c r="V20" s="16" t="s">
        <v>42074</v>
      </c>
      <c r="W20" s="6">
        <f>D6L1328C19</f>
        <v>1740.4651344774036</v>
      </c>
      <c r="X20" s="16" t="s">
        <v>42075</v>
      </c>
      <c r="Y20" s="6">
        <f>D6L1337C19</f>
        <v>73.792186201647468</v>
      </c>
      <c r="Z20" s="16" t="s">
        <v>42076</v>
      </c>
      <c r="AA20" s="6">
        <f>D6L1340C19</f>
        <v>108.59177908820675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7707.9589090128138</v>
      </c>
      <c r="F21" s="16" t="s">
        <v>42078</v>
      </c>
      <c r="G21" s="6">
        <f>D6L1437C10</f>
        <v>3625.085082003216</v>
      </c>
      <c r="H21" s="16" t="s">
        <v>42079</v>
      </c>
      <c r="I21" s="6">
        <f>D6L1440C10</f>
        <v>1149.9014718310918</v>
      </c>
      <c r="J21" s="16" t="s">
        <v>42080</v>
      </c>
      <c r="K21" s="6">
        <f>D6L1428C11</f>
        <v>294.74455413720494</v>
      </c>
      <c r="L21" s="16" t="s">
        <v>42081</v>
      </c>
      <c r="M21" s="6">
        <f>D6L1437C11</f>
        <v>137.82089192064424</v>
      </c>
      <c r="N21" s="16" t="s">
        <v>42082</v>
      </c>
      <c r="O21" s="6">
        <f>D6L1440C11</f>
        <v>43.717717759343458</v>
      </c>
      <c r="P21" s="16" t="s">
        <v>42083</v>
      </c>
      <c r="Q21" s="6">
        <f>D6L1428C18</f>
        <v>1939.8434405253934</v>
      </c>
      <c r="R21" s="16" t="s">
        <v>42084</v>
      </c>
      <c r="S21" s="6">
        <f>D6L1437C18</f>
        <v>3650.3935175839742</v>
      </c>
      <c r="T21" s="16" t="s">
        <v>42085</v>
      </c>
      <c r="U21" s="6">
        <f>D6L1440C18</f>
        <v>417.51559819477268</v>
      </c>
      <c r="V21" s="16" t="s">
        <v>42086</v>
      </c>
      <c r="W21" s="6">
        <f>D6L1428C19</f>
        <v>6062.8600226246235</v>
      </c>
      <c r="X21" s="16" t="s">
        <v>42087</v>
      </c>
      <c r="Y21" s="6">
        <f>D6L1437C19</f>
        <v>10920.912456339887</v>
      </c>
      <c r="Z21" s="16" t="s">
        <v>42088</v>
      </c>
      <c r="AA21" s="6">
        <f>D6L1440C19</f>
        <v>1249.0848658035402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13695.207912303111</v>
      </c>
      <c r="F22" s="16" t="s">
        <v>42090</v>
      </c>
      <c r="G22" s="6">
        <f>D6L1537C10</f>
        <v>231.5375454950748</v>
      </c>
      <c r="H22" s="16" t="s">
        <v>42091</v>
      </c>
      <c r="I22" s="6">
        <f>D6L1540C10</f>
        <v>630.37082727642041</v>
      </c>
      <c r="J22" s="16" t="s">
        <v>42092</v>
      </c>
      <c r="K22" s="6">
        <f>D6L1528C11</f>
        <v>5232.3293228305165</v>
      </c>
      <c r="L22" s="16" t="s">
        <v>42093</v>
      </c>
      <c r="M22" s="6">
        <f>D6L1537C11</f>
        <v>86.660338616615903</v>
      </c>
      <c r="N22" s="16" t="s">
        <v>42094</v>
      </c>
      <c r="O22" s="6">
        <f>D6L1540C11</f>
        <v>235.9364621794046</v>
      </c>
      <c r="P22" s="16" t="s">
        <v>42095</v>
      </c>
      <c r="Q22" s="6">
        <f>D6L1528C18</f>
        <v>619.66045201267377</v>
      </c>
      <c r="R22" s="16" t="s">
        <v>42096</v>
      </c>
      <c r="S22" s="6">
        <f>D6L1537C18</f>
        <v>140.48002648756153</v>
      </c>
      <c r="T22" s="16" t="s">
        <v>42097</v>
      </c>
      <c r="U22" s="6">
        <f>D6L1540C18</f>
        <v>36.866931886903998</v>
      </c>
      <c r="V22" s="16" t="s">
        <v>42098</v>
      </c>
      <c r="W22" s="6">
        <f>D6L1528C19</f>
        <v>18307.876783120952</v>
      </c>
      <c r="X22" s="16" t="s">
        <v>42099</v>
      </c>
      <c r="Y22" s="6">
        <f>D6L1537C19</f>
        <v>3801.5178576241292</v>
      </c>
      <c r="Z22" s="16" t="s">
        <v>42100</v>
      </c>
      <c r="AA22" s="6">
        <f>D6L1540C19</f>
        <v>997.65285804731309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1061.95406169689</v>
      </c>
      <c r="H23" s="16" t="s">
        <v>42103</v>
      </c>
      <c r="I23" s="6">
        <f>D6L1640C10</f>
        <v>4383.064285720031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29.35339987559702</v>
      </c>
      <c r="N23" s="16" t="s">
        <v>42106</v>
      </c>
      <c r="O23" s="6">
        <f>D6L1640C11</f>
        <v>121.15198133298418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4852.0885156895392</v>
      </c>
      <c r="T23" s="16" t="s">
        <v>42109</v>
      </c>
      <c r="U23" s="6">
        <f>D6L1640C18</f>
        <v>2036.8434307569989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11176.218945882949</v>
      </c>
      <c r="Z23" s="16" t="s">
        <v>42112</v>
      </c>
      <c r="AA23" s="6">
        <f>D6L1640C19</f>
        <v>4691.6308445351033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738.38050257403881</v>
      </c>
      <c r="F24" s="16" t="s">
        <v>42114</v>
      </c>
      <c r="G24" s="6">
        <f>D6L1737C10</f>
        <v>6028.9568641553724</v>
      </c>
      <c r="H24" s="16" t="s">
        <v>42115</v>
      </c>
      <c r="I24" s="6">
        <f>D6L1740C10</f>
        <v>5818.6147495805562</v>
      </c>
      <c r="J24" s="16" t="s">
        <v>42116</v>
      </c>
      <c r="K24" s="6">
        <f>D6L1728C11</f>
        <v>26.92792106690915</v>
      </c>
      <c r="L24" s="16" t="s">
        <v>42117</v>
      </c>
      <c r="M24" s="6">
        <f>D6L1737C11</f>
        <v>219.32169881916943</v>
      </c>
      <c r="N24" s="16" t="s">
        <v>42118</v>
      </c>
      <c r="O24" s="6">
        <f>D6L1740C11</f>
        <v>211.66986269872154</v>
      </c>
      <c r="P24" s="16" t="s">
        <v>42119</v>
      </c>
      <c r="Q24" s="6">
        <f>D6L1728C18</f>
        <v>184.4503591445264</v>
      </c>
      <c r="R24" s="16" t="s">
        <v>42120</v>
      </c>
      <c r="S24" s="6">
        <f>D6L1737C18</f>
        <v>2310.9926893492548</v>
      </c>
      <c r="T24" s="16" t="s">
        <v>42121</v>
      </c>
      <c r="U24" s="6">
        <f>D6L1740C18</f>
        <v>2211.6367563190388</v>
      </c>
      <c r="V24" s="16" t="s">
        <v>42122</v>
      </c>
      <c r="W24" s="6">
        <f>D6L1728C19</f>
        <v>580.85806449642143</v>
      </c>
      <c r="X24" s="16" t="s">
        <v>42123</v>
      </c>
      <c r="Y24" s="6">
        <f>D6L1737C19</f>
        <v>6963.2858736252865</v>
      </c>
      <c r="Z24" s="16" t="s">
        <v>42124</v>
      </c>
      <c r="AA24" s="6">
        <f>D6L1740C19</f>
        <v>6663.915058599051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139850.87591928622</v>
      </c>
      <c r="F25" s="16" t="s">
        <v>42126</v>
      </c>
      <c r="G25" s="6">
        <f>SUM(D6L1901C2:D6L1916C2)</f>
        <v>27768.445226476364</v>
      </c>
      <c r="H25" s="16" t="s">
        <v>42127</v>
      </c>
      <c r="I25" s="6">
        <f>SUM(D6L1901C3:D6L1916C3)</f>
        <v>67873.548446712884</v>
      </c>
      <c r="J25" s="16" t="s">
        <v>42128</v>
      </c>
      <c r="K25" s="6">
        <f>SUM(D6L1901C4:D6L1916C4)</f>
        <v>10059.567476923407</v>
      </c>
      <c r="L25" s="16" t="s">
        <v>42129</v>
      </c>
      <c r="M25" s="6">
        <f>SUM(D6L1901C5:D6L1916C5)</f>
        <v>1216.7281356410042</v>
      </c>
      <c r="N25" s="16" t="s">
        <v>42130</v>
      </c>
      <c r="O25" s="6">
        <f>SUM(D6L1901C6:D6L1916C6)</f>
        <v>2538.7981380599299</v>
      </c>
      <c r="P25" s="16" t="s">
        <v>42131</v>
      </c>
      <c r="Q25" s="6">
        <f>SUM(D6L1901C7:D6L1916C7)</f>
        <v>32684.954851041934</v>
      </c>
      <c r="R25" s="16" t="s">
        <v>42132</v>
      </c>
      <c r="S25" s="6">
        <f>SUM(D6L1901C8:D6L1916C8)</f>
        <v>87647.45754229532</v>
      </c>
      <c r="T25" s="16" t="s">
        <v>42133</v>
      </c>
      <c r="U25" s="6">
        <f>SUM(D6L1901C9:D6L1916C9)</f>
        <v>28267.818715735815</v>
      </c>
      <c r="V25" s="16" t="s">
        <v>42134</v>
      </c>
      <c r="W25" s="6">
        <f>SUM(D6L1901C10:D6L1916C10)</f>
        <v>117225.48854516765</v>
      </c>
      <c r="X25" s="16" t="s">
        <v>42135</v>
      </c>
      <c r="Y25" s="6">
        <f>SUM(D6L1901C11:D6L1916C11)</f>
        <v>228750.71581982207</v>
      </c>
      <c r="Z25" s="16" t="s">
        <v>42136</v>
      </c>
      <c r="AA25" s="6">
        <f>SUM(D6L1901C12:D6L1916C12)</f>
        <v>74681.979656256313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140589.25642186025</v>
      </c>
      <c r="F26" s="16" t="s">
        <v>42138</v>
      </c>
      <c r="G26" s="6">
        <f>SUM(D6L1917C2:D6L1918C2)</f>
        <v>33797.402090631738</v>
      </c>
      <c r="H26" s="16" t="s">
        <v>42139</v>
      </c>
      <c r="I26" s="6">
        <f>SUM(D6L1917C3:D6L1918C3)</f>
        <v>73692.163196293433</v>
      </c>
      <c r="J26" s="16" t="s">
        <v>42140</v>
      </c>
      <c r="K26" s="6">
        <f>SUM(D6L1917C4:D6L1918C4)</f>
        <v>10086.495397990315</v>
      </c>
      <c r="L26" s="16" t="s">
        <v>42141</v>
      </c>
      <c r="M26" s="6">
        <f>SUM(D6L1917C5:D6L1918C5)</f>
        <v>1436.0498344601735</v>
      </c>
      <c r="N26" s="16" t="s">
        <v>42142</v>
      </c>
      <c r="O26" s="6">
        <f>SUM(D6L1917C6:D6L1918C6)</f>
        <v>2750.4680007586512</v>
      </c>
      <c r="P26" s="16" t="s">
        <v>42143</v>
      </c>
      <c r="Q26" s="6">
        <f>SUM(D6L1917C7:D6L1918C7)</f>
        <v>32869.405210186458</v>
      </c>
      <c r="R26" s="16" t="s">
        <v>42144</v>
      </c>
      <c r="S26" s="6">
        <f>SUM(D6L1917C8:D6L1918C8)</f>
        <v>89958.450231644572</v>
      </c>
      <c r="T26" s="16" t="s">
        <v>42145</v>
      </c>
      <c r="U26" s="6">
        <f>SUM(D6L1917C9:D6L1918C9)</f>
        <v>30479.455472054855</v>
      </c>
      <c r="V26" s="16" t="s">
        <v>42146</v>
      </c>
      <c r="W26" s="6">
        <f>SUM(D6L1917C10:D6L1918C10)</f>
        <v>117806.34660966408</v>
      </c>
      <c r="X26" s="16" t="s">
        <v>42147</v>
      </c>
      <c r="Y26" s="6">
        <f>SUM(D6L1917C11:D6L1918C11)</f>
        <v>235714.00169344735</v>
      </c>
      <c r="Z26" s="16" t="s">
        <v>42148</v>
      </c>
      <c r="AA26" s="6">
        <f>SUM(D6L1917C12:D6L1918C12)</f>
        <v>81345.894714855371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3579775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50086.629480968251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8225.0878060689938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24783.132371334046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3.9066945805053731E-2</v>
      </c>
      <c r="F31" s="16" t="s">
        <v>42153</v>
      </c>
      <c r="G31" s="6">
        <f>IF(D6L1920C1=0,0,D6L1918C2/D6L1920C1)</f>
        <v>7.7570364691848968E-3</v>
      </c>
      <c r="H31" s="16" t="s">
        <v>42154</v>
      </c>
      <c r="I31" s="6">
        <f>IF(D6L1920C1=0,0,D6L1918C3/D6L1920C1)</f>
        <v>1.8960283382813973E-2</v>
      </c>
      <c r="J31" s="16" t="s">
        <v>42155</v>
      </c>
      <c r="K31" s="6">
        <f>IF(D6L1921C1=0,0,D6L1918C4/D6L1921C1)</f>
        <v>0.20084337039979516</v>
      </c>
      <c r="L31" s="16" t="s">
        <v>42156</v>
      </c>
      <c r="M31" s="6">
        <f>IF(D6L1921C1=0,0,D6L1918C5/D6L1921C1)</f>
        <v>2.4292473824842464E-2</v>
      </c>
      <c r="N31" s="16" t="s">
        <v>42157</v>
      </c>
      <c r="O31" s="6">
        <f>IF(D6L1921C1=0,0,D6L1918C6/D6L1921C1)</f>
        <v>5.0688141014252397E-2</v>
      </c>
      <c r="P31" s="16" t="s">
        <v>42158</v>
      </c>
      <c r="Q31" s="6">
        <f>IF(D6L1922C1=0,0,D6L1918C7/D6L1922C1)</f>
        <v>3.973812270663529</v>
      </c>
      <c r="R31" s="16" t="s">
        <v>42159</v>
      </c>
      <c r="S31" s="6">
        <f>IF(D6L1922C1=0,0,D6L1918C8/D6L1922C1)</f>
        <v>10.656112081578442</v>
      </c>
      <c r="T31" s="16" t="s">
        <v>42160</v>
      </c>
      <c r="U31" s="6">
        <f>IF(D6L1922C1=0,0,D6L1918C9/D6L1922C1)</f>
        <v>3.4367801757542353</v>
      </c>
      <c r="V31" s="16" t="s">
        <v>42161</v>
      </c>
      <c r="W31" s="6">
        <f>IF(D6L1923C1=0,0,D6L1918C10/D6L1923C1)</f>
        <v>4.7300513425316275</v>
      </c>
      <c r="X31" s="16" t="s">
        <v>42162</v>
      </c>
      <c r="Y31" s="6">
        <f>IF(D6L1923C1=0,0,D6L1918C11/D6L1923C1)</f>
        <v>9.2300970027667528</v>
      </c>
      <c r="Z31" s="16" t="s">
        <v>42163</v>
      </c>
      <c r="AA31" s="6">
        <f>IF(D6L1923C1=0,0,D6L1918C12/D6L1923C1)</f>
        <v>3.0134197137501015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0.64237513599353491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0.64237513599353491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0.6544546754204853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0.64237513599353491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0.64237513599353491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0.6544546754204853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0.6544546754204853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0.6544546754204853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0.6544546754204853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0.6544546754204853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0.6544546754204853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0.64237513599353491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0.64891777064612743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0.64891777064612743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0.6544546754204853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0.64891777064612743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0.6544546754204853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0.6544546754204853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0.6544546754204853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0.6544546754204853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0.6544546754204853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0.6544546754204853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0.64237513599353491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0.64237513599353491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0.6544546754204853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0.64237513599353491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0.64237513599353491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0.6544546754204853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0.6544546754204853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0.6544546754204853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0.6544546754204853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0.6544546754204853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0.6544546754204853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0.64237513599353491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0.64891777064612743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0.64891777064612743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0.6544546754204853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0.64891777064612743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0.6544546754204853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0.6544546754204853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0.6544546754204853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0.6544546754204853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0.6544546754204853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0.6544546754204853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4632.5056421824311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70.418999999999997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70.418999999999997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4632.5056421824311</v>
      </c>
      <c r="R9" s="16" t="s">
        <v>42634</v>
      </c>
      <c r="S9" s="21">
        <f>IF(D7L302C7=0,0,D7L302C5/D7L302C7)</f>
        <v>1.5201060816587527E-2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4632.5056421824311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43.262101547922526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43.262101547922526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4632.5056421824311</v>
      </c>
      <c r="R11" s="16" t="s">
        <v>42643</v>
      </c>
      <c r="S11" s="21">
        <f>IF(D7L304C7=0,0,D7L304C5/D7L304C7)</f>
        <v>9.3388124892906151E-3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0.64237513599353491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4307.8230601840214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5.1554367981243034</v>
      </c>
      <c r="J13" s="16" t="s">
        <v>42655</v>
      </c>
      <c r="K13" s="21">
        <f>IF(FLOW_THRU_100PCT="Y",1,INDEX(VariabilityMatrix,D7L306C1,D7L306C6))</f>
        <v>0.64237513599353491</v>
      </c>
      <c r="L13" s="16" t="s">
        <v>42651</v>
      </c>
      <c r="M13" s="15">
        <f>IF(D7L306C2&lt;&gt;0,D7L306C2*D7L306C4,D7L306C3*D7L306C4)</f>
        <v>3.3117244143011737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4307.8230601840214</v>
      </c>
      <c r="R13" s="16" t="s">
        <v>42653</v>
      </c>
      <c r="S13" s="21">
        <f>IF(D7L306C7=0,0,D7L306C5/D7L306C7)</f>
        <v>7.6876983293731275E-4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3.1672564263103737</v>
      </c>
      <c r="J14" s="16" t="s">
        <v>42660</v>
      </c>
      <c r="K14" s="21">
        <f>IF(FLOW_THRU_100PCT="Y",1,INDEX(VariabilityMatrix,D7L307C1,D7L307C6))</f>
        <v>0.64237513599353491</v>
      </c>
      <c r="L14" s="16" t="s">
        <v>42656</v>
      </c>
      <c r="M14" s="15">
        <f>IF(D7L307C2&lt;&gt;0,D7L307C2*D7L307C4,D7L307C3*D7L307C4)</f>
        <v>2.0345667775775236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4307.8230601840214</v>
      </c>
      <c r="R14" s="16" t="s">
        <v>42658</v>
      </c>
      <c r="S14" s="21">
        <f>IF(D7L307C7=0,0,D7L307C5/D7L307C7)</f>
        <v>4.7229580907870694E-4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0.64237513599353491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4307.8230601840214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0.50041502142805261</v>
      </c>
      <c r="J16" s="16" t="s">
        <v>42670</v>
      </c>
      <c r="K16" s="21">
        <f>IF(FLOW_THRU_100PCT="Y",1,INDEX(VariabilityMatrix,D7L309C1,D7L309C6))</f>
        <v>0.64237513599353491</v>
      </c>
      <c r="L16" s="16" t="s">
        <v>42666</v>
      </c>
      <c r="M16" s="15">
        <f>IF(D7L309C2&lt;&gt;0,D7L309C2*D7L309C4,D7L309C3*D7L309C4)</f>
        <v>0.321454167443053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4307.8230601840214</v>
      </c>
      <c r="R16" s="16" t="s">
        <v>42668</v>
      </c>
      <c r="S16" s="21">
        <f>IF(D7L309C7=0,0,D7L309C5/D7L309C7)</f>
        <v>7.462102387959294E-5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0.30743131077019326</v>
      </c>
      <c r="J17" s="16" t="s">
        <v>42675</v>
      </c>
      <c r="K17" s="21">
        <f>IF(FLOW_THRU_100PCT="Y",1,INDEX(VariabilityMatrix,D7L310C1,D7L310C6))</f>
        <v>0.64237513599353491</v>
      </c>
      <c r="L17" s="16" t="s">
        <v>42671</v>
      </c>
      <c r="M17" s="15">
        <f>IF(D7L310C2&lt;&gt;0,D7L310C2*D7L310C4,D7L310C3*D7L310C4)</f>
        <v>0.19748623006467358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4307.8230601840214</v>
      </c>
      <c r="R17" s="16" t="s">
        <v>42673</v>
      </c>
      <c r="S17" s="21">
        <f>IF(D7L310C7=0,0,D7L310C5/D7L310C7)</f>
        <v>4.5843626190217146E-5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0.6544546754204853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4932.9284318332084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0.6544546754204853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4932.9284318332084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0.6544546754204853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4932.9284318332084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0.64237513599353491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4307.8230601840214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14.989308818395253</v>
      </c>
      <c r="J22" s="16" t="s">
        <v>42700</v>
      </c>
      <c r="K22" s="21">
        <f>IF(FLOW_THRU_100PCT="Y",1,INDEX(VariabilityMatrix,D7L315C1,D7L315C6))</f>
        <v>0.64237513599353491</v>
      </c>
      <c r="L22" s="16" t="s">
        <v>42696</v>
      </c>
      <c r="M22" s="15">
        <f>IF(D7L315C2&lt;&gt;0,D7L315C2*D7L315C4,D7L315C3*D7L315C4)</f>
        <v>9.6287592906657427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4307.8230601840214</v>
      </c>
      <c r="R22" s="16" t="s">
        <v>42698</v>
      </c>
      <c r="S22" s="21">
        <f>IF(D7L315C7=0,0,D7L315C5/D7L315C7)</f>
        <v>2.235179847487613E-3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9.208722081179598</v>
      </c>
      <c r="J23" s="16" t="s">
        <v>42705</v>
      </c>
      <c r="K23" s="21">
        <f>IF(FLOW_THRU_100PCT="Y",1,INDEX(VariabilityMatrix,D7L316C1,D7L316C6))</f>
        <v>0.64237513599353491</v>
      </c>
      <c r="L23" s="16" t="s">
        <v>42701</v>
      </c>
      <c r="M23" s="15">
        <f>IF(D7L316C2&lt;&gt;0,D7L316C2*D7L316C4,D7L316C3*D7L316C4)</f>
        <v>5.9154540992244122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4307.8230601840214</v>
      </c>
      <c r="R23" s="16" t="s">
        <v>42703</v>
      </c>
      <c r="S23" s="21">
        <f>IF(D7L316C7=0,0,D7L316C5/D7L316C7)</f>
        <v>1.3731887351407875E-3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0.64237513599353491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4307.8230601840214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2.1820670449395179</v>
      </c>
      <c r="J25" s="16" t="s">
        <v>42715</v>
      </c>
      <c r="K25" s="21">
        <f>IF(FLOW_THRU_100PCT="Y",1,INDEX(VariabilityMatrix,D7L318C1,D7L318C6))</f>
        <v>0.64237513599353491</v>
      </c>
      <c r="L25" s="16" t="s">
        <v>42711</v>
      </c>
      <c r="M25" s="15">
        <f>IF(D7L318C2&lt;&gt;0,D7L318C2*D7L318C4,D7L318C3*D7L318C4)</f>
        <v>1.4017056147400335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4307.8230601840214</v>
      </c>
      <c r="R25" s="16" t="s">
        <v>42713</v>
      </c>
      <c r="S25" s="21">
        <f>IF(D7L318C7=0,0,D7L318C5/D7L318C7)</f>
        <v>3.2538606975193534E-4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1.3405587424210605</v>
      </c>
      <c r="J26" s="16" t="s">
        <v>42720</v>
      </c>
      <c r="K26" s="21">
        <f>IF(FLOW_THRU_100PCT="Y",1,INDEX(VariabilityMatrix,D7L319C1,D7L319C6))</f>
        <v>0.64237513599353491</v>
      </c>
      <c r="L26" s="16" t="s">
        <v>42716</v>
      </c>
      <c r="M26" s="15">
        <f>IF(D7L319C2&lt;&gt;0,D7L319C2*D7L319C4,D7L319C3*D7L319C4)</f>
        <v>0.86114160447005095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4307.8230601840214</v>
      </c>
      <c r="R26" s="16" t="s">
        <v>42718</v>
      </c>
      <c r="S26" s="21">
        <f>IF(D7L319C7=0,0,D7L319C5/D7L319C7)</f>
        <v>1.9990180479540512E-4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0.6544546754204853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4932.9284318332084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0.17239657453619256</v>
      </c>
      <c r="J28" s="16" t="s">
        <v>42730</v>
      </c>
      <c r="K28" s="21">
        <f>IF(FLOW_THRU_100PCT="Y",1,INDEX(VariabilityMatrix,D7L321C1,D7L321C6))</f>
        <v>0.6544546754204853</v>
      </c>
      <c r="L28" s="16" t="s">
        <v>42726</v>
      </c>
      <c r="M28" s="15">
        <f>IF(D7L321C2&lt;&gt;0,D7L321C2*D7L321C4,D7L321C3*D7L321C4)</f>
        <v>0.1128257442316874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4932.9284318332084</v>
      </c>
      <c r="R28" s="16" t="s">
        <v>42728</v>
      </c>
      <c r="S28" s="21">
        <f>IF(D7L321C7=0,0,D7L321C5/D7L321C7)</f>
        <v>2.2871960497865632E-5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0.10591229801756283</v>
      </c>
      <c r="J29" s="16" t="s">
        <v>42735</v>
      </c>
      <c r="K29" s="21">
        <f>IF(FLOW_THRU_100PCT="Y",1,INDEX(VariabilityMatrix,D7L322C1,D7L322C6))</f>
        <v>0.6544546754204853</v>
      </c>
      <c r="L29" s="16" t="s">
        <v>42731</v>
      </c>
      <c r="M29" s="15">
        <f>IF(D7L322C2&lt;&gt;0,D7L322C2*D7L322C4,D7L322C3*D7L322C4)</f>
        <v>6.9314798622121795E-2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4932.9284318332084</v>
      </c>
      <c r="R29" s="16" t="s">
        <v>42733</v>
      </c>
      <c r="S29" s="21">
        <f>IF(D7L322C7=0,0,D7L322C5/D7L322C7)</f>
        <v>1.4051450285558382E-5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0.6544546754204853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4932.9284318332084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0.15761237910616857</v>
      </c>
      <c r="J31" s="16" t="s">
        <v>42745</v>
      </c>
      <c r="K31" s="21">
        <f>IF(FLOW_THRU_100PCT="Y",1,INDEX(VariabilityMatrix,D7L324C1,D7L324C6))</f>
        <v>0.6544546754204853</v>
      </c>
      <c r="L31" s="16" t="s">
        <v>42741</v>
      </c>
      <c r="M31" s="15">
        <f>IF(D7L324C2&lt;&gt;0,D7L324C2*D7L324C4,D7L324C3*D7L324C4)</f>
        <v>0.10315015841017804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4932.9284318332084</v>
      </c>
      <c r="R31" s="16" t="s">
        <v>42743</v>
      </c>
      <c r="S31" s="21">
        <f>IF(D7L324C7=0,0,D7L324C5/D7L324C7)</f>
        <v>2.0910532118108326E-5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9.6829587896742758E-2</v>
      </c>
      <c r="J32" s="16" t="s">
        <v>42750</v>
      </c>
      <c r="K32" s="21">
        <f>IF(FLOW_THRU_100PCT="Y",1,INDEX(VariabilityMatrix,D7L325C1,D7L325C6))</f>
        <v>0.6544546754204853</v>
      </c>
      <c r="L32" s="16" t="s">
        <v>42746</v>
      </c>
      <c r="M32" s="15">
        <f>IF(D7L325C2&lt;&gt;0,D7L325C2*D7L325C4,D7L325C3*D7L325C4)</f>
        <v>6.3370576518062133E-2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4932.9284318332084</v>
      </c>
      <c r="R32" s="16" t="s">
        <v>42748</v>
      </c>
      <c r="S32" s="21">
        <f>IF(D7L325C7=0,0,D7L325C5/D7L325C7)</f>
        <v>1.2846441498951957E-5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0.6544546754204853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4932.9284318332084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0.27858566519010386</v>
      </c>
      <c r="J34" s="16" t="s">
        <v>42760</v>
      </c>
      <c r="K34" s="21">
        <f>IF(FLOW_THRU_100PCT="Y",1,INDEX(VariabilityMatrix,D7L327C1,D7L327C6))</f>
        <v>0.6544546754204853</v>
      </c>
      <c r="L34" s="16" t="s">
        <v>42756</v>
      </c>
      <c r="M34" s="15">
        <f>IF(D7L327C2&lt;&gt;0,D7L327C2*D7L327C4,D7L327C3*D7L327C4)</f>
        <v>0.1823216910887894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4932.9284318332084</v>
      </c>
      <c r="R34" s="16" t="s">
        <v>42758</v>
      </c>
      <c r="S34" s="21">
        <f>IF(D7L327C7=0,0,D7L327C5/D7L327C7)</f>
        <v>3.6960133034209413E-5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0.17114985071145314</v>
      </c>
      <c r="J35" s="16" t="s">
        <v>42765</v>
      </c>
      <c r="K35" s="21">
        <f>IF(FLOW_THRU_100PCT="Y",1,INDEX(VariabilityMatrix,D7L328C1,D7L328C6))</f>
        <v>0.6544546754204853</v>
      </c>
      <c r="L35" s="16" t="s">
        <v>42761</v>
      </c>
      <c r="M35" s="15">
        <f>IF(D7L328C2&lt;&gt;0,D7L328C2*D7L328C4,D7L328C3*D7L328C4)</f>
        <v>0.11200981999562858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4932.9284318332084</v>
      </c>
      <c r="R35" s="16" t="s">
        <v>42763</v>
      </c>
      <c r="S35" s="21">
        <f>IF(D7L328C7=0,0,D7L328C5/D7L328C7)</f>
        <v>2.2706556874574952E-5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0.6544546754204853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4932.9284318332084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0.6544546754204853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4932.9284318332084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0.6544546754204853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4932.9284318332084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0.6544546754204853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4932.9284318332084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0.6544546754204853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4932.9284318332084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0.6544546754204853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4932.9284318332084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0.6544546754204853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4932.9284318332084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0.6544546754204853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4932.9284318332084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0.6544546754204853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4932.9284318332084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4932.9284318332084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4.1042550121858791E-2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4.1042550121858791E-2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4932.9284318332084</v>
      </c>
      <c r="R46" s="16" t="s">
        <v>42817</v>
      </c>
      <c r="S46" s="21">
        <f>IF(D7L339C7=0,0,D7L339C5/D7L339C7)</f>
        <v>8.3201187061630005E-6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2.5214600763395607E-2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2.5214600763395607E-2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4932.9284318332084</v>
      </c>
      <c r="R47" s="16" t="s">
        <v>42821</v>
      </c>
      <c r="S47" s="21">
        <f>IF(D7L340C7=0,0,D7L340C5/D7L340C7)</f>
        <v>5.111487245726204E-6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0.64237513599353491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4307.8230601840214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1.1327063901523211</v>
      </c>
      <c r="J49" s="16" t="s">
        <v>42832</v>
      </c>
      <c r="K49" s="21">
        <f>IF(FLOW_THRU_100PCT="Y",1,INDEX(VariabilityMatrix,D7L342C1,D7L342C6))</f>
        <v>0.64237513599353491</v>
      </c>
      <c r="L49" s="16" t="s">
        <v>42828</v>
      </c>
      <c r="M49" s="15">
        <f>IF(D7L342C2&lt;&gt;0,D7L342C2*D7L342C4,D7L342C3*D7L342C4)</f>
        <v>0.72762242141484323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4307.8230601840214</v>
      </c>
      <c r="R49" s="16" t="s">
        <v>42830</v>
      </c>
      <c r="S49" s="21">
        <f>IF(D7L342C7=0,0,D7L342C5/D7L342C7)</f>
        <v>1.6890722094415844E-4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0.69588120925816144</v>
      </c>
      <c r="J50" s="16" t="s">
        <v>42837</v>
      </c>
      <c r="K50" s="21">
        <f>IF(FLOW_THRU_100PCT="Y",1,INDEX(VariabilityMatrix,D7L343C1,D7L343C6))</f>
        <v>0.64237513599353491</v>
      </c>
      <c r="L50" s="16" t="s">
        <v>42833</v>
      </c>
      <c r="M50" s="15">
        <f>IF(D7L343C2&lt;&gt;0,D7L343C2*D7L343C4,D7L343C3*D7L343C4)</f>
        <v>0.44701678643255699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4307.8230601840214</v>
      </c>
      <c r="R50" s="16" t="s">
        <v>42835</v>
      </c>
      <c r="S50" s="21">
        <f>IF(D7L343C7=0,0,D7L343C5/D7L343C7)</f>
        <v>1.0376860427815746E-4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0.64891777064612743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4632.5056421824311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0.66446502125102369</v>
      </c>
      <c r="J52" s="16" t="s">
        <v>42847</v>
      </c>
      <c r="K52" s="21">
        <f>IF(FLOW_THRU_100PCT="Y",1,INDEX(VariabilityMatrix,D7L345C1,D7L345C6))</f>
        <v>0.64891777064612743</v>
      </c>
      <c r="L52" s="16" t="s">
        <v>42843</v>
      </c>
      <c r="M52" s="15">
        <f>IF(D7L345C2&lt;&gt;0,D7L345C2*D7L345C4,D7L345C3*D7L345C4)</f>
        <v>0.43118316026254599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4632.5056421824311</v>
      </c>
      <c r="R52" s="16" t="s">
        <v>42845</v>
      </c>
      <c r="S52" s="21">
        <f>IF(D7L345C7=0,0,D7L345C5/D7L345C7)</f>
        <v>9.3077740982396348E-5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0.40821586822312572</v>
      </c>
      <c r="J53" s="16" t="s">
        <v>42852</v>
      </c>
      <c r="K53" s="21">
        <f>IF(FLOW_THRU_100PCT="Y",1,INDEX(VariabilityMatrix,D7L346C1,D7L346C6))</f>
        <v>0.64891777064612743</v>
      </c>
      <c r="L53" s="16" t="s">
        <v>42848</v>
      </c>
      <c r="M53" s="15">
        <f>IF(D7L346C2&lt;&gt;0,D7L346C2*D7L346C4,D7L346C3*D7L346C4)</f>
        <v>0.26489853114972406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4632.5056421824311</v>
      </c>
      <c r="R53" s="16" t="s">
        <v>42850</v>
      </c>
      <c r="S53" s="21">
        <f>IF(D7L346C7=0,0,D7L346C5/D7L346C7)</f>
        <v>5.7182559852194168E-5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0.64891777064612743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4632.5056421824311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4.8235391817966731</v>
      </c>
      <c r="J55" s="16" t="s">
        <v>42862</v>
      </c>
      <c r="K55" s="21">
        <f>IF(FLOW_THRU_100PCT="Y",1,INDEX(VariabilityMatrix,D7L348C1,D7L348C6))</f>
        <v>0.64891777064612743</v>
      </c>
      <c r="L55" s="16" t="s">
        <v>42858</v>
      </c>
      <c r="M55" s="15">
        <f>IF(D7L348C2&lt;&gt;0,D7L348C2*D7L348C4,D7L348C3*D7L348C4)</f>
        <v>3.1300802924757427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4632.5056421824311</v>
      </c>
      <c r="R55" s="16" t="s">
        <v>42860</v>
      </c>
      <c r="S55" s="21">
        <f>IF(D7L348C7=0,0,D7L348C5/D7L348C7)</f>
        <v>6.7567759960700724E-4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2.9633542354090632</v>
      </c>
      <c r="J56" s="16" t="s">
        <v>42867</v>
      </c>
      <c r="K56" s="21">
        <f>IF(FLOW_THRU_100PCT="Y",1,INDEX(VariabilityMatrix,D7L349C1,D7L349C6))</f>
        <v>0.64891777064612743</v>
      </c>
      <c r="L56" s="16" t="s">
        <v>42863</v>
      </c>
      <c r="M56" s="15">
        <f>IF(D7L349C2&lt;&gt;0,D7L349C2*D7L349C4,D7L349C3*D7L349C4)</f>
        <v>1.9229732240764088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4632.5056421824311</v>
      </c>
      <c r="R56" s="16" t="s">
        <v>42865</v>
      </c>
      <c r="S56" s="21">
        <f>IF(D7L349C7=0,0,D7L349C5/D7L349C7)</f>
        <v>4.1510434581369925E-4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4632.5056421824311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0.14092960223874601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0.14092960223874601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4632.5056421824311</v>
      </c>
      <c r="R58" s="16" t="s">
        <v>42874</v>
      </c>
      <c r="S58" s="21">
        <f>IF(D7L351C7=0,0,D7L351C5/D7L351C7)</f>
        <v>3.0421895432889819E-5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8.6580479176940325E-2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8.6580479176940325E-2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4632.5056421824311</v>
      </c>
      <c r="R59" s="16" t="s">
        <v>42878</v>
      </c>
      <c r="S59" s="21">
        <f>IF(D7L352C7=0,0,D7L352C5/D7L352C7)</f>
        <v>1.8689773065478921E-5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0.6544546754204853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4932.9284318332084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31.970994468737825</v>
      </c>
      <c r="J61" s="16" t="s">
        <v>42889</v>
      </c>
      <c r="K61" s="21">
        <f>IF(FLOW_THRU_100PCT="Y",1,INDEX(VariabilityMatrix,D7L354C1,D7L354C6))</f>
        <v>0.6544546754204853</v>
      </c>
      <c r="L61" s="16" t="s">
        <v>42885</v>
      </c>
      <c r="M61" s="15">
        <f>IF(D7L354C2&lt;&gt;0,D7L354C2*D7L354C4,D7L354C3*D7L354C4)</f>
        <v>20.923566807907942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4932.9284318332084</v>
      </c>
      <c r="R61" s="16" t="s">
        <v>42887</v>
      </c>
      <c r="S61" s="21">
        <f>IF(D7L354C7=0,0,D7L354C5/D7L354C7)</f>
        <v>4.241611670845219E-3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19.641466213587314</v>
      </c>
      <c r="J62" s="16" t="s">
        <v>42894</v>
      </c>
      <c r="K62" s="21">
        <f>IF(FLOW_THRU_100PCT="Y",1,INDEX(VariabilityMatrix,D7L355C1,D7L355C6))</f>
        <v>0.6544546754204853</v>
      </c>
      <c r="L62" s="16" t="s">
        <v>42890</v>
      </c>
      <c r="M62" s="15">
        <f>IF(D7L355C2&lt;&gt;0,D7L355C2*D7L355C4,D7L355C3*D7L355C4)</f>
        <v>12.854449395595715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4932.9284318332084</v>
      </c>
      <c r="R62" s="16" t="s">
        <v>42892</v>
      </c>
      <c r="S62" s="21">
        <f>IF(D7L355C7=0,0,D7L355C5/D7L355C7)</f>
        <v>2.6058455080441249E-3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4632.5056421824311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-0.14824559722630032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-0.14824559722630032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4632.5056421824311</v>
      </c>
      <c r="R64" s="16" t="s">
        <v>42901</v>
      </c>
      <c r="S64" s="21">
        <f>IF(D7L357C7=0,0,D7L357C5/D7L357C7)</f>
        <v>-3.2001169275739937E-5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0.16357516897347996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0.16357516897347996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4632.5056421824311</v>
      </c>
      <c r="R65" s="16" t="s">
        <v>42905</v>
      </c>
      <c r="S65" s="21">
        <f>IF(D7L358C7=0,0,D7L358C5/D7L358C7)</f>
        <v>3.5310301078536335E-5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0.64891777064612743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4632.5056421824311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13.889029259660655</v>
      </c>
      <c r="J67" s="16" t="s">
        <v>42916</v>
      </c>
      <c r="K67" s="21">
        <f>IF(FLOW_THRU_100PCT="Y",1,INDEX(VariabilityMatrix,D7L360C1,D7L360C6))</f>
        <v>0.64891777064612743</v>
      </c>
      <c r="L67" s="16" t="s">
        <v>42912</v>
      </c>
      <c r="M67" s="15">
        <f>IF(D7L360C2&lt;&gt;0,D7L360C2*D7L360C4,D7L360C3*D7L360C4)</f>
        <v>9.0128379036178252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4632.5056421824311</v>
      </c>
      <c r="R67" s="16" t="s">
        <v>42914</v>
      </c>
      <c r="S67" s="21">
        <f>IF(D7L360C7=0,0,D7L360C5/D7L360C7)</f>
        <v>1.9455643661929281E-3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8.5327623827874088</v>
      </c>
      <c r="J68" s="16" t="s">
        <v>42921</v>
      </c>
      <c r="K68" s="21">
        <f>IF(FLOW_THRU_100PCT="Y",1,INDEX(VariabilityMatrix,D7L361C1,D7L361C6))</f>
        <v>0.64891777064612743</v>
      </c>
      <c r="L68" s="16" t="s">
        <v>42917</v>
      </c>
      <c r="M68" s="15">
        <f>IF(D7L361C2&lt;&gt;0,D7L361C2*D7L361C4,D7L361C3*D7L361C4)</f>
        <v>5.5370611428915435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4632.5056421824311</v>
      </c>
      <c r="R68" s="16" t="s">
        <v>42919</v>
      </c>
      <c r="S68" s="21">
        <f>IF(D7L361C7=0,0,D7L361C5/D7L361C7)</f>
        <v>1.1952626873181669E-3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0.6544546754204853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4932.9284318332084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0.22139776200402314</v>
      </c>
      <c r="J70" s="16" t="s">
        <v>42931</v>
      </c>
      <c r="K70" s="21">
        <f>IF(FLOW_THRU_100PCT="Y",1,INDEX(VariabilityMatrix,D7L363C1,D7L363C6))</f>
        <v>0.6544546754204853</v>
      </c>
      <c r="L70" s="16" t="s">
        <v>42927</v>
      </c>
      <c r="M70" s="15">
        <f>IF(D7L363C2&lt;&gt;0,D7L363C2*D7L363C4,D7L363C3*D7L363C4)</f>
        <v>0.14489480047116482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4932.9284318332084</v>
      </c>
      <c r="R70" s="16" t="s">
        <v>42929</v>
      </c>
      <c r="S70" s="21">
        <f>IF(D7L363C7=0,0,D7L363C5/D7L363C7)</f>
        <v>2.9372978439364472E-5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0.13601630898338279</v>
      </c>
      <c r="J71" s="16" t="s">
        <v>42936</v>
      </c>
      <c r="K71" s="21">
        <f>IF(FLOW_THRU_100PCT="Y",1,INDEX(VariabilityMatrix,D7L364C1,D7L364C6))</f>
        <v>0.6544546754204853</v>
      </c>
      <c r="L71" s="16" t="s">
        <v>42932</v>
      </c>
      <c r="M71" s="15">
        <f>IF(D7L364C2&lt;&gt;0,D7L364C2*D7L364C4,D7L364C3*D7L364C4)</f>
        <v>8.9016509347612224E-2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4932.9284318332084</v>
      </c>
      <c r="R71" s="16" t="s">
        <v>42934</v>
      </c>
      <c r="S71" s="21">
        <f>IF(D7L364C7=0,0,D7L364C5/D7L364C7)</f>
        <v>1.8045368096802351E-5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0.6544546754204853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4932.9284318332084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0.6544546754204853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4932.9284318332084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0.6544546754204853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4932.9284318332084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0.6544546754204853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4932.9284318332084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0.6544546754204853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4932.9284318332084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0.6544546754204853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4932.9284318332084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0.6544546754204853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4932.9284318332084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0.15193964059099627</v>
      </c>
      <c r="J79" s="16" t="s">
        <v>42976</v>
      </c>
      <c r="K79" s="21">
        <f>IF(FLOW_THRU_100PCT="Y",1,INDEX(VariabilityMatrix,D7L372C1,D7L372C6))</f>
        <v>0.6544546754204853</v>
      </c>
      <c r="L79" s="16" t="s">
        <v>42972</v>
      </c>
      <c r="M79" s="15">
        <f>IF(D7L372C2&lt;&gt;0,D7L372C2*D7L372C4,D7L372C3*D7L372C4)</f>
        <v>9.9437608166485655E-2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4932.9284318332084</v>
      </c>
      <c r="R79" s="16" t="s">
        <v>42974</v>
      </c>
      <c r="S79" s="21">
        <f>IF(D7L372C7=0,0,D7L372C5/D7L372C7)</f>
        <v>2.0157926379956009E-5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9.3344525772909762E-2</v>
      </c>
      <c r="J80" s="16" t="s">
        <v>42981</v>
      </c>
      <c r="K80" s="21">
        <f>IF(FLOW_THRU_100PCT="Y",1,INDEX(VariabilityMatrix,D7L373C1,D7L373C6))</f>
        <v>0.6544546754204853</v>
      </c>
      <c r="L80" s="16" t="s">
        <v>42977</v>
      </c>
      <c r="M80" s="15">
        <f>IF(D7L373C2&lt;&gt;0,D7L373C2*D7L373C4,D7L373C3*D7L373C4)</f>
        <v>6.1089761316988782E-2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4932.9284318332084</v>
      </c>
      <c r="R80" s="16" t="s">
        <v>42979</v>
      </c>
      <c r="S80" s="21">
        <f>IF(D7L373C7=0,0,D7L373C5/D7L373C7)</f>
        <v>1.2384076144864359E-5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0.6544546754204853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4932.9284318332084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0.16785712674814826</v>
      </c>
      <c r="J82" s="16" t="s">
        <v>42991</v>
      </c>
      <c r="K82" s="21">
        <f>IF(FLOW_THRU_100PCT="Y",1,INDEX(VariabilityMatrix,D7L375C1,D7L375C6))</f>
        <v>0.6544546754204853</v>
      </c>
      <c r="L82" s="16" t="s">
        <v>42987</v>
      </c>
      <c r="M82" s="15">
        <f>IF(D7L375C2&lt;&gt;0,D7L375C2*D7L375C4,D7L375C3*D7L375C4)</f>
        <v>0.10985488140297463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4932.9284318332084</v>
      </c>
      <c r="R82" s="16" t="s">
        <v>42989</v>
      </c>
      <c r="S82" s="21">
        <f>IF(D7L375C7=0,0,D7L375C5/D7L375C7)</f>
        <v>2.2269709143570447E-5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0.1031234760919765</v>
      </c>
      <c r="J83" s="16" t="s">
        <v>42996</v>
      </c>
      <c r="K83" s="21">
        <f>IF(FLOW_THRU_100PCT="Y",1,INDEX(VariabilityMatrix,D7L376C1,D7L376C6))</f>
        <v>0.6544546754204853</v>
      </c>
      <c r="L83" s="16" t="s">
        <v>42992</v>
      </c>
      <c r="M83" s="15">
        <f>IF(D7L376C2&lt;&gt;0,D7L376C2*D7L376C4,D7L376C3*D7L376C4)</f>
        <v>6.7489641074006651E-2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4932.9284318332084</v>
      </c>
      <c r="R83" s="16" t="s">
        <v>42994</v>
      </c>
      <c r="S83" s="21">
        <f>IF(D7L376C7=0,0,D7L376C5/D7L376C7)</f>
        <v>1.3681455550516814E-5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0.6544546754204853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4932.9284318332084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0.6544546754204853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4932.9284318332084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0.6544546754204853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4932.9284318332084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4932.9284318332084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0.26625613208326965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0.26625613208326965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4932.9284318332084</v>
      </c>
      <c r="R88" s="16" t="s">
        <v>43018</v>
      </c>
      <c r="S88" s="21">
        <f>IF(D7L381C7=0,0,D7L381C5/D7L381C7)</f>
        <v>5.397526758447654E-5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-9.1075080322592303E-2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-9.1075080322592303E-2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4932.9284318332084</v>
      </c>
      <c r="R89" s="16" t="s">
        <v>43022</v>
      </c>
      <c r="S89" s="21">
        <f>IF(D7L382C7=0,0,D7L382C5/D7L382C7)</f>
        <v>-1.8462680247875878E-5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236.12306369283516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193.33012604807135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4.1686831967860431E-2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4932.9284318332084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1.0631749920481051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0.53158749602405253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4932.9284318332084</v>
      </c>
      <c r="R9" s="16" t="s">
        <v>43066</v>
      </c>
      <c r="S9" s="21">
        <f>IF(D7L402C7=0,0,D7L402C5/D7L402C7)</f>
        <v>1.0776306678069934E-4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0.65316440831589262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0.32658220415794631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4932.9284318332084</v>
      </c>
      <c r="R10" s="16" t="s">
        <v>43070</v>
      </c>
      <c r="S10" s="21">
        <f>IF(D7L403C7=0,0,D7L403C5/D7L403C7)</f>
        <v>6.6204529149550137E-5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4932.9284318332084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4932.9284318332084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4932.9284318332084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4932.9284318332084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4932.9284318332084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4932.9284318332084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4932.9284318332084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-2.8616670409343765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-2.8616670409343765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4932.9284318332084</v>
      </c>
      <c r="R18" s="16" t="s">
        <v>43104</v>
      </c>
      <c r="S18" s="21">
        <f>IF(D7L411C7=0,0,D7L411C5/D7L411C7)</f>
        <v>-5.8011525617672596E-4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33.669087338074796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33.669087338074796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4932.9284318332084</v>
      </c>
      <c r="R19" s="16" t="s">
        <v>43109</v>
      </c>
      <c r="S19" s="21">
        <f>IF(D7L412C7=0,0,D7L412C5/D7L412C7)</f>
        <v>6.8253751910936321E-3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4932.9284318332084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4932.9284318332084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0.57013541326526218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0.28506770663263109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4932.9284318332084</v>
      </c>
      <c r="R22" s="16" t="s">
        <v>43122</v>
      </c>
      <c r="S22" s="21">
        <f>IF(D7L415C7=0,0,D7L415C5/D7L415C7)</f>
        <v>5.7788737576858032E-5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4932.9284318332084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0.35026422051929951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0.17513211025964975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4932.9284318332084</v>
      </c>
      <c r="R24" s="16" t="s">
        <v>43130</v>
      </c>
      <c r="S24" s="21">
        <f>IF(D7L417C7=0,0,D7L417C5/D7L417C7)</f>
        <v>3.5502665947773739E-5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4932.9284318332084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4932.9284318332084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4932.9284318332084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4932.9284318332084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4932.9284318332084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4932.9284318332084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33.444159331288979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32.125789814214698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6.5125189343717875E-3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4932.9284318332084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4.8591692568844156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2.4295846284422078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4932.9284318332084</v>
      </c>
      <c r="R33" s="16" t="s">
        <v>43168</v>
      </c>
      <c r="S33" s="21">
        <f>IF(D7L426C7=0,0,D7L426C5/D7L426C7)</f>
        <v>4.9252379433757751E-4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2.9852436676163654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1.4926218338081827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4932.9284318332084</v>
      </c>
      <c r="R34" s="16" t="s">
        <v>43172</v>
      </c>
      <c r="S34" s="21">
        <f>IF(D7L427C7=0,0,D7L427C5/D7L427C7)</f>
        <v>3.0258331423906032E-4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4932.9284318332084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4932.9284318332084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4932.9284318332084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7.844412924500781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3.9222064622503905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7.9510710857663789E-4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2900.6598333333336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2900.6598333333336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17769.370899919322</v>
      </c>
      <c r="R8" s="16" t="s">
        <v>43218</v>
      </c>
      <c r="S8" s="21">
        <f>IF(D7L501C7=0,0,D7L501C5/D7L501C7)</f>
        <v>0.16323930935261774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2171.9272500000002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2171.9272500000002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17769.370899919322</v>
      </c>
      <c r="R9" s="16" t="s">
        <v>43222</v>
      </c>
      <c r="S9" s="21">
        <f>IF(D7L502C7=0,0,D7L502C5/D7L502C7)</f>
        <v>0.12222870816489409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17769.370899919322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3116.3574817854105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3116.3574817854105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17769.370899919322</v>
      </c>
      <c r="R11" s="16" t="s">
        <v>43230</v>
      </c>
      <c r="S11" s="21">
        <f>IF(D7L504C7=0,0,D7L504C5/D7L504C7)</f>
        <v>0.17537804232560419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212.35985236381913</v>
      </c>
      <c r="J12" s="16" t="s">
        <v>43236</v>
      </c>
      <c r="K12" s="21">
        <f>IF(FLOW_THRU_100PCT="Y",1,INDEX(VariabilityMatrix,D7L505C1,D7L505C6))</f>
        <v>0.64237513599353491</v>
      </c>
      <c r="L12" s="16" t="s">
        <v>43232</v>
      </c>
      <c r="M12" s="15">
        <f>IF(D7L505C2&lt;&gt;0,D7L505C2*D7L505C4,D7L505C3*D7L505C4)</f>
        <v>136.41468904177532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16523.95304834922</v>
      </c>
      <c r="R12" s="16" t="s">
        <v>43234</v>
      </c>
      <c r="S12" s="21">
        <f>IF(D7L505C7=0,0,D7L505C5/D7L505C7)</f>
        <v>8.2555722981434796E-3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159.00870031524059</v>
      </c>
      <c r="J13" s="16" t="s">
        <v>43241</v>
      </c>
      <c r="K13" s="21">
        <f>IF(FLOW_THRU_100PCT="Y",1,INDEX(VariabilityMatrix,D7L506C1,D7L506C6))</f>
        <v>0.64237513599353491</v>
      </c>
      <c r="L13" s="16" t="s">
        <v>43237</v>
      </c>
      <c r="M13" s="15">
        <f>IF(D7L506C2&lt;&gt;0,D7L506C2*D7L506C4,D7L506C3*D7L506C4)</f>
        <v>102.14323548915792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16523.95304834922</v>
      </c>
      <c r="R13" s="16" t="s">
        <v>43239</v>
      </c>
      <c r="S13" s="21">
        <f>IF(D7L506C7=0,0,D7L506C5/D7L506C7)</f>
        <v>6.1815254007492023E-3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228.15126652901205</v>
      </c>
      <c r="J14" s="16" t="s">
        <v>43246</v>
      </c>
      <c r="K14" s="21">
        <f>IF(FLOW_THRU_100PCT="Y",1,INDEX(VariabilityMatrix,D7L507C1,D7L507C6))</f>
        <v>0.64237513599353491</v>
      </c>
      <c r="L14" s="16" t="s">
        <v>43242</v>
      </c>
      <c r="M14" s="15">
        <f>IF(D7L507C2&lt;&gt;0,D7L507C2*D7L507C4,D7L507C3*D7L507C4)</f>
        <v>146.55870086367133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16523.95304834922</v>
      </c>
      <c r="R14" s="16" t="s">
        <v>43244</v>
      </c>
      <c r="S14" s="21">
        <f>IF(D7L507C7=0,0,D7L507C5/D7L507C7)</f>
        <v>8.8694696986150578E-3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20.612814050937839</v>
      </c>
      <c r="J15" s="16" t="s">
        <v>43251</v>
      </c>
      <c r="K15" s="21">
        <f>IF(FLOW_THRU_100PCT="Y",1,INDEX(VariabilityMatrix,D7L508C1,D7L508C6))</f>
        <v>0.64237513599353491</v>
      </c>
      <c r="L15" s="16" t="s">
        <v>43247</v>
      </c>
      <c r="M15" s="15">
        <f>IF(D7L508C2&lt;&gt;0,D7L508C2*D7L508C4,D7L508C3*D7L508C4)</f>
        <v>13.241159229180642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16523.95304834922</v>
      </c>
      <c r="R15" s="16" t="s">
        <v>43249</v>
      </c>
      <c r="S15" s="21">
        <f>IF(D7L508C7=0,0,D7L508C5/D7L508C7)</f>
        <v>8.0133120630619702E-4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15.434258102911452</v>
      </c>
      <c r="J16" s="16" t="s">
        <v>43256</v>
      </c>
      <c r="K16" s="21">
        <f>IF(FLOW_THRU_100PCT="Y",1,INDEX(VariabilityMatrix,D7L509C1,D7L509C6))</f>
        <v>0.64237513599353491</v>
      </c>
      <c r="L16" s="16" t="s">
        <v>43252</v>
      </c>
      <c r="M16" s="15">
        <f>IF(D7L509C2&lt;&gt;0,D7L509C2*D7L509C4,D7L509C3*D7L509C4)</f>
        <v>9.9145836478170626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16523.95304834922</v>
      </c>
      <c r="R16" s="16" t="s">
        <v>43254</v>
      </c>
      <c r="S16" s="21">
        <f>IF(D7L509C7=0,0,D7L509C5/D7L509C7)</f>
        <v>6.0001281889429919E-4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22.145615473453446</v>
      </c>
      <c r="J17" s="16" t="s">
        <v>43261</v>
      </c>
      <c r="K17" s="21">
        <f>IF(FLOW_THRU_100PCT="Y",1,INDEX(VariabilityMatrix,D7L510C1,D7L510C6))</f>
        <v>0.64237513599353491</v>
      </c>
      <c r="L17" s="16" t="s">
        <v>43257</v>
      </c>
      <c r="M17" s="15">
        <f>IF(D7L510C2&lt;&gt;0,D7L510C2*D7L510C4,D7L510C3*D7L510C4)</f>
        <v>14.225792751420189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16523.95304834922</v>
      </c>
      <c r="R17" s="16" t="s">
        <v>43259</v>
      </c>
      <c r="S17" s="21">
        <f>IF(D7L510C7=0,0,D7L510C5/D7L510C7)</f>
        <v>8.6091946096647726E-4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0.6544546754204853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18921.733009850432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0.6544546754204853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18921.733009850432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0.6544546754204853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18921.733009850432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617.43117651412615</v>
      </c>
      <c r="J21" s="16" t="s">
        <v>43281</v>
      </c>
      <c r="K21" s="21">
        <f>IF(FLOW_THRU_100PCT="Y",1,INDEX(VariabilityMatrix,D7L514C1,D7L514C6))</f>
        <v>0.64237513599353491</v>
      </c>
      <c r="L21" s="16" t="s">
        <v>43277</v>
      </c>
      <c r="M21" s="15">
        <f>IF(D7L514C2&lt;&gt;0,D7L514C2*D7L514C4,D7L514C3*D7L514C4)</f>
        <v>396.62243597991005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16523.95304834922</v>
      </c>
      <c r="R21" s="16" t="s">
        <v>43279</v>
      </c>
      <c r="S21" s="21">
        <f>IF(D7L514C7=0,0,D7L514C5/D7L514C7)</f>
        <v>2.4002878416525972E-2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462.31398175688321</v>
      </c>
      <c r="J22" s="16" t="s">
        <v>43286</v>
      </c>
      <c r="K22" s="21">
        <f>IF(FLOW_THRU_100PCT="Y",1,INDEX(VariabilityMatrix,D7L515C1,D7L515C6))</f>
        <v>0.64237513599353491</v>
      </c>
      <c r="L22" s="16" t="s">
        <v>43282</v>
      </c>
      <c r="M22" s="15">
        <f>IF(D7L515C2&lt;&gt;0,D7L515C2*D7L515C4,D7L515C3*D7L515C4)</f>
        <v>296.97900690279045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16523.95304834922</v>
      </c>
      <c r="R22" s="16" t="s">
        <v>43284</v>
      </c>
      <c r="S22" s="21">
        <f>IF(D7L515C7=0,0,D7L515C5/D7L515C7)</f>
        <v>1.797263681601052E-2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663.34433438415886</v>
      </c>
      <c r="J23" s="16" t="s">
        <v>43291</v>
      </c>
      <c r="K23" s="21">
        <f>IF(FLOW_THRU_100PCT="Y",1,INDEX(VariabilityMatrix,D7L516C1,D7L516C6))</f>
        <v>0.64237513599353491</v>
      </c>
      <c r="L23" s="16" t="s">
        <v>43287</v>
      </c>
      <c r="M23" s="15">
        <f>IF(D7L516C2&lt;&gt;0,D7L516C2*D7L516C4,D7L516C3*D7L516C4)</f>
        <v>426.11590701056491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16523.95304834922</v>
      </c>
      <c r="R23" s="16" t="s">
        <v>43289</v>
      </c>
      <c r="S23" s="21">
        <f>IF(D7L516C7=0,0,D7L516C5/D7L516C7)</f>
        <v>2.5787770381805512E-2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89.882478179133798</v>
      </c>
      <c r="J24" s="16" t="s">
        <v>43296</v>
      </c>
      <c r="K24" s="21">
        <f>IF(FLOW_THRU_100PCT="Y",1,INDEX(VariabilityMatrix,D7L517C1,D7L517C6))</f>
        <v>0.64237513599353491</v>
      </c>
      <c r="L24" s="16" t="s">
        <v>43292</v>
      </c>
      <c r="M24" s="15">
        <f>IF(D7L517C2&lt;&gt;0,D7L517C2*D7L517C4,D7L517C3*D7L517C4)</f>
        <v>57.738269143757009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16523.95304834922</v>
      </c>
      <c r="R24" s="16" t="s">
        <v>43294</v>
      </c>
      <c r="S24" s="21">
        <f>IF(D7L517C7=0,0,D7L517C5/D7L517C7)</f>
        <v>3.4942164852934626E-3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67.301308968192032</v>
      </c>
      <c r="J25" s="16" t="s">
        <v>43301</v>
      </c>
      <c r="K25" s="21">
        <f>IF(FLOW_THRU_100PCT="Y",1,INDEX(VariabilityMatrix,D7L518C1,D7L518C6))</f>
        <v>0.64237513599353491</v>
      </c>
      <c r="L25" s="16" t="s">
        <v>43297</v>
      </c>
      <c r="M25" s="15">
        <f>IF(D7L518C2&lt;&gt;0,D7L518C2*D7L518C4,D7L518C3*D7L518C4)</f>
        <v>43.232687500985264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16523.95304834922</v>
      </c>
      <c r="R25" s="16" t="s">
        <v>43299</v>
      </c>
      <c r="S25" s="21">
        <f>IF(D7L518C7=0,0,D7L518C5/D7L518C7)</f>
        <v>2.6163647024707751E-3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96.566281277136127</v>
      </c>
      <c r="J26" s="16" t="s">
        <v>43306</v>
      </c>
      <c r="K26" s="21">
        <f>IF(FLOW_THRU_100PCT="Y",1,INDEX(VariabilityMatrix,D7L519C1,D7L519C6))</f>
        <v>0.64237513599353491</v>
      </c>
      <c r="L26" s="16" t="s">
        <v>43302</v>
      </c>
      <c r="M26" s="15">
        <f>IF(D7L519C2&lt;&gt;0,D7L519C2*D7L519C4,D7L519C3*D7L519C4)</f>
        <v>62.031778067790263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16523.95304834922</v>
      </c>
      <c r="R26" s="16" t="s">
        <v>43304</v>
      </c>
      <c r="S26" s="21">
        <f>IF(D7L519C7=0,0,D7L519C5/D7L519C7)</f>
        <v>3.7540519442463183E-3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7.1012627154800541</v>
      </c>
      <c r="J27" s="16" t="s">
        <v>43311</v>
      </c>
      <c r="K27" s="21">
        <f>IF(FLOW_THRU_100PCT="Y",1,INDEX(VariabilityMatrix,D7L520C1,D7L520C6))</f>
        <v>0.6544546754204853</v>
      </c>
      <c r="L27" s="16" t="s">
        <v>43307</v>
      </c>
      <c r="M27" s="15">
        <f>IF(D7L520C2&lt;&gt;0,D7L520C2*D7L520C4,D7L520C3*D7L520C4)</f>
        <v>4.6474545855350931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18921.733009850432</v>
      </c>
      <c r="R27" s="16" t="s">
        <v>43309</v>
      </c>
      <c r="S27" s="21">
        <f>IF(D7L520C7=0,0,D7L520C5/D7L520C7)</f>
        <v>2.4561463704808026E-4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5.3172129402833432</v>
      </c>
      <c r="J28" s="16" t="s">
        <v>43316</v>
      </c>
      <c r="K28" s="21">
        <f>IF(FLOW_THRU_100PCT="Y",1,INDEX(VariabilityMatrix,D7L521C1,D7L521C6))</f>
        <v>0.6544546754204853</v>
      </c>
      <c r="L28" s="16" t="s">
        <v>43312</v>
      </c>
      <c r="M28" s="15">
        <f>IF(D7L521C2&lt;&gt;0,D7L521C2*D7L521C4,D7L521C3*D7L521C4)</f>
        <v>3.4798748689747399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18921.733009850432</v>
      </c>
      <c r="R28" s="16" t="s">
        <v>43314</v>
      </c>
      <c r="S28" s="21">
        <f>IF(D7L521C7=0,0,D7L521C5/D7L521C7)</f>
        <v>1.8390888758250409E-4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7.6293238314949079</v>
      </c>
      <c r="J29" s="16" t="s">
        <v>43321</v>
      </c>
      <c r="K29" s="21">
        <f>IF(FLOW_THRU_100PCT="Y",1,INDEX(VariabilityMatrix,D7L522C1,D7L522C6))</f>
        <v>0.6544546754204853</v>
      </c>
      <c r="L29" s="16" t="s">
        <v>43317</v>
      </c>
      <c r="M29" s="15">
        <f>IF(D7L522C2&lt;&gt;0,D7L522C2*D7L522C4,D7L522C3*D7L522C4)</f>
        <v>4.9930466518187728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18921.733009850432</v>
      </c>
      <c r="R29" s="16" t="s">
        <v>43319</v>
      </c>
      <c r="S29" s="21">
        <f>IF(D7L522C7=0,0,D7L522C5/D7L522C7)</f>
        <v>2.6387892954728045E-4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6.4922804542718469</v>
      </c>
      <c r="J30" s="16" t="s">
        <v>43326</v>
      </c>
      <c r="K30" s="21">
        <f>IF(FLOW_THRU_100PCT="Y",1,INDEX(VariabilityMatrix,D7L523C1,D7L523C6))</f>
        <v>0.6544546754204853</v>
      </c>
      <c r="L30" s="16" t="s">
        <v>43322</v>
      </c>
      <c r="M30" s="15">
        <f>IF(D7L523C2&lt;&gt;0,D7L523C2*D7L523C4,D7L523C3*D7L523C4)</f>
        <v>4.2489032974392424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18921.733009850432</v>
      </c>
      <c r="R30" s="16" t="s">
        <v>43324</v>
      </c>
      <c r="S30" s="21">
        <f>IF(D7L523C7=0,0,D7L523C5/D7L523C7)</f>
        <v>2.2455148771136942E-4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4.8612252533835791</v>
      </c>
      <c r="J31" s="16" t="s">
        <v>43331</v>
      </c>
      <c r="K31" s="21">
        <f>IF(FLOW_THRU_100PCT="Y",1,INDEX(VariabilityMatrix,D7L524C1,D7L524C6))</f>
        <v>0.6544546754204853</v>
      </c>
      <c r="L31" s="16" t="s">
        <v>43327</v>
      </c>
      <c r="M31" s="15">
        <f>IF(D7L524C2&lt;&gt;0,D7L524C2*D7L524C4,D7L524C3*D7L524C4)</f>
        <v>3.1814515953490168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18921.733009850432</v>
      </c>
      <c r="R31" s="16" t="s">
        <v>43329</v>
      </c>
      <c r="S31" s="21">
        <f>IF(D7L524C7=0,0,D7L524C5/D7L524C7)</f>
        <v>1.6813743189869504E-4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6.975056687108693</v>
      </c>
      <c r="J32" s="16" t="s">
        <v>43336</v>
      </c>
      <c r="K32" s="21">
        <f>IF(FLOW_THRU_100PCT="Y",1,INDEX(VariabilityMatrix,D7L525C1,D7L525C6))</f>
        <v>0.6544546754204853</v>
      </c>
      <c r="L32" s="16" t="s">
        <v>43332</v>
      </c>
      <c r="M32" s="15">
        <f>IF(D7L525C2&lt;&gt;0,D7L525C2*D7L525C4,D7L525C3*D7L525C4)</f>
        <v>4.5648584602012052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18921.733009850432</v>
      </c>
      <c r="R32" s="16" t="s">
        <v>43334</v>
      </c>
      <c r="S32" s="21">
        <f>IF(D7L525C7=0,0,D7L525C5/D7L525C7)</f>
        <v>2.4124949114464269E-4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11.475344000332049</v>
      </c>
      <c r="J33" s="16" t="s">
        <v>43341</v>
      </c>
      <c r="K33" s="21">
        <f>IF(FLOW_THRU_100PCT="Y",1,INDEX(VariabilityMatrix,D7L526C1,D7L526C6))</f>
        <v>0.6544546754204853</v>
      </c>
      <c r="L33" s="16" t="s">
        <v>43337</v>
      </c>
      <c r="M33" s="15">
        <f>IF(D7L526C2&lt;&gt;0,D7L526C2*D7L526C4,D7L526C3*D7L526C4)</f>
        <v>7.5100925330757242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18921.733009850432</v>
      </c>
      <c r="R33" s="16" t="s">
        <v>43339</v>
      </c>
      <c r="S33" s="21">
        <f>IF(D7L526C7=0,0,D7L526C5/D7L526C7)</f>
        <v>3.9690299663175979E-4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8.5923940653199153</v>
      </c>
      <c r="J34" s="16" t="s">
        <v>43346</v>
      </c>
      <c r="K34" s="21">
        <f>IF(FLOW_THRU_100PCT="Y",1,INDEX(VariabilityMatrix,D7L527C1,D7L527C6))</f>
        <v>0.6544546754204853</v>
      </c>
      <c r="L34" s="16" t="s">
        <v>43342</v>
      </c>
      <c r="M34" s="15">
        <f>IF(D7L527C2&lt;&gt;0,D7L527C2*D7L527C4,D7L527C3*D7L527C4)</f>
        <v>5.6233324691038495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18921.733009850432</v>
      </c>
      <c r="R34" s="16" t="s">
        <v>43344</v>
      </c>
      <c r="S34" s="21">
        <f>IF(D7L527C7=0,0,D7L527C5/D7L527C7)</f>
        <v>2.9718908232012408E-4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12.328668712042854</v>
      </c>
      <c r="J35" s="16" t="s">
        <v>43351</v>
      </c>
      <c r="K35" s="21">
        <f>IF(FLOW_THRU_100PCT="Y",1,INDEX(VariabilityMatrix,D7L528C1,D7L528C6))</f>
        <v>0.6544546754204853</v>
      </c>
      <c r="L35" s="16" t="s">
        <v>43347</v>
      </c>
      <c r="M35" s="15">
        <f>IF(D7L528C2&lt;&gt;0,D7L528C2*D7L528C4,D7L528C3*D7L528C4)</f>
        <v>8.0685548803066975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18921.733009850432</v>
      </c>
      <c r="R35" s="16" t="s">
        <v>43349</v>
      </c>
      <c r="S35" s="21">
        <f>IF(D7L528C7=0,0,D7L528C5/D7L528C7)</f>
        <v>4.2641733059579174E-4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0.6544546754204853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18921.733009850432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0.6544546754204853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18921.733009850432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0.6544546754204853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18921.733009850432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0.6544546754204853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18921.733009850432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0.6544546754204853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18921.733009850432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0.6544546754204853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18921.733009850432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0.6544546754204853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18921.733009850432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0.6544546754204853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18921.733009850432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0.6544546754204853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18921.733009850432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1.6906016358659726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1.6906016358659726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18921.733009850432</v>
      </c>
      <c r="R45" s="16" t="s">
        <v>43399</v>
      </c>
      <c r="S45" s="21">
        <f>IF(D7L538C7=0,0,D7L538C5/D7L538C7)</f>
        <v>8.9347082267034693E-5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1.2658718956411756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1.2658718956411756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18921.733009850432</v>
      </c>
      <c r="R46" s="16" t="s">
        <v>43403</v>
      </c>
      <c r="S46" s="21">
        <f>IF(D7L539C7=0,0,D7L539C5/D7L539C7)</f>
        <v>6.6900420536648392E-5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1.8163174447777928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1.8163174447777928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18921.733009850432</v>
      </c>
      <c r="R47" s="16" t="s">
        <v>43407</v>
      </c>
      <c r="S47" s="21">
        <f>IF(D7L540C7=0,0,D7L540C5/D7L540C7)</f>
        <v>9.5991072479050373E-5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46.657804411804115</v>
      </c>
      <c r="J48" s="16" t="s">
        <v>43413</v>
      </c>
      <c r="K48" s="21">
        <f>IF(FLOW_THRU_100PCT="Y",1,INDEX(VariabilityMatrix,D7L541C1,D7L541C6))</f>
        <v>0.64237513599353491</v>
      </c>
      <c r="L48" s="16" t="s">
        <v>43409</v>
      </c>
      <c r="M48" s="15">
        <f>IF(D7L541C2&lt;&gt;0,D7L541C2*D7L541C4,D7L541C3*D7L541C4)</f>
        <v>29.971813454192421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16523.95304834922</v>
      </c>
      <c r="R48" s="16" t="s">
        <v>43411</v>
      </c>
      <c r="S48" s="21">
        <f>IF(D7L541C7=0,0,D7L541C5/D7L541C7)</f>
        <v>1.8138403907645255E-3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34.935967210851594</v>
      </c>
      <c r="J49" s="16" t="s">
        <v>43418</v>
      </c>
      <c r="K49" s="21">
        <f>IF(FLOW_THRU_100PCT="Y",1,INDEX(VariabilityMatrix,D7L542C1,D7L542C6))</f>
        <v>0.64237513599353491</v>
      </c>
      <c r="L49" s="16" t="s">
        <v>43414</v>
      </c>
      <c r="M49" s="15">
        <f>IF(D7L542C2&lt;&gt;0,D7L542C2*D7L542C4,D7L542C3*D7L542C4)</f>
        <v>22.44199668813647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16523.95304834922</v>
      </c>
      <c r="R49" s="16" t="s">
        <v>43416</v>
      </c>
      <c r="S49" s="21">
        <f>IF(D7L542C7=0,0,D7L542C5/D7L542C7)</f>
        <v>1.3581493860743254E-3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50.12735247046011</v>
      </c>
      <c r="J50" s="16" t="s">
        <v>43423</v>
      </c>
      <c r="K50" s="21">
        <f>IF(FLOW_THRU_100PCT="Y",1,INDEX(VariabilityMatrix,D7L543C1,D7L543C6))</f>
        <v>0.64237513599353491</v>
      </c>
      <c r="L50" s="16" t="s">
        <v>43419</v>
      </c>
      <c r="M50" s="15">
        <f>IF(D7L543C2&lt;&gt;0,D7L543C2*D7L543C4,D7L543C3*D7L543C4)</f>
        <v>32.20056486020767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16523.95304834922</v>
      </c>
      <c r="R50" s="16" t="s">
        <v>43421</v>
      </c>
      <c r="S50" s="21">
        <f>IF(D7L543C7=0,0,D7L543C5/D7L543C7)</f>
        <v>1.948720428216454E-3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27.370269356250791</v>
      </c>
      <c r="J51" s="16" t="s">
        <v>43428</v>
      </c>
      <c r="K51" s="21">
        <f>IF(FLOW_THRU_100PCT="Y",1,INDEX(VariabilityMatrix,D7L544C1,D7L544C6))</f>
        <v>0.64891777064612743</v>
      </c>
      <c r="L51" s="16" t="s">
        <v>43424</v>
      </c>
      <c r="M51" s="15">
        <f>IF(D7L544C2&lt;&gt;0,D7L544C2*D7L544C4,D7L544C3*D7L544C4)</f>
        <v>17.761054172642282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17769.370899919322</v>
      </c>
      <c r="R51" s="16" t="s">
        <v>43426</v>
      </c>
      <c r="S51" s="21">
        <f>IF(D7L544C7=0,0,D7L544C5/D7L544C7)</f>
        <v>9.9953196276199741E-4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20.494038346567372</v>
      </c>
      <c r="J52" s="16" t="s">
        <v>43433</v>
      </c>
      <c r="K52" s="21">
        <f>IF(FLOW_THRU_100PCT="Y",1,INDEX(VariabilityMatrix,D7L545C1,D7L545C6))</f>
        <v>0.64891777064612743</v>
      </c>
      <c r="L52" s="16" t="s">
        <v>43429</v>
      </c>
      <c r="M52" s="15">
        <f>IF(D7L545C2&lt;&gt;0,D7L545C2*D7L545C4,D7L545C3*D7L545C4)</f>
        <v>13.298945675390746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17769.370899919322</v>
      </c>
      <c r="R52" s="16" t="s">
        <v>43431</v>
      </c>
      <c r="S52" s="21">
        <f>IF(D7L545C7=0,0,D7L545C5/D7L545C7)</f>
        <v>7.4841961205565958E-4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29.405565832521475</v>
      </c>
      <c r="J53" s="16" t="s">
        <v>43438</v>
      </c>
      <c r="K53" s="21">
        <f>IF(FLOW_THRU_100PCT="Y",1,INDEX(VariabilityMatrix,D7L546C1,D7L546C6))</f>
        <v>0.64891777064612743</v>
      </c>
      <c r="L53" s="16" t="s">
        <v>43434</v>
      </c>
      <c r="M53" s="15">
        <f>IF(D7L546C2&lt;&gt;0,D7L546C2*D7L546C4,D7L546C3*D7L546C4)</f>
        <v>19.081794224627771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17769.370899919322</v>
      </c>
      <c r="R53" s="16" t="s">
        <v>43436</v>
      </c>
      <c r="S53" s="21">
        <f>IF(D7L546C7=0,0,D7L546C5/D7L546C7)</f>
        <v>1.0738587388433886E-3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198.68851246321509</v>
      </c>
      <c r="J54" s="16" t="s">
        <v>43443</v>
      </c>
      <c r="K54" s="21">
        <f>IF(FLOW_THRU_100PCT="Y",1,INDEX(VariabilityMatrix,D7L547C1,D7L547C6))</f>
        <v>0.64891777064612743</v>
      </c>
      <c r="L54" s="16" t="s">
        <v>43439</v>
      </c>
      <c r="M54" s="15">
        <f>IF(D7L547C2&lt;&gt;0,D7L547C2*D7L547C4,D7L547C3*D7L547C4)</f>
        <v>128.93250656062483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17769.370899919322</v>
      </c>
      <c r="R54" s="16" t="s">
        <v>43441</v>
      </c>
      <c r="S54" s="21">
        <f>IF(D7L547C7=0,0,D7L547C5/D7L547C7)</f>
        <v>7.2558847067123924E-3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148.77201025840895</v>
      </c>
      <c r="J55" s="16" t="s">
        <v>43448</v>
      </c>
      <c r="K55" s="21">
        <f>IF(FLOW_THRU_100PCT="Y",1,INDEX(VariabilityMatrix,D7L548C1,D7L548C6))</f>
        <v>0.64891777064612743</v>
      </c>
      <c r="L55" s="16" t="s">
        <v>43444</v>
      </c>
      <c r="M55" s="15">
        <f>IF(D7L548C2&lt;&gt;0,D7L548C2*D7L548C4,D7L548C3*D7L548C4)</f>
        <v>96.540801231429541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17769.370899919322</v>
      </c>
      <c r="R55" s="16" t="s">
        <v>43446</v>
      </c>
      <c r="S55" s="21">
        <f>IF(D7L548C7=0,0,D7L548C5/D7L548C7)</f>
        <v>5.4329892586049778E-3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213.46330419172583</v>
      </c>
      <c r="J56" s="16" t="s">
        <v>43453</v>
      </c>
      <c r="K56" s="21">
        <f>IF(FLOW_THRU_100PCT="Y",1,INDEX(VariabilityMatrix,D7L549C1,D7L549C6))</f>
        <v>0.64891777064612743</v>
      </c>
      <c r="L56" s="16" t="s">
        <v>43449</v>
      </c>
      <c r="M56" s="15">
        <f>IF(D7L549C2&lt;&gt;0,D7L549C2*D7L549C4,D7L549C3*D7L549C4)</f>
        <v>138.52013147085088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17769.370899919322</v>
      </c>
      <c r="R56" s="16" t="s">
        <v>43451</v>
      </c>
      <c r="S56" s="21">
        <f>IF(D7L549C7=0,0,D7L549C5/D7L549C7)</f>
        <v>7.7954437583088437E-3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5.805092894553658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5.805092894553658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17769.370899919322</v>
      </c>
      <c r="R57" s="16" t="s">
        <v>43456</v>
      </c>
      <c r="S57" s="21">
        <f>IF(D7L550C7=0,0,D7L550C5/D7L550C7)</f>
        <v>3.2669096318879893E-4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4.3466797800876682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4.3466797800876682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17769.370899919322</v>
      </c>
      <c r="R58" s="16" t="s">
        <v>43460</v>
      </c>
      <c r="S58" s="21">
        <f>IF(D7L551C7=0,0,D7L551C5/D7L551C7)</f>
        <v>2.4461641352240573E-4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6.2367687746454532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6.2367687746454532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17769.370899919322</v>
      </c>
      <c r="R59" s="16" t="s">
        <v>43464</v>
      </c>
      <c r="S59" s="21">
        <f>IF(D7L552C7=0,0,D7L552C5/D7L552C7)</f>
        <v>3.5098421940608882E-4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1316.9312186652749</v>
      </c>
      <c r="J60" s="16" t="s">
        <v>43470</v>
      </c>
      <c r="K60" s="21">
        <f>IF(FLOW_THRU_100PCT="Y",1,INDEX(VariabilityMatrix,D7L553C1,D7L553C6))</f>
        <v>0.6544546754204853</v>
      </c>
      <c r="L60" s="16" t="s">
        <v>43466</v>
      </c>
      <c r="M60" s="15">
        <f>IF(D7L553C2&lt;&gt;0,D7L553C2*D7L553C4,D7L553C3*D7L553C4)</f>
        <v>861.87179326268665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18921.733009850432</v>
      </c>
      <c r="R60" s="16" t="s">
        <v>43468</v>
      </c>
      <c r="S60" s="21">
        <f>IF(D7L553C7=0,0,D7L553C5/D7L553C7)</f>
        <v>4.5549305278433344E-2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986.07867331616421</v>
      </c>
      <c r="J61" s="16" t="s">
        <v>43475</v>
      </c>
      <c r="K61" s="21">
        <f>IF(FLOW_THRU_100PCT="Y",1,INDEX(VariabilityMatrix,D7L554C1,D7L554C6))</f>
        <v>0.6544546754204853</v>
      </c>
      <c r="L61" s="16" t="s">
        <v>43471</v>
      </c>
      <c r="M61" s="15">
        <f>IF(D7L554C2&lt;&gt;0,D7L554C2*D7L554C4,D7L554C3*D7L554C4)</f>
        <v>645.34379808419305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18921.733009850432</v>
      </c>
      <c r="R61" s="16" t="s">
        <v>43473</v>
      </c>
      <c r="S61" s="21">
        <f>IF(D7L554C7=0,0,D7L554C5/D7L554C7)</f>
        <v>3.410595624344951E-2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1414.8603049286571</v>
      </c>
      <c r="J62" s="16" t="s">
        <v>43480</v>
      </c>
      <c r="K62" s="21">
        <f>IF(FLOW_THRU_100PCT="Y",1,INDEX(VariabilityMatrix,D7L555C1,D7L555C6))</f>
        <v>0.6544546754204853</v>
      </c>
      <c r="L62" s="16" t="s">
        <v>43476</v>
      </c>
      <c r="M62" s="15">
        <f>IF(D7L555C2&lt;&gt;0,D7L555C2*D7L555C4,D7L555C3*D7L555C4)</f>
        <v>925.96194162741313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18921.733009850432</v>
      </c>
      <c r="R62" s="16" t="s">
        <v>43478</v>
      </c>
      <c r="S62" s="21">
        <f>IF(D7L555C7=0,0,D7L555C5/D7L555C7)</f>
        <v>4.8936423590025722E-2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-6.1064492444204097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-6.1064492444204097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17769.370899919322</v>
      </c>
      <c r="R63" s="16" t="s">
        <v>43483</v>
      </c>
      <c r="S63" s="21">
        <f>IF(D7L556C7=0,0,D7L556C5/D7L556C7)</f>
        <v>-3.4365027770612489E-4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-4.5723263935631877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-4.5723263935631877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17769.370899919322</v>
      </c>
      <c r="R64" s="16" t="s">
        <v>43487</v>
      </c>
      <c r="S64" s="21">
        <f>IF(D7L557C7=0,0,D7L557C5/D7L557C7)</f>
        <v>-2.5731504054451061E-4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11.783031416080064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11.783031416080064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17769.370899919322</v>
      </c>
      <c r="R65" s="16" t="s">
        <v>43491</v>
      </c>
      <c r="S65" s="21">
        <f>IF(D7L558C7=0,0,D7L558C5/D7L558C7)</f>
        <v>6.6310909274416472E-4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572.10907990015585</v>
      </c>
      <c r="J66" s="16" t="s">
        <v>43497</v>
      </c>
      <c r="K66" s="21">
        <f>IF(FLOW_THRU_100PCT="Y",1,INDEX(VariabilityMatrix,D7L559C1,D7L559C6))</f>
        <v>0.64891777064612743</v>
      </c>
      <c r="L66" s="16" t="s">
        <v>43493</v>
      </c>
      <c r="M66" s="15">
        <f>IF(D7L559C2&lt;&gt;0,D7L559C2*D7L559C4,D7L559C3*D7L559C4)</f>
        <v>371.25174869521635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17769.370899919322</v>
      </c>
      <c r="R66" s="16" t="s">
        <v>43495</v>
      </c>
      <c r="S66" s="21">
        <f>IF(D7L559C7=0,0,D7L559C5/D7L559C7)</f>
        <v>2.0892790790747798E-2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428.37815255973965</v>
      </c>
      <c r="J67" s="16" t="s">
        <v>43502</v>
      </c>
      <c r="K67" s="21">
        <f>IF(FLOW_THRU_100PCT="Y",1,INDEX(VariabilityMatrix,D7L560C1,D7L560C6))</f>
        <v>0.64891777064612743</v>
      </c>
      <c r="L67" s="16" t="s">
        <v>43498</v>
      </c>
      <c r="M67" s="15">
        <f>IF(D7L560C2&lt;&gt;0,D7L560C2*D7L560C4,D7L560C3*D7L560C4)</f>
        <v>277.98219575257292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17769.370899919322</v>
      </c>
      <c r="R67" s="16" t="s">
        <v>43500</v>
      </c>
      <c r="S67" s="21">
        <f>IF(D7L560C7=0,0,D7L560C5/D7L560C7)</f>
        <v>1.5643896304389428E-2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614.65201505389132</v>
      </c>
      <c r="J68" s="16" t="s">
        <v>43507</v>
      </c>
      <c r="K68" s="21">
        <f>IF(FLOW_THRU_100PCT="Y",1,INDEX(VariabilityMatrix,D7L561C1,D7L561C6))</f>
        <v>0.64891777064612743</v>
      </c>
      <c r="L68" s="16" t="s">
        <v>43503</v>
      </c>
      <c r="M68" s="15">
        <f>IF(D7L561C2&lt;&gt;0,D7L561C2*D7L561C4,D7L561C3*D7L561C4)</f>
        <v>398.8586153319211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17769.370899919322</v>
      </c>
      <c r="R68" s="16" t="s">
        <v>43505</v>
      </c>
      <c r="S68" s="21">
        <f>IF(D7L561C7=0,0,D7L561C5/D7L561C7)</f>
        <v>2.2446411726018505E-2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9.1196920637180714</v>
      </c>
      <c r="J69" s="16" t="s">
        <v>43512</v>
      </c>
      <c r="K69" s="21">
        <f>IF(FLOW_THRU_100PCT="Y",1,INDEX(VariabilityMatrix,D7L562C1,D7L562C6))</f>
        <v>0.6544546754204853</v>
      </c>
      <c r="L69" s="16" t="s">
        <v>43508</v>
      </c>
      <c r="M69" s="15">
        <f>IF(D7L562C2&lt;&gt;0,D7L562C2*D7L562C4,D7L562C3*D7L562C4)</f>
        <v>5.968425109495386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18921.733009850432</v>
      </c>
      <c r="R69" s="16" t="s">
        <v>43510</v>
      </c>
      <c r="S69" s="21">
        <f>IF(D7L562C7=0,0,D7L562C5/D7L562C7)</f>
        <v>3.1542698051961168E-4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6.8285524132059896</v>
      </c>
      <c r="J70" s="16" t="s">
        <v>43517</v>
      </c>
      <c r="K70" s="21">
        <f>IF(FLOW_THRU_100PCT="Y",1,INDEX(VariabilityMatrix,D7L563C1,D7L563C6))</f>
        <v>0.6544546754204853</v>
      </c>
      <c r="L70" s="16" t="s">
        <v>43513</v>
      </c>
      <c r="M70" s="15">
        <f>IF(D7L563C2&lt;&gt;0,D7L563C2*D7L563C4,D7L563C3*D7L563C4)</f>
        <v>4.4689780531764978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18921.733009850432</v>
      </c>
      <c r="R70" s="16" t="s">
        <v>43515</v>
      </c>
      <c r="S70" s="21">
        <f>IF(D7L563C7=0,0,D7L563C5/D7L563C7)</f>
        <v>2.3618228049460376E-4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9.7978467753274447</v>
      </c>
      <c r="J71" s="16" t="s">
        <v>43522</v>
      </c>
      <c r="K71" s="21">
        <f>IF(FLOW_THRU_100PCT="Y",1,INDEX(VariabilityMatrix,D7L564C1,D7L564C6))</f>
        <v>0.6544546754204853</v>
      </c>
      <c r="L71" s="16" t="s">
        <v>43518</v>
      </c>
      <c r="M71" s="15">
        <f>IF(D7L564C2&lt;&gt;0,D7L564C2*D7L564C4,D7L564C3*D7L564C4)</f>
        <v>6.4122466311665711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18921.733009850432</v>
      </c>
      <c r="R71" s="16" t="s">
        <v>43520</v>
      </c>
      <c r="S71" s="21">
        <f>IF(D7L564C7=0,0,D7L564C5/D7L564C7)</f>
        <v>3.3888262918774041E-4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0.6544546754204853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18921.733009850432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0.6544546754204853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18921.733009850432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0.6544546754204853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18921.733009850432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0.6544546754204853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18921.733009850432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0.6544546754204853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18921.733009850432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0.6544546754204853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18921.733009850432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6.2586122005908331</v>
      </c>
      <c r="J78" s="16" t="s">
        <v>43557</v>
      </c>
      <c r="K78" s="21">
        <f>IF(FLOW_THRU_100PCT="Y",1,INDEX(VariabilityMatrix,D7L571C1,D7L571C6))</f>
        <v>0.6544546754204853</v>
      </c>
      <c r="L78" s="16" t="s">
        <v>43553</v>
      </c>
      <c r="M78" s="15">
        <f>IF(D7L571C2&lt;&gt;0,D7L571C2*D7L571C4,D7L571C3*D7L571C4)</f>
        <v>4.0959780163203625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18921.733009850432</v>
      </c>
      <c r="R78" s="16" t="s">
        <v>43555</v>
      </c>
      <c r="S78" s="21">
        <f>IF(D7L571C7=0,0,D7L571C5/D7L571C7)</f>
        <v>2.1646949643502761E-4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4.6862614600433261</v>
      </c>
      <c r="J79" s="16" t="s">
        <v>43562</v>
      </c>
      <c r="K79" s="21">
        <f>IF(FLOW_THRU_100PCT="Y",1,INDEX(VariabilityMatrix,D7L572C1,D7L572C6))</f>
        <v>0.6544546754204853</v>
      </c>
      <c r="L79" s="16" t="s">
        <v>43558</v>
      </c>
      <c r="M79" s="15">
        <f>IF(D7L572C2&lt;&gt;0,D7L572C2*D7L572C4,D7L572C3*D7L572C4)</f>
        <v>3.0669457227681844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18921.733009850432</v>
      </c>
      <c r="R79" s="16" t="s">
        <v>43560</v>
      </c>
      <c r="S79" s="21">
        <f>IF(D7L572C7=0,0,D7L572C5/D7L572C7)</f>
        <v>1.6208587877080649E-4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6.7240124928717755</v>
      </c>
      <c r="J80" s="16" t="s">
        <v>43567</v>
      </c>
      <c r="K80" s="21">
        <f>IF(FLOW_THRU_100PCT="Y",1,INDEX(VariabilityMatrix,D7L573C1,D7L573C6))</f>
        <v>0.6544546754204853</v>
      </c>
      <c r="L80" s="16" t="s">
        <v>43563</v>
      </c>
      <c r="M80" s="15">
        <f>IF(D7L573C2&lt;&gt;0,D7L573C2*D7L573C4,D7L573C3*D7L573C4)</f>
        <v>4.4005614135456863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18921.733009850432</v>
      </c>
      <c r="R80" s="16" t="s">
        <v>43565</v>
      </c>
      <c r="S80" s="21">
        <f>IF(D7L573C7=0,0,D7L573C5/D7L573C7)</f>
        <v>2.3256651022688068E-4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6.9142763358908255</v>
      </c>
      <c r="J81" s="16" t="s">
        <v>43572</v>
      </c>
      <c r="K81" s="21">
        <f>IF(FLOW_THRU_100PCT="Y",1,INDEX(VariabilityMatrix,D7L574C1,D7L574C6))</f>
        <v>0.6544546754204853</v>
      </c>
      <c r="L81" s="16" t="s">
        <v>43568</v>
      </c>
      <c r="M81" s="15">
        <f>IF(D7L574C2&lt;&gt;0,D7L574C2*D7L574C4,D7L574C3*D7L574C4)</f>
        <v>4.525080475172973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18921.733009850432</v>
      </c>
      <c r="R81" s="16" t="s">
        <v>43570</v>
      </c>
      <c r="S81" s="21">
        <f>IF(D7L574C7=0,0,D7L574C5/D7L574C7)</f>
        <v>2.3914725320441153E-4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5.1772031368097693</v>
      </c>
      <c r="J82" s="16" t="s">
        <v>43577</v>
      </c>
      <c r="K82" s="21">
        <f>IF(FLOW_THRU_100PCT="Y",1,INDEX(VariabilityMatrix,D7L575C1,D7L575C6))</f>
        <v>0.6544546754204853</v>
      </c>
      <c r="L82" s="16" t="s">
        <v>43573</v>
      </c>
      <c r="M82" s="15">
        <f>IF(D7L575C2&lt;&gt;0,D7L575C2*D7L575C4,D7L575C3*D7L575C4)</f>
        <v>3.3882447984867561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18921.733009850432</v>
      </c>
      <c r="R82" s="16" t="s">
        <v>43575</v>
      </c>
      <c r="S82" s="21">
        <f>IF(D7L575C7=0,0,D7L575C5/D7L575C7)</f>
        <v>1.7906630416584336E-4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7.4284328492678666</v>
      </c>
      <c r="J83" s="16" t="s">
        <v>43582</v>
      </c>
      <c r="K83" s="21">
        <f>IF(FLOW_THRU_100PCT="Y",1,INDEX(VariabilityMatrix,D7L576C1,D7L576C6))</f>
        <v>0.6544546754204853</v>
      </c>
      <c r="L83" s="16" t="s">
        <v>43578</v>
      </c>
      <c r="M83" s="15">
        <f>IF(D7L576C2&lt;&gt;0,D7L576C2*D7L576C4,D7L576C3*D7L576C4)</f>
        <v>4.8615726092504721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18921.733009850432</v>
      </c>
      <c r="R83" s="16" t="s">
        <v>43580</v>
      </c>
      <c r="S83" s="21">
        <f>IF(D7L576C7=0,0,D7L576C5/D7L576C7)</f>
        <v>2.5693062082207771E-4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0.6544546754204853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18921.733009850432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0.6544546754204853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18921.733009850432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0.6544546754204853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18921.733009850432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10.967472808654412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10.967472808654412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18921.733009850432</v>
      </c>
      <c r="R87" s="16" t="s">
        <v>43600</v>
      </c>
      <c r="S87" s="21">
        <f>IF(D7L580C7=0,0,D7L580C5/D7L580C7)</f>
        <v>5.7962306110887808E-4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8.212115320456876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8.212115320456876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18921.733009850432</v>
      </c>
      <c r="R88" s="16" t="s">
        <v>43604</v>
      </c>
      <c r="S88" s="21">
        <f>IF(D7L581C7=0,0,D7L581C5/D7L581C7)</f>
        <v>4.3400439675275753E-4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-6.5605344588524064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-6.5605344588524064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18921.733009850432</v>
      </c>
      <c r="R89" s="16" t="s">
        <v>43608</v>
      </c>
      <c r="S89" s="21">
        <f>IF(D7L582C7=0,0,D7L582C5/D7L582C7)</f>
        <v>-3.4671953438076045E-4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17008.972052505291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13926.410488797801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0.78285702702176441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43.793706176435684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21.896853088217842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18921.733009850432</v>
      </c>
      <c r="R8" s="16" t="s">
        <v>43642</v>
      </c>
      <c r="S8" s="21">
        <f>IF(D7L601C7=0,0,D7L601C5/D7L601C7)</f>
        <v>1.1572329594133157E-3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32.791416190911725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16.395708095455863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18921.733009850432</v>
      </c>
      <c r="R9" s="16" t="s">
        <v>43646</v>
      </c>
      <c r="S9" s="21">
        <f>IF(D7L602C7=0,0,D7L602C5/D7L602C7)</f>
        <v>8.6650139746293061E-4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47.050275364834157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23.525137682417078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18921.733009850432</v>
      </c>
      <c r="R10" s="16" t="s">
        <v>43650</v>
      </c>
      <c r="S10" s="21">
        <f>IF(D7L603C7=0,0,D7L603C5/D7L603C7)</f>
        <v>1.2432866307843034E-3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18921.733009850432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18921.733009850432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18921.733009850432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18921.733009850432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18921.733009850432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-216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-216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18921.733009850432</v>
      </c>
      <c r="R16" s="16" t="s">
        <v>43675</v>
      </c>
      <c r="S16" s="21">
        <f>IF(D7L609C7=0,0,D7L609C5/D7L609C7)</f>
        <v>-1.1415444869006076E-2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490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490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18921.733009850432</v>
      </c>
      <c r="R17" s="16" t="s">
        <v>43679</v>
      </c>
      <c r="S17" s="21">
        <f>IF(D7L610C7=0,0,D7L610C5/D7L610C7)</f>
        <v>2.5896148082467485E-2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-206.13833295906562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-206.13833295906562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18921.733009850432</v>
      </c>
      <c r="R18" s="16" t="s">
        <v>43684</v>
      </c>
      <c r="S18" s="21">
        <f>IF(D7L611C7=0,0,D7L611C5/D7L611C7)</f>
        <v>-1.0894262848532553E-2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2425.3309126619251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2425.3309126619251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18921.733009850432</v>
      </c>
      <c r="R19" s="16" t="s">
        <v>43688</v>
      </c>
      <c r="S19" s="21">
        <f>IF(D7L612C7=0,0,D7L612C5/D7L612C7)</f>
        <v>0.12817699686383516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23.484697209836078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11.742348604918039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18921.733009850432</v>
      </c>
      <c r="R20" s="16" t="s">
        <v>43692</v>
      </c>
      <c r="S20" s="21">
        <f>IF(D7L613C7=0,0,D7L613C5/D7L613C7)</f>
        <v>6.2057469042635317E-4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18921.733009850432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17.584638240543526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8.7923191202717632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18921.733009850432</v>
      </c>
      <c r="R22" s="16" t="s">
        <v>43700</v>
      </c>
      <c r="S22" s="21">
        <f>IF(D7L615C7=0,0,D7L615C5/D7L615C7)</f>
        <v>4.6466775087115886E-4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18921.733009850432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25.231056401823615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12.615528200911807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18921.733009850432</v>
      </c>
      <c r="R24" s="16" t="s">
        <v>43708</v>
      </c>
      <c r="S24" s="21">
        <f>IF(D7L617C7=0,0,D7L617C5/D7L617C7)</f>
        <v>6.6672160495787102E-4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18921.733009850432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18921.733009850432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18921.733009850432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18921.733009850432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18921.733009850432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18921.733009850432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2683.1283692872444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2588.1604744950519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0.13678242226267992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200.15616647229879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100.0780832361494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18921.733009850432</v>
      </c>
      <c r="R32" s="16" t="s">
        <v>43742</v>
      </c>
      <c r="S32" s="21">
        <f>IF(D7L625C7=0,0,D7L625C5/D7L625C7)</f>
        <v>5.2890548230465949E-3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149.87094564520248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74.935472822601241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18921.733009850432</v>
      </c>
      <c r="R33" s="16" t="s">
        <v>43746</v>
      </c>
      <c r="S33" s="21">
        <f>IF(D7L626C7=0,0,D7L626C5/D7L626C7)</f>
        <v>3.9602859200893866E-3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215.04009527192096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107.52004763596048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18921.733009850432</v>
      </c>
      <c r="R34" s="16" t="s">
        <v>43750</v>
      </c>
      <c r="S34" s="21">
        <f>IF(D7L627C7=0,0,D7L627C5/D7L627C7)</f>
        <v>5.682357296764879E-3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18921.733009850432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359.32231549504837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359.32231549504837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18921.733009850432</v>
      </c>
      <c r="R36" s="16" t="s">
        <v>43758</v>
      </c>
      <c r="S36" s="21">
        <f>IF(D7L629C7=0,0,D7L629C5/D7L629C7)</f>
        <v>1.8989926308969132E-2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347.2529478920477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347.2529478920477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18921.733009850432</v>
      </c>
      <c r="R37" s="16" t="s">
        <v>43762</v>
      </c>
      <c r="S37" s="21">
        <f>IF(D7L630C7=0,0,D7L630C5/D7L630C7)</f>
        <v>1.8352068899358844E-2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1271.6424707765182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989.10886708180726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5.2273693248228836E-2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278835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278835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7654.2430000000004</v>
      </c>
      <c r="R8" s="16" t="s">
        <v>43792</v>
      </c>
      <c r="S8" s="21">
        <f>IF(D7L701C7=0,0,D7L701C5/D7L701C7)</f>
        <v>36.42881471100408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8580.1138116359944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8580.1138116359944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7654.2430000000004</v>
      </c>
      <c r="R9" s="16" t="s">
        <v>43796</v>
      </c>
      <c r="S9" s="21">
        <f>IF(D7L702C7=0,0,D7L702C5/D7L702C7)</f>
        <v>1.1209617739645832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1589.4046444344385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1589.4046444344385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7654.2430000000004</v>
      </c>
      <c r="R10" s="16" t="s">
        <v>43801</v>
      </c>
      <c r="S10" s="21">
        <f>IF(D7L703C7=0,0,D7L703C5/D7L703C7)</f>
        <v>0.20765014181473446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170.96117183832615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170.96117183832615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7654.2430000000004</v>
      </c>
      <c r="R11" s="16" t="s">
        <v>43806</v>
      </c>
      <c r="S11" s="21">
        <f>IF(D7L704C7=0,0,D7L704C5/D7L704C7)</f>
        <v>2.2335477438895805E-2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7654.2430000000004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7654.2430000000004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7654.2430000000004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3570.0284780000002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3570.0284780000002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6980.987000000001</v>
      </c>
      <c r="R15" s="16" t="s">
        <v>43826</v>
      </c>
      <c r="S15" s="21">
        <f>IF(D7L708C7=0,0,D7L708C5/D7L708C7)</f>
        <v>0.5113930849606223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119.1846734870587</v>
      </c>
      <c r="J16" s="16" t="s">
        <v>43832</v>
      </c>
      <c r="K16" s="21">
        <f>IF(FLOW_THRU_100PCT="Y",1,INDEX(VariabilityMatrix,D7L709C1,D7L709C6))</f>
        <v>0.64237513599353491</v>
      </c>
      <c r="L16" s="16" t="s">
        <v>43828</v>
      </c>
      <c r="M16" s="15">
        <f>IF(D7L709C2&lt;&gt;0,D7L709C2*D7L709C4,D7L709C3*D7L709C4)</f>
        <v>76.561270839594386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6980.987000000001</v>
      </c>
      <c r="R16" s="16" t="s">
        <v>43830</v>
      </c>
      <c r="S16" s="21">
        <f>IF(D7L709C7=0,0,D7L709C5/D7L709C7)</f>
        <v>1.0967112650345055E-2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0.6544546754204853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7654.2430000000004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519.70651787354279</v>
      </c>
      <c r="J18" s="16" t="s">
        <v>43842</v>
      </c>
      <c r="K18" s="21">
        <f>IF(FLOW_THRU_100PCT="Y",1,INDEX(VariabilityMatrix,D7L711C1,D7L711C6))</f>
        <v>0.64237513599353491</v>
      </c>
      <c r="L18" s="16" t="s">
        <v>43838</v>
      </c>
      <c r="M18" s="15">
        <f>IF(D7L711C2&lt;&gt;0,D7L711C2*D7L711C4,D7L711C3*D7L711C4)</f>
        <v>333.84654509574352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6980.987000000001</v>
      </c>
      <c r="R18" s="16" t="s">
        <v>43840</v>
      </c>
      <c r="S18" s="21">
        <f>IF(D7L711C7=0,0,D7L711C5/D7L711C7)</f>
        <v>4.7822255663238375E-2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41.05997735189419</v>
      </c>
      <c r="J19" s="16" t="s">
        <v>43847</v>
      </c>
      <c r="K19" s="21">
        <f>IF(FLOW_THRU_100PCT="Y",1,INDEX(VariabilityMatrix,D7L712C1,D7L712C6))</f>
        <v>0.6544546754204853</v>
      </c>
      <c r="L19" s="16" t="s">
        <v>43843</v>
      </c>
      <c r="M19" s="15">
        <f>IF(D7L712C2&lt;&gt;0,D7L712C2*D7L712C4,D7L712C3*D7L712C4)</f>
        <v>26.871894150606391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7654.2430000000004</v>
      </c>
      <c r="R19" s="16" t="s">
        <v>43845</v>
      </c>
      <c r="S19" s="21">
        <f>IF(D7L712C7=0,0,D7L712C5/D7L712C7)</f>
        <v>3.5107187151761955E-3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37.538801068920414</v>
      </c>
      <c r="J20" s="16" t="s">
        <v>43852</v>
      </c>
      <c r="K20" s="21">
        <f>IF(FLOW_THRU_100PCT="Y",1,INDEX(VariabilityMatrix,D7L713C1,D7L713C6))</f>
        <v>0.6544546754204853</v>
      </c>
      <c r="L20" s="16" t="s">
        <v>43848</v>
      </c>
      <c r="M20" s="15">
        <f>IF(D7L713C2&lt;&gt;0,D7L713C2*D7L713C4,D7L713C3*D7L713C4)</f>
        <v>24.567443869234477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7654.2430000000004</v>
      </c>
      <c r="R20" s="16" t="s">
        <v>43850</v>
      </c>
      <c r="S20" s="21">
        <f>IF(D7L713C7=0,0,D7L713C5/D7L713C7)</f>
        <v>3.2096503689828604E-3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66.351208740905832</v>
      </c>
      <c r="J21" s="16" t="s">
        <v>43857</v>
      </c>
      <c r="K21" s="21">
        <f>IF(FLOW_THRU_100PCT="Y",1,INDEX(VariabilityMatrix,D7L714C1,D7L714C6))</f>
        <v>0.6544546754204853</v>
      </c>
      <c r="L21" s="16" t="s">
        <v>43853</v>
      </c>
      <c r="M21" s="15">
        <f>IF(D7L714C2&lt;&gt;0,D7L714C2*D7L714C4,D7L714C3*D7L714C4)</f>
        <v>43.423858780286395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7654.2430000000004</v>
      </c>
      <c r="R21" s="16" t="s">
        <v>43855</v>
      </c>
      <c r="S21" s="21">
        <f>IF(D7L714C7=0,0,D7L714C5/D7L714C7)</f>
        <v>5.6731748365300644E-3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0.6544546754204853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7654.2430000000004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0.6544546754204853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7654.2430000000004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0.6544546754204853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7654.2430000000004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9.7751720589652198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9.7751720589652198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7654.2430000000004</v>
      </c>
      <c r="R25" s="16" t="s">
        <v>43875</v>
      </c>
      <c r="S25" s="21">
        <f>IF(D7L718C7=0,0,D7L718C5/D7L718C7)</f>
        <v>1.2770919422031963E-3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269.77855477189985</v>
      </c>
      <c r="J26" s="16" t="s">
        <v>43881</v>
      </c>
      <c r="K26" s="21">
        <f>IF(FLOW_THRU_100PCT="Y",1,INDEX(VariabilityMatrix,D7L719C1,D7L719C6))</f>
        <v>0.64237513599353491</v>
      </c>
      <c r="L26" s="16" t="s">
        <v>43877</v>
      </c>
      <c r="M26" s="15">
        <f>IF(D7L719C2&lt;&gt;0,D7L719C2*D7L719C4,D7L719C3*D7L719C4)</f>
        <v>173.29903580973848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6980.987000000001</v>
      </c>
      <c r="R26" s="16" t="s">
        <v>43879</v>
      </c>
      <c r="S26" s="21">
        <f>IF(D7L719C7=0,0,D7L719C5/D7L719C7)</f>
        <v>2.4824431818844306E-2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158.25673333181695</v>
      </c>
      <c r="J27" s="16" t="s">
        <v>43886</v>
      </c>
      <c r="K27" s="21">
        <f>IF(FLOW_THRU_100PCT="Y",1,INDEX(VariabilityMatrix,D7L720C1,D7L720C6))</f>
        <v>0.64891777064612743</v>
      </c>
      <c r="L27" s="16" t="s">
        <v>43882</v>
      </c>
      <c r="M27" s="15">
        <f>IF(D7L720C2&lt;&gt;0,D7L720C2*D7L720C4,D7L720C3*D7L720C4)</f>
        <v>102.69560658342134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7334.0526666666674</v>
      </c>
      <c r="R27" s="16" t="s">
        <v>43884</v>
      </c>
      <c r="S27" s="21">
        <f>IF(D7L720C7=0,0,D7L720C5/D7L720C7)</f>
        <v>1.4002572827186496E-2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293834.45732711203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293449.70121553587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38.391095848332363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47208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23604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7654.2430000000004</v>
      </c>
      <c r="R29" s="16" t="s">
        <v>43893</v>
      </c>
      <c r="S29" s="21">
        <f>IF(D7L722C7=0,0,D7L722C5/D7L722C7)</f>
        <v>3.083779806833935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7654.2430000000004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47208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23604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3.083779806833935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128203.0066598774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64101.5033299387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7654.2430000000004</v>
      </c>
      <c r="R32" s="16" t="s">
        <v>43907</v>
      </c>
      <c r="S32" s="21">
        <f>IF(D7L725C7=0,0,D7L725C5/D7L725C7)</f>
        <v>8.3746365682326385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34307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34307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171.57900000000001</v>
      </c>
      <c r="R8" s="16" t="s">
        <v>43923</v>
      </c>
      <c r="S8" s="21">
        <f>IF(D7L726C7=0,0,D7L726C5/D7L726C7)</f>
        <v>199.94871167217431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1055.6707893047719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1055.6707893047719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171.57900000000001</v>
      </c>
      <c r="R9" s="16" t="s">
        <v>43927</v>
      </c>
      <c r="S9" s="21">
        <f>IF(D7L727C7=0,0,D7L727C5/D7L727C7)</f>
        <v>6.1526806270276193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195.55545443223514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195.55545443223514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171.57900000000001</v>
      </c>
      <c r="R10" s="16" t="s">
        <v>43931</v>
      </c>
      <c r="S10" s="21">
        <f>IF(D7L728C7=0,0,D7L728C5/D7L728C7)</f>
        <v>1.1397400289792756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21.034536275063946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21.034536275063946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171.57900000000001</v>
      </c>
      <c r="R11" s="16" t="s">
        <v>43935</v>
      </c>
      <c r="S11" s="21">
        <f>IF(D7L729C7=0,0,D7L729C5/D7L729C7)</f>
        <v>0.12259388547003972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171.57900000000001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171.57900000000001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171.57900000000001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35579.260780012075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35579.260780012075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207.36372621365126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7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7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4932.9284318332084</v>
      </c>
      <c r="R8" s="16" t="s">
        <v>43964</v>
      </c>
      <c r="S8" s="21">
        <f>IF(D7L734C7=0,0,D7L734C5/D7L734C7)</f>
        <v>1.4190353857208937E-3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0.21539905923378327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0.21539905923378327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4932.9284318332084</v>
      </c>
      <c r="R9" s="16" t="s">
        <v>43968</v>
      </c>
      <c r="S9" s="21">
        <f>IF(D7L735C7=0,0,D7L735C5/D7L735C7)</f>
        <v>4.3665555300532752E-5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3.9901133326307923E-2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3.9901133326307923E-2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4932.9284318332084</v>
      </c>
      <c r="R10" s="16" t="s">
        <v>43972</v>
      </c>
      <c r="S10" s="21">
        <f>IF(D7L736C7=0,0,D7L736C5/D7L736C7)</f>
        <v>8.0887314457711674E-6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4.2918866098885832E-3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4.2918866098885832E-3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4932.9284318332084</v>
      </c>
      <c r="R11" s="16" t="s">
        <v>43976</v>
      </c>
      <c r="S11" s="21">
        <f>IF(D7L737C7=0,0,D7L737C5/D7L737C7)</f>
        <v>8.7004842441908346E-7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4932.9284318332084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4932.9284318332084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4932.9284318332084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7.2595920791699795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7.2595920791699795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1.4716597208916167E-3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0.64237513599353491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0.6544546754204853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0.64237513599353491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0.6544546754204853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0.6544546754204853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0.6544546754204853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0.6544546754204853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0.6544546754204853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0.6544546754204853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0.64237513599353491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0.64891777064612743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1015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1015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7733.8559999999998</v>
      </c>
      <c r="R8" s="16" t="s">
        <v>44182</v>
      </c>
      <c r="S8" s="21">
        <f>IF(D7L901C7=0,0,D7L901C5/D7L901C7)</f>
        <v>0.13124112990984058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31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31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7733.8559999999998</v>
      </c>
      <c r="R9" s="16" t="s">
        <v>44187</v>
      </c>
      <c r="S9" s="21">
        <f>IF(D7L902C7=0,0,D7L902C5/D7L902C7)</f>
        <v>4.0083497804975941E-3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7733.8559999999998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7733.8559999999998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303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303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7733.8559999999998</v>
      </c>
      <c r="R12" s="16" t="s">
        <v>44202</v>
      </c>
      <c r="S12" s="21">
        <f>IF(D7L905C7=0,0,D7L905C5/D7L905C7)</f>
        <v>3.9178386564218418E-2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7733.8559999999998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7733.8559999999998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7733.8559999999998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7733.8559999999998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1902.1502560000001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1902.1502560000001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6945.6399999999994</v>
      </c>
      <c r="R17" s="16" t="s">
        <v>44227</v>
      </c>
      <c r="S17" s="21">
        <f>IF(D7L910C7=0,0,D7L910C5/D7L910C7)</f>
        <v>0.27386248869794583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63.5028988092809</v>
      </c>
      <c r="J18" s="16" t="s">
        <v>44233</v>
      </c>
      <c r="K18" s="21">
        <f>IF(FLOW_THRU_100PCT="Y",1,INDEX(VariabilityMatrix,D7L911C1,D7L911C6))</f>
        <v>0.64237513599353491</v>
      </c>
      <c r="L18" s="16" t="s">
        <v>44229</v>
      </c>
      <c r="M18" s="15">
        <f>IF(D7L911C2&lt;&gt;0,D7L911C2*D7L911C4,D7L911C3*D7L911C4)</f>
        <v>40.792683258595503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6945.6399999999994</v>
      </c>
      <c r="R18" s="16" t="s">
        <v>44231</v>
      </c>
      <c r="S18" s="21">
        <f>IF(D7L911C7=0,0,D7L911C5/D7L911C7)</f>
        <v>5.8731352702696233E-3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0.6544546754204853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7733.8559999999998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276.90532221519942</v>
      </c>
      <c r="J20" s="16" t="s">
        <v>44243</v>
      </c>
      <c r="K20" s="21">
        <f>IF(FLOW_THRU_100PCT="Y",1,INDEX(VariabilityMatrix,D7L913C1,D7L913C6))</f>
        <v>0.64237513599353491</v>
      </c>
      <c r="L20" s="16" t="s">
        <v>44239</v>
      </c>
      <c r="M20" s="15">
        <f>IF(D7L913C2&lt;&gt;0,D7L913C2*D7L913C4,D7L913C3*D7L913C4)</f>
        <v>177.87709401532234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6945.6399999999994</v>
      </c>
      <c r="R20" s="16" t="s">
        <v>44241</v>
      </c>
      <c r="S20" s="21">
        <f>IF(D7L913C7=0,0,D7L913C5/D7L913C7)</f>
        <v>2.5609892539106886E-2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21.877205437591957</v>
      </c>
      <c r="J21" s="16" t="s">
        <v>44248</v>
      </c>
      <c r="K21" s="21">
        <f>IF(FLOW_THRU_100PCT="Y",1,INDEX(VariabilityMatrix,D7L914C1,D7L914C6))</f>
        <v>0.6544546754204853</v>
      </c>
      <c r="L21" s="16" t="s">
        <v>44244</v>
      </c>
      <c r="M21" s="15">
        <f>IF(D7L914C2&lt;&gt;0,D7L914C2*D7L914C4,D7L914C3*D7L914C4)</f>
        <v>14.317639383766521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7733.8559999999998</v>
      </c>
      <c r="R21" s="16" t="s">
        <v>44246</v>
      </c>
      <c r="S21" s="21">
        <f>IF(D7L914C7=0,0,D7L914C5/D7L914C7)</f>
        <v>1.8512937639085238E-3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20.001084165911813</v>
      </c>
      <c r="J22" s="16" t="s">
        <v>44253</v>
      </c>
      <c r="K22" s="21">
        <f>IF(FLOW_THRU_100PCT="Y",1,INDEX(VariabilityMatrix,D7L915C1,D7L915C6))</f>
        <v>0.6544546754204853</v>
      </c>
      <c r="L22" s="16" t="s">
        <v>44249</v>
      </c>
      <c r="M22" s="15">
        <f>IF(D7L915C2&lt;&gt;0,D7L915C2*D7L915C4,D7L915C3*D7L915C4)</f>
        <v>13.089803045859624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7733.8559999999998</v>
      </c>
      <c r="R22" s="16" t="s">
        <v>44251</v>
      </c>
      <c r="S22" s="21">
        <f>IF(D7L915C7=0,0,D7L915C5/D7L915C7)</f>
        <v>1.6925325537299407E-3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35.352650397659787</v>
      </c>
      <c r="J23" s="16" t="s">
        <v>44258</v>
      </c>
      <c r="K23" s="21">
        <f>IF(FLOW_THRU_100PCT="Y",1,INDEX(VariabilityMatrix,D7L916C1,D7L916C6))</f>
        <v>0.6544546754204853</v>
      </c>
      <c r="L23" s="16" t="s">
        <v>44254</v>
      </c>
      <c r="M23" s="15">
        <f>IF(D7L916C2&lt;&gt;0,D7L916C2*D7L916C4,D7L916C3*D7L916C4)</f>
        <v>23.136707341254326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7733.8559999999998</v>
      </c>
      <c r="R23" s="16" t="s">
        <v>44256</v>
      </c>
      <c r="S23" s="21">
        <f>IF(D7L916C7=0,0,D7L916C5/D7L916C7)</f>
        <v>2.9916134126694791E-3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0.6544546754204853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7733.8559999999998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0.6544546754204853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7733.8559999999998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0.6544546754204853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7733.8559999999998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5.2083186868081723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5.2083186868081723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7733.8559999999998</v>
      </c>
      <c r="R27" s="16" t="s">
        <v>44276</v>
      </c>
      <c r="S27" s="21">
        <f>IF(D7L920C7=0,0,D7L920C5/D7L920C7)</f>
        <v>6.7344396983964698E-4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143.74096738582915</v>
      </c>
      <c r="J28" s="16" t="s">
        <v>44282</v>
      </c>
      <c r="K28" s="21">
        <f>IF(FLOW_THRU_100PCT="Y",1,INDEX(VariabilityMatrix,D7L921C1,D7L921C6))</f>
        <v>0.64237513599353491</v>
      </c>
      <c r="L28" s="16" t="s">
        <v>44278</v>
      </c>
      <c r="M28" s="15">
        <f>IF(D7L921C2&lt;&gt;0,D7L921C2*D7L921C4,D7L921C3*D7L921C4)</f>
        <v>92.335623472314268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6945.6399999999994</v>
      </c>
      <c r="R28" s="16" t="s">
        <v>44280</v>
      </c>
      <c r="S28" s="21">
        <f>IF(D7L921C7=0,0,D7L921C5/D7L921C7)</f>
        <v>1.3294041077901284E-2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84.320920036324523</v>
      </c>
      <c r="J29" s="16" t="s">
        <v>44287</v>
      </c>
      <c r="K29" s="21">
        <f>IF(FLOW_THRU_100PCT="Y",1,INDEX(VariabilityMatrix,D7L922C1,D7L922C6))</f>
        <v>0.64891777064612743</v>
      </c>
      <c r="L29" s="16" t="s">
        <v>44283</v>
      </c>
      <c r="M29" s="15">
        <f>IF(D7L922C2&lt;&gt;0,D7L922C2*D7L922C4,D7L922C3*D7L922C4)</f>
        <v>54.71734344880209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8457.4186666666665</v>
      </c>
      <c r="R29" s="16" t="s">
        <v>44285</v>
      </c>
      <c r="S29" s="21">
        <f>IF(D7L922C7=0,0,D7L922C5/D7L922C7)</f>
        <v>6.4697451557483212E-3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3831.3543223392853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3626.352053970214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0.50076282587033705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554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277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7733.8559999999998</v>
      </c>
      <c r="R31" s="16" t="s">
        <v>44294</v>
      </c>
      <c r="S31" s="21">
        <f>IF(D7L924C7=0,0,D7L924C5/D7L924C7)</f>
        <v>3.5816544812833341E-2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7733.8559999999998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554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277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3.5816544812833341E-2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2635.6050454209735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1317.8025227104868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7733.8559999999998</v>
      </c>
      <c r="R34" s="16" t="s">
        <v>44306</v>
      </c>
      <c r="S34" s="21">
        <f>IF(D7L927C7=0,0,D7L927C5/D7L927C7)</f>
        <v>0.17039398234341147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4057.9370660000009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4057.9370660000009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135.473402305516</v>
      </c>
      <c r="J18" s="16" t="s">
        <v>44390</v>
      </c>
      <c r="K18" s="21">
        <f>IF(FLOW_THRU_100PCT="Y",1,INDEX(VariabilityMatrix,D7L1011C1,D7L1011C6))</f>
        <v>0.64237513599353491</v>
      </c>
      <c r="L18" s="16" t="s">
        <v>44386</v>
      </c>
      <c r="M18" s="15">
        <f>IF(D7L1011C2&lt;&gt;0,D7L1011C2*D7L1011C4,D7L1011C3*D7L1011C4)</f>
        <v>87.024745229512703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0.6544546754204853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590.7337589369339</v>
      </c>
      <c r="J20" s="16" t="s">
        <v>44400</v>
      </c>
      <c r="K20" s="21">
        <f>IF(FLOW_THRU_100PCT="Y",1,INDEX(VariabilityMatrix,D7L1013C1,D7L1013C6))</f>
        <v>0.64237513599353491</v>
      </c>
      <c r="L20" s="16" t="s">
        <v>44396</v>
      </c>
      <c r="M20" s="15">
        <f>IF(D7L1013C2&lt;&gt;0,D7L1013C2*D7L1013C4,D7L1013C3*D7L1013C4)</f>
        <v>379.47267873308499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46.67156160017948</v>
      </c>
      <c r="J21" s="16" t="s">
        <v>44405</v>
      </c>
      <c r="K21" s="21">
        <f>IF(FLOW_THRU_100PCT="Y",1,INDEX(VariabilityMatrix,D7L1014C1,D7L1014C6))</f>
        <v>0.6544546754204853</v>
      </c>
      <c r="L21" s="16" t="s">
        <v>44401</v>
      </c>
      <c r="M21" s="15">
        <f>IF(D7L1014C2&lt;&gt;0,D7L1014C2*D7L1014C4,D7L1014C3*D7L1014C4)</f>
        <v>30.544421698412648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42.669153260119344</v>
      </c>
      <c r="J22" s="16" t="s">
        <v>44410</v>
      </c>
      <c r="K22" s="21">
        <f>IF(FLOW_THRU_100PCT="Y",1,INDEX(VariabilityMatrix,D7L1015C1,D7L1015C6))</f>
        <v>0.6544546754204853</v>
      </c>
      <c r="L22" s="16" t="s">
        <v>44406</v>
      </c>
      <c r="M22" s="15">
        <f>IF(D7L1015C2&lt;&gt;0,D7L1015C2*D7L1015C4,D7L1015C3*D7L1015C4)</f>
        <v>27.925026847318346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75.419294547046192</v>
      </c>
      <c r="J23" s="16" t="s">
        <v>44415</v>
      </c>
      <c r="K23" s="21">
        <f>IF(FLOW_THRU_100PCT="Y",1,INDEX(VariabilityMatrix,D7L1016C1,D7L1016C6))</f>
        <v>0.6544546754204853</v>
      </c>
      <c r="L23" s="16" t="s">
        <v>44411</v>
      </c>
      <c r="M23" s="15">
        <f>IF(D7L1016C2&lt;&gt;0,D7L1016C2*D7L1016C4,D7L1016C3*D7L1016C4)</f>
        <v>49.358509933229094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0.6544546754204853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0.6544546754204853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0.6544546754204853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11.111125098594384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11.111125098594384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306.64864545677261</v>
      </c>
      <c r="J28" s="16" t="s">
        <v>44439</v>
      </c>
      <c r="K28" s="21">
        <f>IF(FLOW_THRU_100PCT="Y",1,INDEX(VariabilityMatrix,D7L1021C1,D7L1021C6))</f>
        <v>0.64237513599353491</v>
      </c>
      <c r="L28" s="16" t="s">
        <v>44435</v>
      </c>
      <c r="M28" s="15">
        <f>IF(D7L1021C2&lt;&gt;0,D7L1021C2*D7L1021C4,D7L1021C3*D7L1021C4)</f>
        <v>196.98346532752757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179.8853617243492</v>
      </c>
      <c r="J29" s="16" t="s">
        <v>44444</v>
      </c>
      <c r="K29" s="21">
        <f>IF(FLOW_THRU_100PCT="Y",1,INDEX(VariabilityMatrix,D7L1022C1,D7L1022C6))</f>
        <v>0.64891777064612743</v>
      </c>
      <c r="L29" s="16" t="s">
        <v>44440</v>
      </c>
      <c r="M29" s="15">
        <f>IF(D7L1022C2&lt;&gt;0,D7L1022C2*D7L1022C4,D7L1022C3*D7L1022C4)</f>
        <v>116.7308079020369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5295.7107798354191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4858.3708269032577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347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173.5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347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173.5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1627.7553773913562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813.8776886956781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30555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30555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2038.931</v>
      </c>
      <c r="R8" s="16" t="s">
        <v>44493</v>
      </c>
      <c r="S8" s="21">
        <f>IF(D7L1101C7=0,0,D7L1101C5/D7L1101C7)</f>
        <v>14.985794026379509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968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968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2038.931</v>
      </c>
      <c r="R9" s="16" t="s">
        <v>44498</v>
      </c>
      <c r="S9" s="21">
        <f>IF(D7L1102C7=0,0,D7L1102C5/D7L1102C7)</f>
        <v>0.47475858673000704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160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160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2038.931</v>
      </c>
      <c r="R10" s="16" t="s">
        <v>44503</v>
      </c>
      <c r="S10" s="21">
        <f>IF(D7L1103C7=0,0,D7L1103C5/D7L1103C7)</f>
        <v>7.8472493674381333E-2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742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742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2038.931</v>
      </c>
      <c r="R11" s="16" t="s">
        <v>44508</v>
      </c>
      <c r="S11" s="21">
        <f>IF(D7L1104C7=0,0,D7L1104C5/D7L1104C7)</f>
        <v>0.36391618941494341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2038.931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2038.931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2038.931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2038.931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2038.931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1605.0424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0.64237513599353491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1605.0424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0.6544546754204853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2038.931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0.64237513599353491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1605.0424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0.6544546754204853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2038.931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0.6544546754204853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2038.931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0.6544546754204853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2038.931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0.6544546754204853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2038.931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0.6544546754204853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2038.931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0.6544546754204853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2038.931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2038.931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0.64237513599353491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1605.0424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0.64891777064612743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1756.316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32425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32425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15.90294129619884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8656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8656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36150</v>
      </c>
      <c r="R8" s="16" t="s">
        <v>44621</v>
      </c>
      <c r="S8" s="21">
        <f>IF(D7L1201C7=0,0,D7L1201C5/D7L1201C7)</f>
        <v>0.23944674965421853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275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275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36150</v>
      </c>
      <c r="R9" s="16" t="s">
        <v>44626</v>
      </c>
      <c r="S9" s="21">
        <f>IF(D7L1202C7=0,0,D7L1202C5/D7L1202C7)</f>
        <v>7.6071922544951589E-3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34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34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36150</v>
      </c>
      <c r="R10" s="16" t="s">
        <v>44631</v>
      </c>
      <c r="S10" s="21">
        <f>IF(D7L1203C7=0,0,D7L1203C5/D7L1203C7)</f>
        <v>9.4052558782849237E-4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36150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36150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36150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36150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8965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8965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0.24799446749654219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0.64237513599353491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0.6544546754204853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0.64237513599353491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0.6544546754204853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0.6544546754204853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0.6544546754204853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0.6544546754204853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0.6544546754204853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0.6544546754204853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0.6544546754204853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0.64237513599353491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15274214.178406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33110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33110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1148528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452846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75988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134953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825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253779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253924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2949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304583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2628375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4164431.2446064847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808292.7899935164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94191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-94191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2661485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12518538.178406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2628375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4972724.0346000008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20119637.213006001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13853.679505265176</v>
      </c>
      <c r="J8" s="16" t="s">
        <v>44958</v>
      </c>
      <c r="K8" s="21">
        <f>IF(FLOW_THRU_100PCT="Y",1,INDEX(VariabilityMatrix,D8L201C1,D8L201C6))</f>
        <v>0.64237513599353491</v>
      </c>
      <c r="L8" s="16" t="s">
        <v>44956</v>
      </c>
      <c r="M8" s="15">
        <f>IF(D8L201C2&lt;&gt;0,D8L201C2*D8L201C4,D8L201C3*D8L201C4)</f>
        <v>8899.2592562055652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579.84094404141604</v>
      </c>
      <c r="J9" s="16" t="s">
        <v>44962</v>
      </c>
      <c r="K9" s="21">
        <f>IF(FLOW_THRU_100PCT="Y",1,INDEX(VariabilityMatrix,D8L202C1,D8L202C6))</f>
        <v>0.64237513599353491</v>
      </c>
      <c r="L9" s="16" t="s">
        <v>44960</v>
      </c>
      <c r="M9" s="15">
        <f>IF(D8L202C2&lt;&gt;0,D8L202C2*D8L202C4,D8L202C3*D8L202C4)</f>
        <v>372.47540528322429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477.51288007167807</v>
      </c>
      <c r="J10" s="16" t="s">
        <v>44965</v>
      </c>
      <c r="K10" s="21">
        <f>IF(FLOW_THRU_100PCT="Y",1,INDEX(VariabilityMatrix,D8L203C1,D8L203C6))</f>
        <v>0.64237513599353491</v>
      </c>
      <c r="L10" s="16" t="s">
        <v>44963</v>
      </c>
      <c r="M10" s="15">
        <f>IF(D8L203C2&lt;&gt;0,D8L203C2*D8L203C4,D8L203C3*D8L203C4)</f>
        <v>306.7424012747087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0.51076789022253311</v>
      </c>
      <c r="J11" s="16" t="s">
        <v>44968</v>
      </c>
      <c r="K11" s="21">
        <f>IF(FLOW_THRU_100PCT="Y",1,INDEX(VariabilityMatrix,D8L204C1,D8L204C6))</f>
        <v>0.64237513599353491</v>
      </c>
      <c r="L11" s="16" t="s">
        <v>44966</v>
      </c>
      <c r="M11" s="15">
        <f>IF(D8L204C2&lt;&gt;0,D8L204C2*D8L204C4,D8L204C3*D8L204C4)</f>
        <v>0.32810459294283062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13253.036949999998</v>
      </c>
      <c r="J12" s="16" t="s">
        <v>44971</v>
      </c>
      <c r="K12" s="21">
        <f>IF(FLOW_THRU_100PCT="Y",1,INDEX(VariabilityMatrix,D8L205C1,D8L205C6))</f>
        <v>0.64237513599353491</v>
      </c>
      <c r="L12" s="16" t="s">
        <v>44969</v>
      </c>
      <c r="M12" s="15">
        <f>IF(D8L205C2&lt;&gt;0,D8L205C2*D8L205C4,D8L205C3*D8L205C4)</f>
        <v>8513.4214130835917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2308.5904455701543</v>
      </c>
      <c r="J13" s="16" t="s">
        <v>44974</v>
      </c>
      <c r="K13" s="21">
        <f>IF(FLOW_THRU_100PCT="Y",1,INDEX(VariabilityMatrix,D8L206C1,D8L206C6))</f>
        <v>0.64237513599353491</v>
      </c>
      <c r="L13" s="16" t="s">
        <v>44972</v>
      </c>
      <c r="M13" s="15">
        <f>IF(D8L206C2&lt;&gt;0,D8L206C2*D8L206C4,D8L206C3*D8L206C4)</f>
        <v>1482.9811014265033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56.282547880892729</v>
      </c>
      <c r="J14" s="16" t="s">
        <v>44977</v>
      </c>
      <c r="K14" s="21">
        <f>IF(FLOW_THRU_100PCT="Y",1,INDEX(VariabilityMatrix,D8L207C1,D8L207C6))</f>
        <v>0.64237513599353491</v>
      </c>
      <c r="L14" s="16" t="s">
        <v>44975</v>
      </c>
      <c r="M14" s="15">
        <f>IF(D8L207C2&lt;&gt;0,D8L207C2*D8L207C4,D8L207C3*D8L207C4)</f>
        <v>36.154509349051104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46.350023765237204</v>
      </c>
      <c r="J15" s="16" t="s">
        <v>44980</v>
      </c>
      <c r="K15" s="21">
        <f>IF(FLOW_THRU_100PCT="Y",1,INDEX(VariabilityMatrix,D8L208C1,D8L208C6))</f>
        <v>0.64237513599353491</v>
      </c>
      <c r="L15" s="16" t="s">
        <v>44978</v>
      </c>
      <c r="M15" s="15">
        <f>IF(D8L208C2&lt;&gt;0,D8L208C2*D8L208C4,D8L208C3*D8L208C4)</f>
        <v>29.774102819497823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4.9577937765324417E-2</v>
      </c>
      <c r="J16" s="16" t="s">
        <v>44983</v>
      </c>
      <c r="K16" s="21">
        <f>IF(FLOW_THRU_100PCT="Y",1,INDEX(VariabilityMatrix,D8L209C1,D8L209C6))</f>
        <v>0.64237513599353491</v>
      </c>
      <c r="L16" s="16" t="s">
        <v>44981</v>
      </c>
      <c r="M16" s="15">
        <f>IF(D8L209C2&lt;&gt;0,D8L209C2*D8L209C4,D8L209C3*D8L209C4)</f>
        <v>3.1847634514279285E-2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0.6544546754204853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0.6544546754204853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0.6544546754204853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0.6544546754204853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28871.711164000008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0.87285716462627427</v>
      </c>
      <c r="L21" s="16" t="s">
        <v>44996</v>
      </c>
      <c r="M21" s="15">
        <f>IF(D8L214C2&lt;&gt;0,D8L214C2*D8L214C4,D8L214C3*D8L214C4)</f>
        <v>25200.879944517794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25262.853001999996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0.87285716462627427</v>
      </c>
      <c r="L22" s="16" t="s">
        <v>44998</v>
      </c>
      <c r="M22" s="15">
        <f>IF(D8L215C2&lt;&gt;0,D8L215C2*D8L215C4,D8L215C3*D8L215C4)</f>
        <v>22050.862241696079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1685.8736351784612</v>
      </c>
      <c r="J23" s="16" t="s">
        <v>45002</v>
      </c>
      <c r="K23" s="21">
        <f>IF(FLOW_THRU_100PCT="Y",1,INDEX(VariabilityMatrix,D8L216C1,D8L216C6))</f>
        <v>0.64237513599353491</v>
      </c>
      <c r="L23" s="16" t="s">
        <v>45000</v>
      </c>
      <c r="M23" s="15">
        <f>IF(D8L216C2&lt;&gt;0,D8L216C2*D8L216C4,D8L216C3*D8L216C4)</f>
        <v>1082.9633056656792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1388.3572439021764</v>
      </c>
      <c r="J24" s="16" t="s">
        <v>45005</v>
      </c>
      <c r="K24" s="21">
        <f>IF(FLOW_THRU_100PCT="Y",1,INDEX(VariabilityMatrix,D8L217C1,D8L217C6))</f>
        <v>0.64237513599353491</v>
      </c>
      <c r="L24" s="16" t="s">
        <v>45003</v>
      </c>
      <c r="M24" s="15">
        <f>IF(D8L217C2&lt;&gt;0,D8L217C2*D8L217C4,D8L217C3*D8L217C4)</f>
        <v>891.84617335926987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1.4850453881718129</v>
      </c>
      <c r="J25" s="16" t="s">
        <v>45008</v>
      </c>
      <c r="K25" s="21">
        <f>IF(FLOW_THRU_100PCT="Y",1,INDEX(VariabilityMatrix,D8L218C1,D8L218C6))</f>
        <v>0.64237513599353491</v>
      </c>
      <c r="L25" s="16" t="s">
        <v>45006</v>
      </c>
      <c r="M25" s="15">
        <f>IF(D8L218C2&lt;&gt;0,D8L218C2*D8L218C4,D8L218C3*D8L218C4)</f>
        <v>0.95395623318344014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15016.387827999997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0.64237513599353491</v>
      </c>
      <c r="L26" s="16" t="s">
        <v>45009</v>
      </c>
      <c r="M26" s="15">
        <f>IF(D8L219C2&lt;&gt;0,D8L219C2*D8L219C4,D8L219C3*D8L219C4)</f>
        <v>9646.1541731431607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5225.5728504702265</v>
      </c>
      <c r="J27" s="16" t="s">
        <v>45013</v>
      </c>
      <c r="K27" s="21">
        <f>IF(FLOW_THRU_100PCT="Y",1,INDEX(VariabilityMatrix,D8L220C1,D8L220C6))</f>
        <v>0.64237513599353491</v>
      </c>
      <c r="L27" s="16" t="s">
        <v>45011</v>
      </c>
      <c r="M27" s="15">
        <f>IF(D8L220C2&lt;&gt;0,D8L220C2*D8L220C4,D8L220C3*D8L220C4)</f>
        <v>3356.7780704649358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127.39745792764354</v>
      </c>
      <c r="J28" s="16" t="s">
        <v>45016</v>
      </c>
      <c r="K28" s="21">
        <f>IF(FLOW_THRU_100PCT="Y",1,INDEX(VariabilityMatrix,D8L221C1,D8L221C6))</f>
        <v>0.64237513599353491</v>
      </c>
      <c r="L28" s="16" t="s">
        <v>45014</v>
      </c>
      <c r="M28" s="15">
        <f>IF(D8L221C2&lt;&gt;0,D8L221C2*D8L221C4,D8L221C3*D8L221C4)</f>
        <v>81.836959361500661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104.91485238147368</v>
      </c>
      <c r="J29" s="16" t="s">
        <v>45019</v>
      </c>
      <c r="K29" s="21">
        <f>IF(FLOW_THRU_100PCT="Y",1,INDEX(VariabilityMatrix,D8L222C1,D8L222C6))</f>
        <v>0.64237513599353491</v>
      </c>
      <c r="L29" s="16" t="s">
        <v>45017</v>
      </c>
      <c r="M29" s="15">
        <f>IF(D8L222C2&lt;&gt;0,D8L222C2*D8L222C4,D8L222C3*D8L222C4)</f>
        <v>67.3946925662908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0.11222134530873808</v>
      </c>
      <c r="J30" s="16" t="s">
        <v>45022</v>
      </c>
      <c r="K30" s="21">
        <f>IF(FLOW_THRU_100PCT="Y",1,INDEX(VariabilityMatrix,D8L223C1,D8L223C6))</f>
        <v>0.64237513599353491</v>
      </c>
      <c r="L30" s="16" t="s">
        <v>45020</v>
      </c>
      <c r="M30" s="15">
        <f>IF(D8L223C2&lt;&gt;0,D8L223C2*D8L223C4,D8L223C3*D8L223C4)</f>
        <v>7.2088201954078057E-2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10066.642518374403</v>
      </c>
      <c r="J31" s="16" t="s">
        <v>45025</v>
      </c>
      <c r="K31" s="21">
        <f>IF(FLOW_THRU_100PCT="Y",1,INDEX(VariabilityMatrix,D8L224C1,D8L224C6))</f>
        <v>0.64237513599353491</v>
      </c>
      <c r="L31" s="16" t="s">
        <v>45023</v>
      </c>
      <c r="M31" s="15">
        <f>IF(D8L224C2&lt;&gt;0,D8L224C2*D8L224C4,D8L224C3*D8L224C4)</f>
        <v>6466.5608567390582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245.42087602736748</v>
      </c>
      <c r="J32" s="16" t="s">
        <v>45028</v>
      </c>
      <c r="K32" s="21">
        <f>IF(FLOW_THRU_100PCT="Y",1,INDEX(VariabilityMatrix,D8L225C1,D8L225C6))</f>
        <v>0.64237513599353491</v>
      </c>
      <c r="L32" s="16" t="s">
        <v>45026</v>
      </c>
      <c r="M32" s="15">
        <f>IF(D8L225C2&lt;&gt;0,D8L225C2*D8L225C4,D8L225C3*D8L225C4)</f>
        <v>157.65226861373264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202.10995885308145</v>
      </c>
      <c r="J33" s="16" t="s">
        <v>45031</v>
      </c>
      <c r="K33" s="21">
        <f>IF(FLOW_THRU_100PCT="Y",1,INDEX(VariabilityMatrix,D8L226C1,D8L226C6))</f>
        <v>0.64237513599353491</v>
      </c>
      <c r="L33" s="16" t="s">
        <v>45029</v>
      </c>
      <c r="M33" s="15">
        <f>IF(D8L226C2&lt;&gt;0,D8L226C2*D8L226C4,D8L226C3*D8L226C4)</f>
        <v>129.83041230389594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0.21618532522275766</v>
      </c>
      <c r="J34" s="16" t="s">
        <v>45034</v>
      </c>
      <c r="K34" s="21">
        <f>IF(FLOW_THRU_100PCT="Y",1,INDEX(VariabilityMatrix,D8L227C1,D8L227C6))</f>
        <v>0.64237513599353491</v>
      </c>
      <c r="L34" s="16" t="s">
        <v>45032</v>
      </c>
      <c r="M34" s="15">
        <f>IF(D8L227C2&lt;&gt;0,D8L227C2*D8L227C4,D8L227C3*D8L227C4)</f>
        <v>0.13887207768977552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795.32601496955408</v>
      </c>
      <c r="J35" s="16" t="s">
        <v>45037</v>
      </c>
      <c r="K35" s="21">
        <f>IF(FLOW_THRU_100PCT="Y",1,INDEX(VariabilityMatrix,D8L228C1,D8L228C6))</f>
        <v>0.6544546754204853</v>
      </c>
      <c r="L35" s="16" t="s">
        <v>45035</v>
      </c>
      <c r="M35" s="15">
        <f>IF(D8L228C2&lt;&gt;0,D8L228C2*D8L228C4,D8L228C3*D8L228C4)</f>
        <v>520.50482898036751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19.389742604339851</v>
      </c>
      <c r="J36" s="16" t="s">
        <v>45040</v>
      </c>
      <c r="K36" s="21">
        <f>IF(FLOW_THRU_100PCT="Y",1,INDEX(VariabilityMatrix,D8L229C1,D8L229C6))</f>
        <v>0.6544546754204853</v>
      </c>
      <c r="L36" s="16" t="s">
        <v>45038</v>
      </c>
      <c r="M36" s="15">
        <f>IF(D8L229C2&lt;&gt;0,D8L229C2*D8L229C4,D8L229C3*D8L229C4)</f>
        <v>12.689707702609992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15.96791659849656</v>
      </c>
      <c r="J37" s="16" t="s">
        <v>45043</v>
      </c>
      <c r="K37" s="21">
        <f>IF(FLOW_THRU_100PCT="Y",1,INDEX(VariabilityMatrix,D8L230C1,D8L230C6))</f>
        <v>0.6544546754204853</v>
      </c>
      <c r="L37" s="16" t="s">
        <v>45041</v>
      </c>
      <c r="M37" s="15">
        <f>IF(D8L230C2&lt;&gt;0,D8L230C2*D8L230C4,D8L230C3*D8L230C4)</f>
        <v>10.450277674610446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1.7079956191002003E-2</v>
      </c>
      <c r="J38" s="16" t="s">
        <v>45046</v>
      </c>
      <c r="K38" s="21">
        <f>IF(FLOW_THRU_100PCT="Y",1,INDEX(VariabilityMatrix,D8L231C1,D8L231C6))</f>
        <v>0.6544546754204853</v>
      </c>
      <c r="L38" s="16" t="s">
        <v>45044</v>
      </c>
      <c r="M38" s="15">
        <f>IF(D8L231C2&lt;&gt;0,D8L231C2*D8L231C4,D8L231C3*D8L231C4)</f>
        <v>1.1178057185178324E-2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727.12132315635597</v>
      </c>
      <c r="J39" s="16" t="s">
        <v>45049</v>
      </c>
      <c r="K39" s="21">
        <f>IF(FLOW_THRU_100PCT="Y",1,INDEX(VariabilityMatrix,D8L232C1,D8L232C6))</f>
        <v>0.6544546754204853</v>
      </c>
      <c r="L39" s="16" t="s">
        <v>45047</v>
      </c>
      <c r="M39" s="15">
        <f>IF(D8L232C2&lt;&gt;0,D8L232C2*D8L232C4,D8L232C3*D8L232C4)</f>
        <v>475.86794953760676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17.726938428725319</v>
      </c>
      <c r="J40" s="16" t="s">
        <v>45052</v>
      </c>
      <c r="K40" s="21">
        <f>IF(FLOW_THRU_100PCT="Y",1,INDEX(VariabilityMatrix,D8L233C1,D8L233C6))</f>
        <v>0.6544546754204853</v>
      </c>
      <c r="L40" s="16" t="s">
        <v>45050</v>
      </c>
      <c r="M40" s="15">
        <f>IF(D8L233C2&lt;&gt;0,D8L233C2*D8L233C4,D8L233C3*D8L233C4)</f>
        <v>11.601477735570356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14.598557606082611</v>
      </c>
      <c r="J41" s="16" t="s">
        <v>45055</v>
      </c>
      <c r="K41" s="21">
        <f>IF(FLOW_THRU_100PCT="Y",1,INDEX(VariabilityMatrix,D8L234C1,D8L234C6))</f>
        <v>0.6544546754204853</v>
      </c>
      <c r="L41" s="16" t="s">
        <v>45053</v>
      </c>
      <c r="M41" s="15">
        <f>IF(D8L234C2&lt;&gt;0,D8L234C2*D8L234C4,D8L234C3*D8L234C4)</f>
        <v>9.5540942796960522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1.5615232132862382E-2</v>
      </c>
      <c r="J42" s="16" t="s">
        <v>45058</v>
      </c>
      <c r="K42" s="21">
        <f>IF(FLOW_THRU_100PCT="Y",1,INDEX(VariabilityMatrix,D8L235C1,D8L235C6))</f>
        <v>0.6544546754204853</v>
      </c>
      <c r="L42" s="16" t="s">
        <v>45056</v>
      </c>
      <c r="M42" s="15">
        <f>IF(D8L235C2&lt;&gt;0,D8L235C2*D8L235C4,D8L235C3*D8L235C4)</f>
        <v>1.0219461677127983E-2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1285.2136274713077</v>
      </c>
      <c r="J43" s="16" t="s">
        <v>45061</v>
      </c>
      <c r="K43" s="21">
        <f>IF(FLOW_THRU_100PCT="Y",1,INDEX(VariabilityMatrix,D8L236C1,D8L236C6))</f>
        <v>0.6544546754204853</v>
      </c>
      <c r="L43" s="16" t="s">
        <v>45059</v>
      </c>
      <c r="M43" s="15">
        <f>IF(D8L236C2&lt;&gt;0,D8L236C2*D8L236C4,D8L236C3*D8L236C4)</f>
        <v>841.11406741271924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31.333014335275507</v>
      </c>
      <c r="J44" s="16" t="s">
        <v>45064</v>
      </c>
      <c r="K44" s="21">
        <f>IF(FLOW_THRU_100PCT="Y",1,INDEX(VariabilityMatrix,D8L237C1,D8L237C6))</f>
        <v>0.6544546754204853</v>
      </c>
      <c r="L44" s="16" t="s">
        <v>45062</v>
      </c>
      <c r="M44" s="15">
        <f>IF(D8L237C2&lt;&gt;0,D8L237C2*D8L237C4,D8L237C3*D8L237C4)</f>
        <v>20.506037726738146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25.80348640487848</v>
      </c>
      <c r="J45" s="16" t="s">
        <v>45067</v>
      </c>
      <c r="K45" s="21">
        <f>IF(FLOW_THRU_100PCT="Y",1,INDEX(VariabilityMatrix,D8L238C1,D8L238C6))</f>
        <v>0.6544546754204853</v>
      </c>
      <c r="L45" s="16" t="s">
        <v>45065</v>
      </c>
      <c r="M45" s="15">
        <f>IF(D8L238C2&lt;&gt;0,D8L238C2*D8L238C4,D8L238C3*D8L238C4)</f>
        <v>16.88721231982165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2.7600495947726577E-2</v>
      </c>
      <c r="J46" s="16" t="s">
        <v>45070</v>
      </c>
      <c r="K46" s="21">
        <f>IF(FLOW_THRU_100PCT="Y",1,INDEX(VariabilityMatrix,D8L239C1,D8L239C6))</f>
        <v>0.6544546754204853</v>
      </c>
      <c r="L46" s="16" t="s">
        <v>45068</v>
      </c>
      <c r="M46" s="15">
        <f>IF(D8L239C2&lt;&gt;0,D8L239C2*D8L239C4,D8L239C3*D8L239C4)</f>
        <v>1.8063273616913816E-2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0.6544546754204853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0.6544546754204853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0.6544546754204853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0.6544546754204853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0.6544546754204853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0.6544546754204853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0.6544546754204853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0.6544546754204853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0.6544546754204853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0.6544546754204853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0.6544546754204853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0.6544546754204853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189.34371474853933</v>
      </c>
      <c r="J59" s="16" t="s">
        <v>45109</v>
      </c>
      <c r="K59" s="21">
        <f>IF(FLOW_THRU_100PCT="Y",1,D8L442C4)</f>
        <v>0.85749507227475785</v>
      </c>
      <c r="L59" s="16" t="s">
        <v>45107</v>
      </c>
      <c r="M59" s="15">
        <f>IF(D8L252C2&lt;&gt;0,D8L252C2*D8L252C4,D8L252C3*D8L252C4)</f>
        <v>162.36130236306985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4.6161270015344167</v>
      </c>
      <c r="J60" s="16" t="s">
        <v>45109</v>
      </c>
      <c r="K60" s="21">
        <f>IF(FLOW_THRU_100PCT="Y",1,D8L442C4)</f>
        <v>0.85749507227475785</v>
      </c>
      <c r="L60" s="16" t="s">
        <v>45110</v>
      </c>
      <c r="M60" s="15">
        <f>IF(D8L253C2&lt;&gt;0,D8L253C2*D8L253C4,D8L253C3*D8L253C4)</f>
        <v>3.9583061568102158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3.8014909466653606</v>
      </c>
      <c r="J61" s="16" t="s">
        <v>45109</v>
      </c>
      <c r="K61" s="21">
        <f>IF(FLOW_THRU_100PCT="Y",1,D8L442C4)</f>
        <v>0.85749507227475785</v>
      </c>
      <c r="L61" s="16" t="s">
        <v>45112</v>
      </c>
      <c r="M61" s="15">
        <f>IF(D8L254C2&lt;&gt;0,D8L254C2*D8L254C4,D8L254C3*D8L254C4)</f>
        <v>3.2597597540626508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4.0662348421614649E-3</v>
      </c>
      <c r="J62" s="16" t="s">
        <v>45109</v>
      </c>
      <c r="K62" s="21">
        <f>IF(FLOW_THRU_100PCT="Y",1,D8L442C4)</f>
        <v>0.85749507227475785</v>
      </c>
      <c r="L62" s="16" t="s">
        <v>45114</v>
      </c>
      <c r="M62" s="15">
        <f>IF(D8L255C2&lt;&gt;0,D8L255C2*D8L255C4,D8L255C3*D8L255C4)</f>
        <v>3.4867763398653837E-3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542.51184183100247</v>
      </c>
      <c r="J63" s="16" t="s">
        <v>45118</v>
      </c>
      <c r="K63" s="21">
        <f>IF(FLOW_THRU_100PCT="Y",1,INDEX(VariabilityMatrix,D8L256C1,D8L256C6))</f>
        <v>0.64891777064612743</v>
      </c>
      <c r="L63" s="16" t="s">
        <v>45116</v>
      </c>
      <c r="M63" s="15">
        <f>IF(D8L256C2&lt;&gt;0,D8L256C2*D8L256C4,D8L256C3*D8L256C4)</f>
        <v>352.04557495009863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446.77147194905433</v>
      </c>
      <c r="J64" s="16" t="s">
        <v>45122</v>
      </c>
      <c r="K64" s="21">
        <f>IF(FLOW_THRU_100PCT="Y",1,INDEX(VariabilityMatrix,D8L257C1,D8L257C6))</f>
        <v>0.64891777064612743</v>
      </c>
      <c r="L64" s="16" t="s">
        <v>45120</v>
      </c>
      <c r="M64" s="15">
        <f>IF(D8L257C2&lt;&gt;0,D8L257C2*D8L257C4,D8L257C3*D8L257C4)</f>
        <v>289.91794756546921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0.47788558521139829</v>
      </c>
      <c r="J65" s="16" t="s">
        <v>45125</v>
      </c>
      <c r="K65" s="21">
        <f>IF(FLOW_THRU_100PCT="Y",1,INDEX(VariabilityMatrix,D8L258C1,D8L258C6))</f>
        <v>0.64891777064612743</v>
      </c>
      <c r="L65" s="16" t="s">
        <v>45123</v>
      </c>
      <c r="M65" s="15">
        <f>IF(D8L258C2&lt;&gt;0,D8L258C2*D8L258C4,D8L258C3*D8L258C4)</f>
        <v>0.31010844857930053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7920.1474166666667</v>
      </c>
      <c r="J66" s="16" t="s">
        <v>45109</v>
      </c>
      <c r="K66" s="21">
        <f>IF(FLOW_THRU_100PCT="Y",1,D8L442C4)</f>
        <v>0.85749507227475785</v>
      </c>
      <c r="L66" s="16" t="s">
        <v>45126</v>
      </c>
      <c r="M66" s="15">
        <f>IF(D8L259C2&lt;&gt;0,D8L259C2*D8L259C4,D8L259C3*D8L259C4)</f>
        <v>6791.48738148132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6557.0991066666675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0.87599716637526204</v>
      </c>
      <c r="L67" s="16" t="s">
        <v>45127</v>
      </c>
      <c r="M67" s="15">
        <f>IF(D8L260C2&lt;&gt;0,D8L260C2*D8L260C4,D8L260C3*D8L260C4)</f>
        <v>5744.0002370817629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6.9569200000000002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0.87599716637526204</v>
      </c>
      <c r="L68" s="16" t="s">
        <v>45129</v>
      </c>
      <c r="M68" s="15">
        <f>IF(D8L261C2&lt;&gt;0,D8L261C2*D8L261C4,D8L261C3*D8L261C4)</f>
        <v>6.0942422066993878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15.850597496457848</v>
      </c>
      <c r="J69" s="16" t="s">
        <v>45109</v>
      </c>
      <c r="K69" s="21">
        <f>IF(FLOW_THRU_100PCT="Y",1,D8L442C4)</f>
        <v>0.85749507227475785</v>
      </c>
      <c r="L69" s="16" t="s">
        <v>45131</v>
      </c>
      <c r="M69" s="15">
        <f>IF(D8L262C2&lt;&gt;0,D8L262C2*D8L262C4,D8L262C3*D8L262C4)</f>
        <v>13.591809245823217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13.053345989395842</v>
      </c>
      <c r="J70" s="16" t="s">
        <v>45109</v>
      </c>
      <c r="K70" s="21">
        <f>IF(FLOW_THRU_100PCT="Y",1,D8L442C4)</f>
        <v>0.85749507227475785</v>
      </c>
      <c r="L70" s="16" t="s">
        <v>45133</v>
      </c>
      <c r="M70" s="15">
        <f>IF(D8L263C2&lt;&gt;0,D8L263C2*D8L263C4,D8L263C3*D8L263C4)</f>
        <v>11.193179862604408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1.3962408700573019E-2</v>
      </c>
      <c r="J71" s="16" t="s">
        <v>45109</v>
      </c>
      <c r="K71" s="21">
        <f>IF(FLOW_THRU_100PCT="Y",1,D8L442C4)</f>
        <v>0.85749507227475785</v>
      </c>
      <c r="L71" s="16" t="s">
        <v>45135</v>
      </c>
      <c r="M71" s="15">
        <f>IF(D8L264C2&lt;&gt;0,D8L264C2*D8L264C4,D8L264C3*D8L264C4)</f>
        <v>1.1972696657827568E-2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3065.4107766351922</v>
      </c>
      <c r="J72" s="16" t="s">
        <v>45139</v>
      </c>
      <c r="K72" s="21">
        <f>IF(FLOW_THRU_100PCT="Y",1,INDEX(VariabilityMatrix,D8L265C1,D8L265C6))</f>
        <v>0.64891777064612743</v>
      </c>
      <c r="L72" s="16" t="s">
        <v>45137</v>
      </c>
      <c r="M72" s="15">
        <f>IF(D8L265C2&lt;&gt;0,D8L265C2*D8L265C4,D8L265C3*D8L265C4)</f>
        <v>1989.1995272887229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74.73353670922134</v>
      </c>
      <c r="J73" s="16" t="s">
        <v>45142</v>
      </c>
      <c r="K73" s="21">
        <f>IF(FLOW_THRU_100PCT="Y",1,INDEX(VariabilityMatrix,D8L266C1,D8L266C6))</f>
        <v>0.64891777064612743</v>
      </c>
      <c r="L73" s="16" t="s">
        <v>45140</v>
      </c>
      <c r="M73" s="15">
        <f>IF(D8L266C2&lt;&gt;0,D8L266C2*D8L266C4,D8L266C3*D8L266C4)</f>
        <v>48.495920033848442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61.544854185760663</v>
      </c>
      <c r="J74" s="16" t="s">
        <v>45145</v>
      </c>
      <c r="K74" s="21">
        <f>IF(FLOW_THRU_100PCT="Y",1,INDEX(VariabilityMatrix,D8L267C1,D8L267C6))</f>
        <v>0.64891777064612743</v>
      </c>
      <c r="L74" s="16" t="s">
        <v>45143</v>
      </c>
      <c r="M74" s="15">
        <f>IF(D8L267C2&lt;&gt;0,D8L267C2*D8L267C4,D8L267C3*D8L267C4)</f>
        <v>39.937549572964791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6.5830968416591765E-2</v>
      </c>
      <c r="J75" s="16" t="s">
        <v>45148</v>
      </c>
      <c r="K75" s="21">
        <f>IF(FLOW_THRU_100PCT="Y",1,INDEX(VariabilityMatrix,D8L268C1,D8L268C6))</f>
        <v>0.64891777064612743</v>
      </c>
      <c r="L75" s="16" t="s">
        <v>45146</v>
      </c>
      <c r="M75" s="15">
        <f>IF(D8L268C2&lt;&gt;0,D8L268C2*D8L268C4,D8L268C3*D8L268C4)</f>
        <v>4.2718885264370357E-2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3595.8333581822831</v>
      </c>
      <c r="J76" s="16" t="s">
        <v>45151</v>
      </c>
      <c r="K76" s="21">
        <f>IF(FLOW_THRU_100PCT="Y",1,INDEX(VariabilityMatrix,D8L269C1,D8L269C6))</f>
        <v>0.6544546754204853</v>
      </c>
      <c r="L76" s="16" t="s">
        <v>45149</v>
      </c>
      <c r="M76" s="15">
        <f>IF(D8L269C2&lt;&gt;0,D8L269C2*D8L269C4,D8L269C3*D8L269C4)</f>
        <v>2353.3099532953397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2961.2547385077251</v>
      </c>
      <c r="J77" s="16" t="s">
        <v>45154</v>
      </c>
      <c r="K77" s="21">
        <f>IF(FLOW_THRU_100PCT="Y",1,INDEX(VariabilityMatrix,D8L270C1,D8L270C6))</f>
        <v>0.6544546754204853</v>
      </c>
      <c r="L77" s="16" t="s">
        <v>45152</v>
      </c>
      <c r="M77" s="15">
        <f>IF(D8L270C2&lt;&gt;0,D8L270C2*D8L270C4,D8L270C3*D8L270C4)</f>
        <v>1938.0070087274473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3.1674828016618748</v>
      </c>
      <c r="J78" s="16" t="s">
        <v>45157</v>
      </c>
      <c r="K78" s="21">
        <f>IF(FLOW_THRU_100PCT="Y",1,INDEX(VariabilityMatrix,D8L271C1,D8L271C6))</f>
        <v>0.6544546754204853</v>
      </c>
      <c r="L78" s="16" t="s">
        <v>45155</v>
      </c>
      <c r="M78" s="15">
        <f>IF(D8L271C2&lt;&gt;0,D8L271C2*D8L271C4,D8L271C3*D8L271C4)</f>
        <v>2.0729739288615918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1562.1232793835341</v>
      </c>
      <c r="J79" s="16" t="s">
        <v>45160</v>
      </c>
      <c r="K79" s="21">
        <f>IF(FLOW_THRU_100PCT="Y",1,INDEX(VariabilityMatrix,D8L272C1,D8L272C6))</f>
        <v>0.64891777064612743</v>
      </c>
      <c r="L79" s="16" t="s">
        <v>45158</v>
      </c>
      <c r="M79" s="15">
        <f>IF(D8L272C2&lt;&gt;0,D8L272C2*D8L272C4,D8L272C3*D8L272C4)</f>
        <v>1013.6895559319806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1286.4458673207569</v>
      </c>
      <c r="J80" s="16" t="s">
        <v>45163</v>
      </c>
      <c r="K80" s="21">
        <f>IF(FLOW_THRU_100PCT="Y",1,INDEX(VariabilityMatrix,D8L273C1,D8L273C6))</f>
        <v>0.64891777064612743</v>
      </c>
      <c r="L80" s="16" t="s">
        <v>45161</v>
      </c>
      <c r="M80" s="15">
        <f>IF(D8L273C2&lt;&gt;0,D8L273C2*D8L273C4,D8L273C3*D8L273C4)</f>
        <v>834.79758427870934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1.3760366870905936</v>
      </c>
      <c r="J81" s="16" t="s">
        <v>45166</v>
      </c>
      <c r="K81" s="21">
        <f>IF(FLOW_THRU_100PCT="Y",1,INDEX(VariabilityMatrix,D8L274C1,D8L274C6))</f>
        <v>0.64891777064612743</v>
      </c>
      <c r="L81" s="16" t="s">
        <v>45164</v>
      </c>
      <c r="M81" s="15">
        <f>IF(D8L274C2&lt;&gt;0,D8L274C2*D8L274C4,D8L274C3*D8L274C4)</f>
        <v>0.89293465931411087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24.900991391413474</v>
      </c>
      <c r="J82" s="16" t="s">
        <v>45169</v>
      </c>
      <c r="K82" s="21">
        <f>IF(FLOW_THRU_100PCT="Y",1,INDEX(VariabilityMatrix,D8L275C1,D8L275C6))</f>
        <v>0.6544546754204853</v>
      </c>
      <c r="L82" s="16" t="s">
        <v>45167</v>
      </c>
      <c r="M82" s="15">
        <f>IF(D8L275C2&lt;&gt;0,D8L275C2*D8L275C4,D8L275C3*D8L275C4)</f>
        <v>16.296570238715802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20.50656173584149</v>
      </c>
      <c r="J83" s="16" t="s">
        <v>45172</v>
      </c>
      <c r="K83" s="21">
        <f>IF(FLOW_THRU_100PCT="Y",1,INDEX(VariabilityMatrix,D8L276C1,D8L276C6))</f>
        <v>0.6544546754204853</v>
      </c>
      <c r="L83" s="16" t="s">
        <v>45170</v>
      </c>
      <c r="M83" s="15">
        <f>IF(D8L276C2&lt;&gt;0,D8L276C2*D8L276C4,D8L276C3*D8L276C4)</f>
        <v>13.420615204820287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2.1934682205769298E-2</v>
      </c>
      <c r="J84" s="16" t="s">
        <v>45175</v>
      </c>
      <c r="K84" s="21">
        <f>IF(FLOW_THRU_100PCT="Y",1,INDEX(VariabilityMatrix,D8L277C1,D8L277C6))</f>
        <v>0.6544546754204853</v>
      </c>
      <c r="L84" s="16" t="s">
        <v>45173</v>
      </c>
      <c r="M84" s="15">
        <f>IF(D8L277C2&lt;&gt;0,D8L277C2*D8L277C4,D8L277C3*D8L277C4)</f>
        <v>1.435525532342824E-2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0.6544546754204853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0.6544546754204853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0.6544546754204853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0.6544546754204853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0.6544546754204853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0.6544546754204853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17.088915660773953</v>
      </c>
      <c r="J91" s="16" t="s">
        <v>45196</v>
      </c>
      <c r="K91" s="21">
        <f>IF(FLOW_THRU_100PCT="Y",1,INDEX(VariabilityMatrix,D8L284C1,D8L284C6))</f>
        <v>0.6544546754204853</v>
      </c>
      <c r="L91" s="16" t="s">
        <v>45194</v>
      </c>
      <c r="M91" s="15">
        <f>IF(D8L284C2&lt;&gt;0,D8L284C2*D8L284C4,D8L284C3*D8L284C4)</f>
        <v>11.183920752059866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14.073130603028474</v>
      </c>
      <c r="J92" s="16" t="s">
        <v>45199</v>
      </c>
      <c r="K92" s="21">
        <f>IF(FLOW_THRU_100PCT="Y",1,INDEX(VariabilityMatrix,D8L285C1,D8L285C6))</f>
        <v>0.6544546754204853</v>
      </c>
      <c r="L92" s="16" t="s">
        <v>45197</v>
      </c>
      <c r="M92" s="15">
        <f>IF(D8L285C2&lt;&gt;0,D8L285C2*D8L285C4,D8L285C3*D8L285C4)</f>
        <v>9.2102261209550988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1.5053213278469126E-2</v>
      </c>
      <c r="J93" s="16" t="s">
        <v>45202</v>
      </c>
      <c r="K93" s="21">
        <f>IF(FLOW_THRU_100PCT="Y",1,INDEX(VariabilityMatrix,D8L286C1,D8L286C6))</f>
        <v>0.6544546754204853</v>
      </c>
      <c r="L93" s="16" t="s">
        <v>45200</v>
      </c>
      <c r="M93" s="15">
        <f>IF(D8L286C2&lt;&gt;0,D8L286C2*D8L286C4,D8L286C3*D8L286C4)</f>
        <v>9.8516458101958505E-3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18.879183015712176</v>
      </c>
      <c r="J94" s="16" t="s">
        <v>45205</v>
      </c>
      <c r="K94" s="21">
        <f>IF(FLOW_THRU_100PCT="Y",1,INDEX(VariabilityMatrix,D8L287C1,D8L287C6))</f>
        <v>0.6544546754204853</v>
      </c>
      <c r="L94" s="16" t="s">
        <v>45203</v>
      </c>
      <c r="M94" s="15">
        <f>IF(D8L287C2&lt;&gt;0,D8L287C2*D8L287C4,D8L287C3*D8L287C4)</f>
        <v>12.35556959275185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15.547458570964791</v>
      </c>
      <c r="J95" s="16" t="s">
        <v>45208</v>
      </c>
      <c r="K95" s="21">
        <f>IF(FLOW_THRU_100PCT="Y",1,INDEX(VariabilityMatrix,D8L288C1,D8L288C6))</f>
        <v>0.6544546754204853</v>
      </c>
      <c r="L95" s="16" t="s">
        <v>45206</v>
      </c>
      <c r="M95" s="15">
        <f>IF(D8L288C2&lt;&gt;0,D8L288C2*D8L288C4,D8L288C3*D8L288C4)</f>
        <v>10.175106952674204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1.663021657430875E-2</v>
      </c>
      <c r="J96" s="16" t="s">
        <v>45211</v>
      </c>
      <c r="K96" s="21">
        <f>IF(FLOW_THRU_100PCT="Y",1,INDEX(VariabilityMatrix,D8L289C1,D8L289C6))</f>
        <v>0.6544546754204853</v>
      </c>
      <c r="L96" s="16" t="s">
        <v>45209</v>
      </c>
      <c r="M96" s="15">
        <f>IF(D8L289C2&lt;&gt;0,D8L289C2*D8L289C4,D8L289C3*D8L289C4)</f>
        <v>1.0883722990311607E-2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-16.673440178135017</v>
      </c>
      <c r="J97" s="16" t="s">
        <v>45109</v>
      </c>
      <c r="K97" s="21">
        <f>IF(FLOW_THRU_100PCT="Y",1,D8L442C4)</f>
        <v>0.85749507227475785</v>
      </c>
      <c r="L97" s="16" t="s">
        <v>45212</v>
      </c>
      <c r="M97" s="15">
        <f>IF(D8L290C2&lt;&gt;0,D8L290C2*D8L290C4,D8L290C3*D8L290C4)</f>
        <v>-14.297392790618739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-13.730976610019113</v>
      </c>
      <c r="J98" s="16" t="s">
        <v>45109</v>
      </c>
      <c r="K98" s="21">
        <f>IF(FLOW_THRU_100PCT="Y",1,D8L442C4)</f>
        <v>0.85749507227475785</v>
      </c>
      <c r="L98" s="16" t="s">
        <v>45214</v>
      </c>
      <c r="M98" s="15">
        <f>IF(D8L291C2&lt;&gt;0,D8L291C2*D8L291C4,D8L291C3*D8L291C4)</f>
        <v>-11.774244780611349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-1.4687230955407233E-2</v>
      </c>
      <c r="J99" s="16" t="s">
        <v>45109</v>
      </c>
      <c r="K99" s="21">
        <f>IF(FLOW_THRU_100PCT="Y",1,D8L442C4)</f>
        <v>0.85749507227475785</v>
      </c>
      <c r="L99" s="16" t="s">
        <v>45216</v>
      </c>
      <c r="M99" s="15">
        <f>IF(D8L292C2&lt;&gt;0,D8L292C2*D8L292C4,D8L292C3*D8L292C4)</f>
        <v>-1.2594228169622987E-2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0.6544546754204853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0.6544546754204853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0.6544546754204853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29.946290300784831</v>
      </c>
      <c r="J103" s="16" t="s">
        <v>45109</v>
      </c>
      <c r="K103" s="21">
        <f>IF(FLOW_THRU_100PCT="Y",1,D8L442C4)</f>
        <v>0.85749507227475785</v>
      </c>
      <c r="L103" s="16" t="s">
        <v>45227</v>
      </c>
      <c r="M103" s="15">
        <f>IF(D8L296C2&lt;&gt;0,D8L296C2*D8L296C4,D8L296C3*D8L296C4)</f>
        <v>25.678796365832369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24.661486009116565</v>
      </c>
      <c r="J104" s="16" t="s">
        <v>45109</v>
      </c>
      <c r="K104" s="21">
        <f>IF(FLOW_THRU_100PCT="Y",1,D8L442C4)</f>
        <v>0.85749507227475785</v>
      </c>
      <c r="L104" s="16" t="s">
        <v>45229</v>
      </c>
      <c r="M104" s="15">
        <f>IF(D8L297C2&lt;&gt;0,D8L297C2*D8L297C4,D8L297C3*D8L297C4)</f>
        <v>21.14710272779034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2.6378964221317327E-2</v>
      </c>
      <c r="J105" s="16" t="s">
        <v>45109</v>
      </c>
      <c r="K105" s="21">
        <f>IF(FLOW_THRU_100PCT="Y",1,D8L442C4)</f>
        <v>0.85749507227475785</v>
      </c>
      <c r="L105" s="16" t="s">
        <v>45231</v>
      </c>
      <c r="M105" s="15">
        <f>IF(D8L298C2&lt;&gt;0,D8L298C2*D8L298C4,D8L298C3*D8L298C4)</f>
        <v>2.2619831831491754E-2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111326.65018481293</v>
      </c>
      <c r="J106" s="16" t="s">
        <v>45235</v>
      </c>
      <c r="K106" s="21">
        <f>IF(FLOW_THRU_100PCT="Y",1,INDEX(VariabilityMatrix,D8L299C1,D8L299C6))</f>
        <v>0.87862267014688933</v>
      </c>
      <c r="L106" s="16" t="s">
        <v>45233</v>
      </c>
      <c r="M106" s="15">
        <f>IF(D8L299C2&lt;&gt;0,D8L299C2*D8L299C4,D8L299C3*D8L299C4)</f>
        <v>97814.118643889029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17863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0.87862267014688933</v>
      </c>
      <c r="L107" s="16" t="s">
        <v>45236</v>
      </c>
      <c r="M107" s="15">
        <f>IF(D8L300C2&lt;&gt;0,D8L300C2*D8L300C4,D8L300C3*D8L300C4)</f>
        <v>15694.836756833884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18431.173367485899</v>
      </c>
      <c r="J108" s="16" t="s">
        <v>45240</v>
      </c>
      <c r="K108" s="21">
        <f>IF(FLOW_THRU_100PCT="Y",1,INDEX(VariabilityMatrix,D8L301C1,D8L301C6))</f>
        <v>0.87862267014688933</v>
      </c>
      <c r="L108" s="16" t="s">
        <v>45238</v>
      </c>
      <c r="M108" s="15">
        <f>IF(D8L301C2&lt;&gt;0,D8L301C2*D8L301C4,D8L301C3*D8L301C4)</f>
        <v>16194.046758080694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1357.5926334219571</v>
      </c>
      <c r="J109" s="16" t="s">
        <v>45243</v>
      </c>
      <c r="K109" s="21">
        <f>IF(FLOW_THRU_100PCT="Y",1,INDEX(VariabilityMatrix,D8L302C1,D8L302C6))</f>
        <v>0.87862267014688933</v>
      </c>
      <c r="L109" s="16" t="s">
        <v>45241</v>
      </c>
      <c r="M109" s="15">
        <f>IF(D8L302C2&lt;&gt;0,D8L302C2*D8L302C4,D8L302C3*D8L302C4)</f>
        <v>1192.811664548947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0.87862267014688933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0.87862267014688933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448.86275209130412</v>
      </c>
      <c r="J112" s="16" t="s">
        <v>45252</v>
      </c>
      <c r="K112" s="21">
        <f>IF(FLOW_THRU_100PCT="Y",1,INDEX(VariabilityMatrix,D8L305C1,D8L305C6))</f>
        <v>0.87862267014688933</v>
      </c>
      <c r="L112" s="16" t="s">
        <v>45250</v>
      </c>
      <c r="M112" s="15">
        <f>IF(D8L305C2&lt;&gt;0,D8L305C2*D8L305C4,D8L305C3*D8L305C4)</f>
        <v>394.38098977194284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141096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0.87862267014688933</v>
      </c>
      <c r="L113" s="16" t="s">
        <v>45253</v>
      </c>
      <c r="M113" s="15">
        <f>IF(D8L306C2&lt;&gt;0,D8L306C2*D8L306C4,D8L306C3*D8L306C4)</f>
        <v>123970.1442670455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55744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0.87862267014688933</v>
      </c>
      <c r="L114" s="16" t="s">
        <v>45256</v>
      </c>
      <c r="M114" s="15">
        <f>IF(D8L307C2&lt;&gt;0,D8L307C2*D8L307C4,D8L307C3*D8L307C4)</f>
        <v>48977.942124668196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140171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0.87862267014688933</v>
      </c>
      <c r="L115" s="16" t="s">
        <v>45259</v>
      </c>
      <c r="M115" s="15">
        <f>IF(D8L308C2&lt;&gt;0,D8L308C2*D8L308C4,D8L308C3*D8L308C4)</f>
        <v>123157.41829715963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53713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0.87862267014688933</v>
      </c>
      <c r="L116" s="16" t="s">
        <v>45262</v>
      </c>
      <c r="M116" s="15">
        <f>IF(D8L309C2&lt;&gt;0,D8L309C2*D8L309C4,D8L309C3*D8L309C4)</f>
        <v>47193.459481599864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55526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0.87862267014688933</v>
      </c>
      <c r="L117" s="16" t="s">
        <v>45265</v>
      </c>
      <c r="M117" s="15">
        <f>IF(D8L310C2&lt;&gt;0,D8L310C2*D8L310C4,D8L310C3*D8L310C4)</f>
        <v>48786.402382576176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6377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0.87862267014688933</v>
      </c>
      <c r="L118" s="16" t="s">
        <v>45268</v>
      </c>
      <c r="M118" s="15">
        <f>IF(D8L311C2&lt;&gt;0,D8L311C2*D8L311C4,D8L311C3*D8L311C4)</f>
        <v>5602.976767526713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21158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0.87862267014688933</v>
      </c>
      <c r="L119" s="16" t="s">
        <v>45271</v>
      </c>
      <c r="M119" s="15">
        <f>IF(D8L312C2&lt;&gt;0,D8L312C2*D8L312C4,D8L312C3*D8L312C4)</f>
        <v>18589.898454967886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104740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0.87862267014688933</v>
      </c>
      <c r="L120" s="16" t="s">
        <v>45274</v>
      </c>
      <c r="M120" s="15">
        <f>IF(D8L313C2&lt;&gt;0,D8L313C2*D8L313C4,D8L313C3*D8L313C4)</f>
        <v>92026.938471185189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10395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0.87862267014688933</v>
      </c>
      <c r="L121" s="16" t="s">
        <v>45277</v>
      </c>
      <c r="M121" s="15">
        <f>IF(D8L314C2&lt;&gt;0,D8L314C2*D8L314C4,D8L314C3*D8L314C4)</f>
        <v>9133.2826561769143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106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0.87862267014688933</v>
      </c>
      <c r="L122" s="16" t="s">
        <v>45280</v>
      </c>
      <c r="M122" s="15">
        <f>IF(D8L315C2&lt;&gt;0,D8L315C2*D8L315C4,D8L315C3*D8L315C4)</f>
        <v>93.134003035570274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156235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0.87862267014688933</v>
      </c>
      <c r="L123" s="16" t="s">
        <v>45283</v>
      </c>
      <c r="M123" s="15">
        <f>IF(D8L316C2&lt;&gt;0,D8L316C2*D8L316C4,D8L316C3*D8L316C4)</f>
        <v>137271.61287039926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492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0.87862267014688933</v>
      </c>
      <c r="L124" s="16" t="s">
        <v>45286</v>
      </c>
      <c r="M124" s="15">
        <f>IF(D8L317C2&lt;&gt;0,D8L317C2*D8L317C4,D8L317C3*D8L317C4)</f>
        <v>432.28235371226953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15476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0.87862267014688933</v>
      </c>
      <c r="L125" s="16" t="s">
        <v>45289</v>
      </c>
      <c r="M125" s="15">
        <f>IF(D8L318C2&lt;&gt;0,D8L318C2*D8L318C4,D8L318C3*D8L318C4)</f>
        <v>13597.56444319326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319808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9530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4084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0.87862267014688933</v>
      </c>
      <c r="L128" s="16" t="s">
        <v>45296</v>
      </c>
      <c r="M128" s="15">
        <f>IF(D8L321C2&lt;&gt;0,D8L321C2*D8L321C4,D8L321C3*D8L321C4)</f>
        <v>3588.2949848798962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2859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0.87862267014688933</v>
      </c>
      <c r="L129" s="16" t="s">
        <v>45299</v>
      </c>
      <c r="M129" s="15">
        <f>IF(D8L322C2&lt;&gt;0,D8L322C2*D8L322C4,D8L322C3*D8L322C4)</f>
        <v>2511.9822139499565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21923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0.87862267014688933</v>
      </c>
      <c r="L130" s="16" t="s">
        <v>45302</v>
      </c>
      <c r="M130" s="15">
        <f>IF(D8L323C2&lt;&gt;0,D8L323C2*D8L323C4,D8L323C3*D8L323C4)</f>
        <v>19262.044797630253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94191</v>
      </c>
      <c r="J131" s="16" t="s">
        <v>45109</v>
      </c>
      <c r="K131" s="21">
        <f>IF(FLOW_THRU_100PCT="Y",1,D8L442C4)</f>
        <v>0.85749507227475785</v>
      </c>
      <c r="L131" s="16" t="s">
        <v>45305</v>
      </c>
      <c r="M131" s="15">
        <f>IF(D8L324C2&lt;&gt;0,D8L324C2*D8L324C4,D8L324C3*D8L324C4)</f>
        <v>80768.318352631715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877955.00802066666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767514.24173728598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877955.00802066666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438458.78514226887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850329.75487647555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438458.78514226887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82815.51313918957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14275</v>
      </c>
      <c r="J135" s="16" t="s">
        <v>45315</v>
      </c>
      <c r="K135" s="21">
        <f>IF(FLOW_THRU_100PCT="Y",1,D8L449C4)</f>
        <v>0.77670292635753135</v>
      </c>
      <c r="L135" s="16" t="s">
        <v>45313</v>
      </c>
      <c r="M135" s="15">
        <f>IF(D8L328C2&lt;&gt;0,D8L328C2*D8L328C4,D8L328C3*D8L328C4)</f>
        <v>11087.434273753761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0.77670292635753135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119.57714064008864</v>
      </c>
      <c r="J137" s="16" t="s">
        <v>45315</v>
      </c>
      <c r="K137" s="21">
        <f>IF(FLOW_THRU_100PCT="Y",1,D8L449C4)</f>
        <v>0.77670292635753135</v>
      </c>
      <c r="L137" s="16" t="s">
        <v>45318</v>
      </c>
      <c r="M137" s="15">
        <f>IF(D8L330C2&lt;&gt;0,D8L330C2*D8L330C4,D8L330C3*D8L330C4)</f>
        <v>92.875915060622944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98.474634129504324</v>
      </c>
      <c r="J138" s="16" t="s">
        <v>45315</v>
      </c>
      <c r="K138" s="21">
        <f>IF(FLOW_THRU_100PCT="Y",1,D8L449C4)</f>
        <v>0.77670292635753135</v>
      </c>
      <c r="L138" s="16" t="s">
        <v>45320</v>
      </c>
      <c r="M138" s="15">
        <f>IF(D8L331C2&lt;&gt;0,D8L331C2*D8L331C4,D8L331C3*D8L331C4)</f>
        <v>76.485536500373243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0.10533261659290266</v>
      </c>
      <c r="J139" s="16" t="s">
        <v>45315</v>
      </c>
      <c r="K139" s="21">
        <f>IF(FLOW_THRU_100PCT="Y",1,D8L449C4)</f>
        <v>0.77670292635753135</v>
      </c>
      <c r="L139" s="16" t="s">
        <v>45322</v>
      </c>
      <c r="M139" s="15">
        <f>IF(D8L332C2&lt;&gt;0,D8L332C2*D8L332C4,D8L332C3*D8L332C4)</f>
        <v>8.1812151548603357E-2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0.77670292635753135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0.77670292635753135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0.77670292635753135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38710</v>
      </c>
      <c r="J143" s="16" t="s">
        <v>45315</v>
      </c>
      <c r="K143" s="21">
        <f>IF(FLOW_THRU_100PCT="Y",1,D8L449C4)</f>
        <v>0.77670292635753135</v>
      </c>
      <c r="L143" s="16" t="s">
        <v>45330</v>
      </c>
      <c r="M143" s="15">
        <f>IF(D8L336C2&lt;&gt;0,D8L336C2*D8L336C4,D8L336C3*D8L336C4)</f>
        <v>30066.17027930004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0.77670292635753135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1245</v>
      </c>
      <c r="J145" s="16" t="s">
        <v>45315</v>
      </c>
      <c r="K145" s="21">
        <f>IF(FLOW_THRU_100PCT="Y",1,D8L449C4)</f>
        <v>0.77670292635753135</v>
      </c>
      <c r="L145" s="16" t="s">
        <v>45334</v>
      </c>
      <c r="M145" s="15">
        <f>IF(D8L338C2&lt;&gt;0,D8L338C2*D8L338C4,D8L338C3*D8L338C4)</f>
        <v>966.99514331512648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0.77670292635753135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0.77670292635753135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825</v>
      </c>
      <c r="J148" s="16" t="s">
        <v>45315</v>
      </c>
      <c r="K148" s="21">
        <f>IF(FLOW_THRU_100PCT="Y",1,D8L449C4)</f>
        <v>0.77670292635753135</v>
      </c>
      <c r="L148" s="16" t="s">
        <v>45340</v>
      </c>
      <c r="M148" s="15">
        <f>IF(D8L341C2&lt;&gt;0,D8L341C2*D8L341C4,D8L341C3*D8L341C4)</f>
        <v>640.77991424496338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0.77670292635753135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0.77670292635753135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101363</v>
      </c>
      <c r="J151" s="16" t="s">
        <v>45315</v>
      </c>
      <c r="K151" s="21">
        <f>IF(FLOW_THRU_100PCT="Y",1,D8L449C4)</f>
        <v>0.77670292635753135</v>
      </c>
      <c r="L151" s="16" t="s">
        <v>45345</v>
      </c>
      <c r="M151" s="15">
        <f>IF(D8L344C2&lt;&gt;0,D8L344C2*D8L344C4,D8L344C3*D8L344C4)</f>
        <v>78728.938724378444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0.77670292635753135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0.77670292635753135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0.77670292635753135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64.124121622332737</v>
      </c>
      <c r="J155" s="16" t="s">
        <v>45315</v>
      </c>
      <c r="K155" s="21">
        <f>IF(FLOW_THRU_100PCT="Y",1,D8L449C4)</f>
        <v>0.77670292635753135</v>
      </c>
      <c r="L155" s="16" t="s">
        <v>45353</v>
      </c>
      <c r="M155" s="15">
        <f>IF(D8L348C2&lt;&gt;0,D8L348C2*D8L348C4,D8L348C3*D8L348C4)</f>
        <v>49.805392914172089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52.807747215173514</v>
      </c>
      <c r="J156" s="16" t="s">
        <v>45315</v>
      </c>
      <c r="K156" s="21">
        <f>IF(FLOW_THRU_100PCT="Y",1,D8L449C4)</f>
        <v>0.77670292635753135</v>
      </c>
      <c r="L156" s="16" t="s">
        <v>45355</v>
      </c>
      <c r="M156" s="15">
        <f>IF(D8L349C2&lt;&gt;0,D8L349C2*D8L349C4,D8L349C3*D8L349C4)</f>
        <v>41.015931796374048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5.6485390778255581E-2</v>
      </c>
      <c r="J157" s="16" t="s">
        <v>45315</v>
      </c>
      <c r="K157" s="21">
        <f>IF(FLOW_THRU_100PCT="Y",1,D8L449C4)</f>
        <v>0.77670292635753135</v>
      </c>
      <c r="L157" s="16" t="s">
        <v>45357</v>
      </c>
      <c r="M157" s="15">
        <f>IF(D8L350C2&lt;&gt;0,D8L350C2*D8L350C4,D8L350C3*D8L350C4)</f>
        <v>4.3872368313919823E-2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0.77670292635753135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0.77670292635753135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0.77670292635753135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156753.14546161448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121750.62679578374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156753.14546161448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121750.62679578374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45386.684451546811</v>
      </c>
      <c r="J164" s="16" t="s">
        <v>45373</v>
      </c>
      <c r="K164" s="21">
        <f>IF(FLOW_THRU_100PCT="Y",1,D8L456C4)</f>
        <v>0.57952761541387521</v>
      </c>
      <c r="L164" s="16" t="s">
        <v>45371</v>
      </c>
      <c r="M164" s="15">
        <f>IF(D8L357C2&lt;&gt;0,D8L357C2*D8L357C4,D8L357C3*D8L357C4)</f>
        <v>26302.837011746931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546.51921835100177</v>
      </c>
      <c r="J165" s="16" t="s">
        <v>45373</v>
      </c>
      <c r="K165" s="21">
        <f>IF(FLOW_THRU_100PCT="Y",1,D8L456C4)</f>
        <v>0.57952761541387521</v>
      </c>
      <c r="L165" s="16" t="s">
        <v>45374</v>
      </c>
      <c r="M165" s="15">
        <f>IF(D8L358C2&lt;&gt;0,D8L358C2*D8L358C4,D8L358C3*D8L358C4)</f>
        <v>316.72297938881104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450.07164232036189</v>
      </c>
      <c r="J166" s="16" t="s">
        <v>45373</v>
      </c>
      <c r="K166" s="21">
        <f>IF(FLOW_THRU_100PCT="Y",1,D8L456C4)</f>
        <v>0.57952761541387521</v>
      </c>
      <c r="L166" s="16" t="s">
        <v>45376</v>
      </c>
      <c r="M166" s="15">
        <f>IF(D8L359C2&lt;&gt;0,D8L359C2*D8L359C4,D8L359C3*D8L359C4)</f>
        <v>260.82894563932587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0.48141558644963628</v>
      </c>
      <c r="J167" s="16" t="s">
        <v>45373</v>
      </c>
      <c r="K167" s="21">
        <f>IF(FLOW_THRU_100PCT="Y",1,D8L456C4)</f>
        <v>0.57952761541387521</v>
      </c>
      <c r="L167" s="16" t="s">
        <v>45378</v>
      </c>
      <c r="M167" s="15">
        <f>IF(D8L360C2&lt;&gt;0,D8L360C2*D8L360C4,D8L360C3*D8L360C4)</f>
        <v>0.27899362683822998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62046.664758938321</v>
      </c>
      <c r="J168" s="16" t="s">
        <v>45373</v>
      </c>
      <c r="K168" s="21">
        <f>IF(FLOW_THRU_100PCT="Y",1,D8L456C4)</f>
        <v>0.57952761541387521</v>
      </c>
      <c r="L168" s="16" t="s">
        <v>45380</v>
      </c>
      <c r="M168" s="15">
        <f>IF(D8L361C2&lt;&gt;0,D8L361C2*D8L361C4,D8L361C3*D8L361C4)</f>
        <v>35957.75567213165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1754.7711031181732</v>
      </c>
      <c r="J169" s="16" t="s">
        <v>45373</v>
      </c>
      <c r="K169" s="21">
        <f>IF(FLOW_THRU_100PCT="Y",1,D8L456C4)</f>
        <v>0.57952761541387521</v>
      </c>
      <c r="L169" s="16" t="s">
        <v>45382</v>
      </c>
      <c r="M169" s="15">
        <f>IF(D8L362C2&lt;&gt;0,D8L362C2*D8L362C4,D8L362C3*D8L362C4)</f>
        <v>1016.9383129872502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0.57952761541387521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0.57952761541387521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41477.818597188336</v>
      </c>
      <c r="J172" s="16" t="s">
        <v>45373</v>
      </c>
      <c r="K172" s="21">
        <f>IF(FLOW_THRU_100PCT="Y",1,D8L456C4)</f>
        <v>0.57952761541387521</v>
      </c>
      <c r="L172" s="16" t="s">
        <v>45388</v>
      </c>
      <c r="M172" s="15">
        <f>IF(D8L365C2&lt;&gt;0,D8L365C2*D8L365C4,D8L365C3*D8L365C4)</f>
        <v>24037.541304197843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0.57952761541387521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0.57952761541387521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151663.01118704944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87892.903219718646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151663.01118704944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87892.903219718646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575349.92897347023</v>
      </c>
      <c r="F8" s="16" t="s">
        <v>45463</v>
      </c>
      <c r="G8" s="15">
        <f>D1L234C7</f>
        <v>427529.12348615984</v>
      </c>
      <c r="H8" s="16" t="s">
        <v>45464</v>
      </c>
      <c r="I8" s="15">
        <f>D1L251C7</f>
        <v>1443589.1843388479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2505123.557805514</v>
      </c>
      <c r="F9" s="16" t="s">
        <v>45466</v>
      </c>
      <c r="G9" s="15">
        <f>D3L217C7</f>
        <v>319256.89474673965</v>
      </c>
      <c r="H9" s="16" t="s">
        <v>45467</v>
      </c>
      <c r="I9" s="15">
        <f>D3L224C7</f>
        <v>254171.886005287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1.2586441731586566E-3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43522.084158041347</v>
      </c>
      <c r="F14" s="16" t="s">
        <v>45479</v>
      </c>
      <c r="G14" s="15">
        <f>D3L217C20</f>
        <v>333.06687777917767</v>
      </c>
      <c r="H14" s="16" t="s">
        <v>45480</v>
      </c>
      <c r="I14" s="15">
        <f>D3L224C20</f>
        <v>290.77977880144078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3061817.6817622958</v>
      </c>
      <c r="F15" s="16" t="s">
        <v>45482</v>
      </c>
      <c r="G15" s="15">
        <f>D3L217C16</f>
        <v>390202.87135712622</v>
      </c>
      <c r="H15" s="16" t="s">
        <v>45483</v>
      </c>
      <c r="I15" s="15">
        <f>D3L224C16</f>
        <v>310654.52733979526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1673060.4916429794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95393.575462102803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9841.0527694878929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181332.63431087192</v>
      </c>
      <c r="F23" s="16" t="s">
        <v>45496</v>
      </c>
      <c r="G23" s="15">
        <f>D2L236C7</f>
        <v>113397.87844484809</v>
      </c>
      <c r="H23" s="16" t="s">
        <v>45497</v>
      </c>
      <c r="I23" s="15">
        <f>D2L255C7</f>
        <v>521363.23201689537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105030.15373534475</v>
      </c>
      <c r="F24" s="16" t="s">
        <v>45499</v>
      </c>
      <c r="G24" s="15">
        <f>D3L217C32</f>
        <v>6751.3006947987824</v>
      </c>
      <c r="H24" s="16" t="s">
        <v>45500</v>
      </c>
      <c r="I24" s="15">
        <f>D3L224C32</f>
        <v>5374.9530826799337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646240.9613310562</v>
      </c>
      <c r="F25" s="16" t="s">
        <v>45502</v>
      </c>
      <c r="G25" s="15">
        <f>D4L213C7</f>
        <v>964.10154724792028</v>
      </c>
      <c r="H25" s="16" t="s">
        <v>45503</v>
      </c>
      <c r="I25" s="15">
        <f>D4L220C7</f>
        <v>2999.2388434815662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3626.352053970214</v>
      </c>
      <c r="F28" s="16" t="s">
        <v>45511</v>
      </c>
      <c r="G28" s="15">
        <f>D7L926C5</f>
        <v>277</v>
      </c>
      <c r="H28" s="16" t="s">
        <v>45512</v>
      </c>
      <c r="I28" s="15">
        <f>D7L927C5</f>
        <v>1317.8025227104868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4858.3708269032577</v>
      </c>
      <c r="F29" s="16" t="s">
        <v>45514</v>
      </c>
      <c r="G29" s="15">
        <f>D7L1026C5</f>
        <v>173.5</v>
      </c>
      <c r="H29" s="16" t="s">
        <v>45515</v>
      </c>
      <c r="I29" s="15">
        <f>D7L1027C5</f>
        <v>813.8776886956781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8965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7.2595920791699795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193.33012604807135</v>
      </c>
      <c r="F32" s="16" t="s">
        <v>45519</v>
      </c>
      <c r="G32" s="15">
        <f>D7L424C5</f>
        <v>32.125789814214698</v>
      </c>
      <c r="H32" s="16" t="s">
        <v>45520</v>
      </c>
      <c r="I32" s="15">
        <f>D7L431C5</f>
        <v>3.9222064622503905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13926.410488797801</v>
      </c>
      <c r="F33" s="16" t="s">
        <v>45522</v>
      </c>
      <c r="G33" s="15">
        <f>D7L624C5</f>
        <v>2588.1604744950519</v>
      </c>
      <c r="H33" s="16" t="s">
        <v>45523</v>
      </c>
      <c r="I33" s="15">
        <f>D7L631C5</f>
        <v>989.10886708180726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293449.70121553587</v>
      </c>
      <c r="F34" s="16" t="s">
        <v>45525</v>
      </c>
      <c r="G34" s="15">
        <f>D7L724C5</f>
        <v>23604</v>
      </c>
      <c r="H34" s="16" t="s">
        <v>45526</v>
      </c>
      <c r="I34" s="15">
        <f>D7L725C5</f>
        <v>64101.5033299387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35579.260780012075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32425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140589.25642186025</v>
      </c>
      <c r="F37" s="16" t="s">
        <v>45530</v>
      </c>
      <c r="G37" s="15">
        <f>D6L1919C2</f>
        <v>33797.402090631738</v>
      </c>
      <c r="H37" s="16" t="s">
        <v>45531</v>
      </c>
      <c r="I37" s="15">
        <f>D6L1919C3</f>
        <v>73692.163196293433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10086.495397990315</v>
      </c>
      <c r="F38" s="16" t="s">
        <v>45533</v>
      </c>
      <c r="G38" s="15">
        <f>D6L1919C5</f>
        <v>1436.0498344601735</v>
      </c>
      <c r="H38" s="16" t="s">
        <v>45534</v>
      </c>
      <c r="I38" s="15">
        <f>D6L1919C6</f>
        <v>2750.4680007586512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32869.405210186458</v>
      </c>
      <c r="F39" s="16" t="s">
        <v>45536</v>
      </c>
      <c r="G39" s="15">
        <f>D6L1919C8</f>
        <v>89958.450231644572</v>
      </c>
      <c r="H39" s="16" t="s">
        <v>45537</v>
      </c>
      <c r="I39" s="15">
        <f>D6L1919C9</f>
        <v>30479.455472054855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117806.34660966408</v>
      </c>
      <c r="F40" s="16" t="s">
        <v>45539</v>
      </c>
      <c r="G40" s="15">
        <f>D6L1919C11</f>
        <v>235714.00169344735</v>
      </c>
      <c r="H40" s="16" t="s">
        <v>45540</v>
      </c>
      <c r="I40" s="15">
        <f>D6L1919C12</f>
        <v>81345.894714855371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273700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9591094.310674211</v>
      </c>
      <c r="F42" s="16" t="s">
        <v>45543</v>
      </c>
      <c r="G42" s="15">
        <f>SUM(D8L401C2:D8L434C2)</f>
        <v>1919715.9272691929</v>
      </c>
      <c r="H42" s="16" t="s">
        <v>45544</v>
      </c>
      <c r="I42" s="15">
        <f>SUM(D8L401C3:D8L434C3)</f>
        <v>2793937.9986632844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9591094.310674211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767514.24173728598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12518538.178406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438458.78514226887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12080079.393263731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10358608.552411497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0.85749507227475785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0.85749507227475785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1919715.9272691929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2628375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156753.14546161448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2471621.8545383858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1919715.9272691929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0.77670292635753135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0.77670292635753135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2793937.9986632844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4972724.0346000008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151663.01118704944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4821061.0234129513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2793937.9986632844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0.57952761541387521</v>
      </c>
      <c r="J63" s="16" t="s">
        <v>45568</v>
      </c>
      <c r="K63" s="21">
        <f>D8L456C3</f>
        <v>0.57952761541387521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850329.75487647555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121750.62679578374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87892.903219718646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9591094.310674211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1919715.9272691929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2793937.9986632844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1.0886582622725458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1.0634211682397066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1.0314584300946441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1059973.2848919779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14304748.236606687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1.0740994016364052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20119637.213006001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15364721.521498665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0.7636679209884758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0.2363320790115242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1.3094696955525129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5.2856418143256063E-4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3.7275635337897866E-4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1.2586441731586566E-3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2.1911985329467081E-3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2.7835538993577718E-4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2.2160872828083569E-4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2.719762714379269E-3</v>
      </c>
      <c r="F10" s="16" t="s">
        <v>45637</v>
      </c>
      <c r="G10" s="21">
        <f>D8L703C1* D8L607C1</f>
        <v>2.9608921504297972E-3</v>
      </c>
      <c r="H10" s="16" t="s">
        <v>45638</v>
      </c>
      <c r="I10" s="21">
        <f>SUM(D8L701C3:D8L702C3)</f>
        <v>6.5111174331475589E-4</v>
      </c>
      <c r="J10" s="16" t="s">
        <v>45639</v>
      </c>
      <c r="K10" s="21">
        <f>D8L703C3*D8L608C1</f>
        <v>6.9240601073036962E-4</v>
      </c>
      <c r="L10" s="16" t="s">
        <v>45640</v>
      </c>
      <c r="M10" s="21">
        <f>SUM(D8L701C5:D8L702C5)</f>
        <v>1.4802529014394923E-3</v>
      </c>
      <c r="N10" s="16" t="s">
        <v>45641</v>
      </c>
      <c r="O10" s="21">
        <f>D8L703C5* D8L609C1</f>
        <v>1.5268193338618208E-3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0.26021732156436794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1.9912455862736004E-3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1.7384314975320584E-3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0.26021732156436794</v>
      </c>
      <c r="F17" s="16" t="s">
        <v>45662</v>
      </c>
      <c r="G17" s="21">
        <f>D8L710C1* D8L607C1</f>
        <v>0.28328773710748106</v>
      </c>
      <c r="H17" s="16" t="s">
        <v>45663</v>
      </c>
      <c r="I17" s="21">
        <f>SUM(D8L708C3:D8L709C3)</f>
        <v>1.9912455862736004E-3</v>
      </c>
      <c r="J17" s="16" t="s">
        <v>45664</v>
      </c>
      <c r="K17" s="21">
        <f>D8L710C3*D8L608C1</f>
        <v>2.1175327076072316E-3</v>
      </c>
      <c r="L17" s="16" t="s">
        <v>45665</v>
      </c>
      <c r="M17" s="21">
        <f>SUM(D8L708C5:D8L709C5)</f>
        <v>1.7384314975320584E-3</v>
      </c>
      <c r="N17" s="16" t="s">
        <v>45666</v>
      </c>
      <c r="O17" s="21">
        <f>D8L710C5* D8L609C1</f>
        <v>1.7931198232714982E-3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10.002418558598253</v>
      </c>
      <c r="F18" s="16" t="s">
        <v>45668</v>
      </c>
      <c r="G18" s="21">
        <f>D8L711C1* D8L607C1</f>
        <v>10.889215606526236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5.8734781213384988</v>
      </c>
      <c r="F19" s="16" t="s">
        <v>45674</v>
      </c>
      <c r="G19" s="21">
        <f>D8L712C1* D8L607C1</f>
        <v>6.394210485072187</v>
      </c>
      <c r="H19" s="16" t="s">
        <v>45675</v>
      </c>
      <c r="I19" s="21">
        <f>D3L217C18</f>
        <v>0.74634524739302999</v>
      </c>
      <c r="J19" s="16" t="s">
        <v>45676</v>
      </c>
      <c r="K19" s="21">
        <f>D8L712C3*D8L608C1</f>
        <v>0.79367933489284881</v>
      </c>
      <c r="L19" s="16" t="s">
        <v>45677</v>
      </c>
      <c r="M19" s="21">
        <f>D3L224C18</f>
        <v>0.59419227043304534</v>
      </c>
      <c r="N19" s="16" t="s">
        <v>45678</v>
      </c>
      <c r="O19" s="21">
        <f>D8L712C5* D8L609C1</f>
        <v>0.61288462643524122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0.97505974519855698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0.97505974519855698</v>
      </c>
      <c r="F22" s="16" t="s">
        <v>45684</v>
      </c>
      <c r="G22" s="21">
        <f>D8L715C1* D8L607C1</f>
        <v>1.0615068478197722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5.4786475410761302</v>
      </c>
      <c r="F26" s="16" t="s">
        <v>45696</v>
      </c>
      <c r="G26" s="21">
        <f>D8L719C1* D8L607C1</f>
        <v>5.9643749116716958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1.1463781165279725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0.68080583009342988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3.1301037799052573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0.63140389716042522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4.0532723687315649E-2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3.2269557820227474E-2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3.8803263219171047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5.7881678490811364E-3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1.8006503459216124E-2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5.6581083356055029</v>
      </c>
      <c r="F30" s="16" t="s">
        <v>45707</v>
      </c>
      <c r="G30" s="21">
        <f>D8L723C1* D8L607C1</f>
        <v>6.1597463883900936</v>
      </c>
      <c r="H30" s="16" t="s">
        <v>45708</v>
      </c>
      <c r="I30" s="21">
        <f>SUM(D8L720C3:D8L722C3)</f>
        <v>0.72712672162982661</v>
      </c>
      <c r="J30" s="16" t="s">
        <v>45709</v>
      </c>
      <c r="K30" s="21">
        <f>D8L723C3*D8L608C1</f>
        <v>0.7732419477738981</v>
      </c>
      <c r="L30" s="16" t="s">
        <v>45710</v>
      </c>
      <c r="M30" s="21">
        <f>SUM(D8L720C5:D8L722C5)</f>
        <v>3.1803798411847013</v>
      </c>
      <c r="N30" s="16" t="s">
        <v>45711</v>
      </c>
      <c r="O30" s="21">
        <f>D8L723C5* D8L609C1</f>
        <v>3.2804295980930256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0.50076282587033705</v>
      </c>
      <c r="F33" s="16" t="s">
        <v>45725</v>
      </c>
      <c r="G33" s="21">
        <f>D8L726C1* D8L607C1</f>
        <v>0.54515958782269058</v>
      </c>
      <c r="H33" s="16" t="s">
        <v>45726</v>
      </c>
      <c r="I33" s="21">
        <f>D7L926C8</f>
        <v>3.5816544812833341E-2</v>
      </c>
      <c r="J33" s="16" t="s">
        <v>45727</v>
      </c>
      <c r="K33" s="21">
        <f>D8L726C3*D8L608C1</f>
        <v>3.8088071927173034E-2</v>
      </c>
      <c r="L33" s="16" t="s">
        <v>45728</v>
      </c>
      <c r="M33" s="21">
        <f>D7L927C8</f>
        <v>0.17039398234341147</v>
      </c>
      <c r="N33" s="16" t="s">
        <v>45729</v>
      </c>
      <c r="O33" s="21">
        <f>D8L726C5* D8L609C1</f>
        <v>0.17575430952550969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0.24799446749654219</v>
      </c>
      <c r="F35" s="16" t="s">
        <v>45737</v>
      </c>
      <c r="G35" s="21">
        <f>D8L728C1* D8L607C1</f>
        <v>0.26998122603799096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15.90294129619884</v>
      </c>
      <c r="F36" s="16" t="s">
        <v>45739</v>
      </c>
      <c r="G36" s="21">
        <f>D8L729C1* D8L607C1</f>
        <v>17.312868436542136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38.391095848332363</v>
      </c>
      <c r="F37" s="16" t="s">
        <v>45741</v>
      </c>
      <c r="G37" s="21">
        <f>D8L730C1* D8L607C1</f>
        <v>41.794783692984261</v>
      </c>
      <c r="H37" s="16" t="s">
        <v>45742</v>
      </c>
      <c r="I37" s="21">
        <f>D7L724C8</f>
        <v>3.083779806833935</v>
      </c>
      <c r="J37" s="16" t="s">
        <v>45743</v>
      </c>
      <c r="K37" s="21">
        <f>D8L730C3*D8L608C1</f>
        <v>3.2793567247773598</v>
      </c>
      <c r="L37" s="16" t="s">
        <v>45744</v>
      </c>
      <c r="M37" s="21">
        <f>D7L725C8</f>
        <v>8.3746365682326385</v>
      </c>
      <c r="N37" s="16" t="s">
        <v>45745</v>
      </c>
      <c r="O37" s="21">
        <f>D8L730C5* D8L609C1</f>
        <v>8.6380894872824356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4.1686831967860431E-2</v>
      </c>
      <c r="F38" s="16" t="s">
        <v>45747</v>
      </c>
      <c r="G38" s="21">
        <f>D8L731C1* D8L607C1</f>
        <v>4.5382714049778547E-2</v>
      </c>
      <c r="H38" s="16" t="s">
        <v>45748</v>
      </c>
      <c r="I38" s="21">
        <f>D7L424C8</f>
        <v>6.5125189343717875E-3</v>
      </c>
      <c r="J38" s="16" t="s">
        <v>45749</v>
      </c>
      <c r="K38" s="21">
        <f>D8L731C3*D8L608C1</f>
        <v>6.9255504933728555E-3</v>
      </c>
      <c r="L38" s="16" t="s">
        <v>45750</v>
      </c>
      <c r="M38" s="21">
        <f>D7L431C8</f>
        <v>7.9510710857663789E-4</v>
      </c>
      <c r="N38" s="16" t="s">
        <v>45751</v>
      </c>
      <c r="O38" s="21">
        <f>D8L731C5* D8L609C1</f>
        <v>8.2011992996955071E-4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0.78285702702176441</v>
      </c>
      <c r="F39" s="16" t="s">
        <v>45753</v>
      </c>
      <c r="G39" s="21">
        <f>D8L732C1* D8L607C1</f>
        <v>0.85226377064536551</v>
      </c>
      <c r="H39" s="16" t="s">
        <v>45754</v>
      </c>
      <c r="I39" s="21">
        <f>D7L624C8</f>
        <v>0.13678242226267992</v>
      </c>
      <c r="J39" s="16" t="s">
        <v>45755</v>
      </c>
      <c r="K39" s="21">
        <f>D8L732C3*D8L608C1</f>
        <v>0.14545732327723593</v>
      </c>
      <c r="L39" s="16" t="s">
        <v>45756</v>
      </c>
      <c r="M39" s="21">
        <f>D7L631C8</f>
        <v>5.2273693248228836E-2</v>
      </c>
      <c r="N39" s="16" t="s">
        <v>45757</v>
      </c>
      <c r="O39" s="21">
        <f>D8L732C5* D8L609C1</f>
        <v>5.391814157306711E-2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1.4716597208916167E-3</v>
      </c>
      <c r="F40" s="16" t="s">
        <v>45759</v>
      </c>
      <c r="G40" s="21">
        <f>D8L733C1* D8L607C1</f>
        <v>1.6021345144023673E-3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207.36372621365126</v>
      </c>
      <c r="F41" s="16" t="s">
        <v>45761</v>
      </c>
      <c r="G41" s="21">
        <f>D8L734C1* D8L607C1</f>
        <v>225.74823383811355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255.16977787702953</v>
      </c>
      <c r="Z8" s="16" t="s">
        <v>45810</v>
      </c>
      <c r="AA8" s="21">
        <f>D8L801C11*D8L608C1</f>
        <v>271.35294328945719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710.20635774622758</v>
      </c>
      <c r="AH8" s="16" t="s">
        <v>45814</v>
      </c>
      <c r="AI8" s="21">
        <f>D8L801C15*D8L608C1</f>
        <v>755.24847464576033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564.67524606006828</v>
      </c>
      <c r="AP8" s="16" t="s">
        <v>45818</v>
      </c>
      <c r="AQ8" s="21">
        <f>D8L801C19*D8L609C1</f>
        <v>582.43904281442485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1575.590013342583</v>
      </c>
      <c r="AX8" s="16" t="s">
        <v>45822</v>
      </c>
      <c r="AY8" s="21">
        <f>D8L801C23*D8L609C1</f>
        <v>1625.1556016351401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5.0119140259617494E-2</v>
      </c>
      <c r="F9" s="16" t="s">
        <v>45826</v>
      </c>
      <c r="G9" s="21">
        <f>D8L802C1*D8L607C1</f>
        <v>5.4562616141629168E-2</v>
      </c>
      <c r="H9" s="16" t="s">
        <v>45827</v>
      </c>
      <c r="I9" s="21">
        <f>D6L228C16</f>
        <v>0.13030976467500557</v>
      </c>
      <c r="J9" s="16" t="s">
        <v>45828</v>
      </c>
      <c r="K9" s="21">
        <f>D8L802C3*D8L607C1</f>
        <v>0.14186280196823595</v>
      </c>
      <c r="L9" s="16" t="s">
        <v>45829</v>
      </c>
      <c r="M9" s="21">
        <f>D6L228C21</f>
        <v>6.3213387132874104</v>
      </c>
      <c r="N9" s="16" t="s">
        <v>45830</v>
      </c>
      <c r="O9" s="21">
        <f>D8L802C5*D8L607C1</f>
        <v>6.8817776188436426</v>
      </c>
      <c r="P9" s="16" t="s">
        <v>45831</v>
      </c>
      <c r="Q9" s="21">
        <f>D6L228C24</f>
        <v>6.3213387132874104</v>
      </c>
      <c r="R9" s="16" t="s">
        <v>45832</v>
      </c>
      <c r="S9" s="21">
        <f>D8L802C7*D8L607C1</f>
        <v>6.8817776188436426</v>
      </c>
      <c r="T9" s="16" t="s">
        <v>45833</v>
      </c>
      <c r="U9" s="21">
        <f>D6L237C13</f>
        <v>5.8472776321522126E-2</v>
      </c>
      <c r="V9" s="16" t="s">
        <v>45834</v>
      </c>
      <c r="W9" s="21">
        <f>D8L802C9*D8L608C1</f>
        <v>6.218118810605211E-2</v>
      </c>
      <c r="X9" s="16" t="s">
        <v>45835</v>
      </c>
      <c r="Y9" s="21">
        <f>D6L237C16</f>
        <v>0.15202921843595735</v>
      </c>
      <c r="Z9" s="16" t="s">
        <v>45836</v>
      </c>
      <c r="AA9" s="21">
        <f>D8L802C11*D8L608C1</f>
        <v>0.1616710890757353</v>
      </c>
      <c r="AB9" s="16" t="s">
        <v>45837</v>
      </c>
      <c r="AC9" s="21">
        <f>D6L237C21</f>
        <v>15.838056815678767</v>
      </c>
      <c r="AD9" s="16" t="s">
        <v>45838</v>
      </c>
      <c r="AE9" s="21">
        <f>D8L802C13*D8L608C1</f>
        <v>16.842524881575962</v>
      </c>
      <c r="AF9" s="16" t="s">
        <v>45839</v>
      </c>
      <c r="AG9" s="21">
        <f>D6L237C24</f>
        <v>15.838056815678769</v>
      </c>
      <c r="AH9" s="16" t="s">
        <v>45840</v>
      </c>
      <c r="AI9" s="21">
        <f>D8L802C15*D8L608C1</f>
        <v>16.842524881575962</v>
      </c>
      <c r="AJ9" s="16" t="s">
        <v>45841</v>
      </c>
      <c r="AK9" s="21">
        <f>D6L240C13</f>
        <v>1.7994824378446406E-3</v>
      </c>
      <c r="AL9" s="16" t="s">
        <v>45842</v>
      </c>
      <c r="AM9" s="21">
        <f>D8L802C17*D8L609C1</f>
        <v>1.856091330322116E-3</v>
      </c>
      <c r="AN9" s="16" t="s">
        <v>45843</v>
      </c>
      <c r="AO9" s="21">
        <f>D6L240C16</f>
        <v>4.6786543383960568E-3</v>
      </c>
      <c r="AP9" s="16" t="s">
        <v>45844</v>
      </c>
      <c r="AQ9" s="21">
        <f>D8L802C19*D8L609C1</f>
        <v>4.8258374588374927E-3</v>
      </c>
      <c r="AR9" s="16" t="s">
        <v>45845</v>
      </c>
      <c r="AS9" s="21">
        <f>D6L240C21</f>
        <v>0.22889158892870728</v>
      </c>
      <c r="AT9" s="16" t="s">
        <v>45846</v>
      </c>
      <c r="AU9" s="21">
        <f>D8L802C21*D8L609C1</f>
        <v>0.23609215897827304</v>
      </c>
      <c r="AV9" s="16" t="s">
        <v>45847</v>
      </c>
      <c r="AW9" s="21">
        <f>D6L240C24</f>
        <v>0.22889158892870737</v>
      </c>
      <c r="AX9" s="16" t="s">
        <v>45848</v>
      </c>
      <c r="AY9" s="21">
        <f>D8L802C23*D8L609C1</f>
        <v>0.23609215897827313</v>
      </c>
      <c r="AZ9" s="16" t="s">
        <v>45849</v>
      </c>
      <c r="BA9" s="21">
        <f>D6L1802C8</f>
        <v>0.20092100602196244</v>
      </c>
      <c r="BB9" s="16" t="s">
        <v>45850</v>
      </c>
      <c r="BC9" s="21">
        <f>D8L802C25*D8L608C1</f>
        <v>0.21366365094777243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4.0981524852389012E-2</v>
      </c>
      <c r="F10" s="16" t="s">
        <v>45852</v>
      </c>
      <c r="G10" s="21">
        <f>D8L803C1*D8L607C1</f>
        <v>4.461487563108097E-2</v>
      </c>
      <c r="H10" s="16" t="s">
        <v>45853</v>
      </c>
      <c r="I10" s="21">
        <f>D6L328C16</f>
        <v>0.10655196461621159</v>
      </c>
      <c r="J10" s="16" t="s">
        <v>45854</v>
      </c>
      <c r="K10" s="21">
        <f>D8L803C3*D8L607C1</f>
        <v>0.11599867664081071</v>
      </c>
      <c r="L10" s="16" t="s">
        <v>45855</v>
      </c>
      <c r="M10" s="21">
        <f>D6L328C21</f>
        <v>4.6292523163482953</v>
      </c>
      <c r="N10" s="16" t="s">
        <v>45856</v>
      </c>
      <c r="O10" s="21">
        <f>D8L803C5*D8L607C1</f>
        <v>5.0396737823368927</v>
      </c>
      <c r="P10" s="16" t="s">
        <v>45857</v>
      </c>
      <c r="Q10" s="21">
        <f>D6L328C24</f>
        <v>4.6292523163482935</v>
      </c>
      <c r="R10" s="16" t="s">
        <v>45858</v>
      </c>
      <c r="S10" s="21">
        <f>D8L803C7*D8L607C1</f>
        <v>5.0396737823368909</v>
      </c>
      <c r="T10" s="16" t="s">
        <v>45859</v>
      </c>
      <c r="U10" s="21">
        <f>D6L337C13</f>
        <v>3.7039364345006001E-2</v>
      </c>
      <c r="V10" s="16" t="s">
        <v>45860</v>
      </c>
      <c r="W10" s="21">
        <f>D8L803C9*D8L608C1</f>
        <v>3.9388444102622412E-2</v>
      </c>
      <c r="X10" s="16" t="s">
        <v>45861</v>
      </c>
      <c r="Y10" s="21">
        <f>D6L337C16</f>
        <v>9.6302347297015825E-2</v>
      </c>
      <c r="Z10" s="16" t="s">
        <v>45862</v>
      </c>
      <c r="AA10" s="21">
        <f>D8L803C11*D8L608C1</f>
        <v>0.10240995466681851</v>
      </c>
      <c r="AB10" s="16" t="s">
        <v>45863</v>
      </c>
      <c r="AC10" s="21">
        <f>D6L337C21</f>
        <v>11.080675144657979</v>
      </c>
      <c r="AD10" s="16" t="s">
        <v>45864</v>
      </c>
      <c r="AE10" s="21">
        <f>D8L803C13*D8L608C1</f>
        <v>11.783424507216868</v>
      </c>
      <c r="AF10" s="16" t="s">
        <v>45865</v>
      </c>
      <c r="AG10" s="21">
        <f>D6L337C24</f>
        <v>11.080675144657977</v>
      </c>
      <c r="AH10" s="16" t="s">
        <v>45866</v>
      </c>
      <c r="AI10" s="21">
        <f>D8L803C15*D8L608C1</f>
        <v>11.783424507216866</v>
      </c>
      <c r="AJ10" s="16" t="s">
        <v>45867</v>
      </c>
      <c r="AK10" s="21">
        <f>D6L340C13</f>
        <v>2.1317439616596913E-2</v>
      </c>
      <c r="AL10" s="16" t="s">
        <v>45868</v>
      </c>
      <c r="AM10" s="21">
        <f>D8L803C17*D8L609C1</f>
        <v>2.1988052800572425E-2</v>
      </c>
      <c r="AN10" s="16" t="s">
        <v>45869</v>
      </c>
      <c r="AO10" s="21">
        <f>D6L340C16</f>
        <v>5.5425343003152078E-2</v>
      </c>
      <c r="AP10" s="16" t="s">
        <v>45870</v>
      </c>
      <c r="AQ10" s="21">
        <f>D8L803C19*D8L609C1</f>
        <v>5.7168937281488412E-2</v>
      </c>
      <c r="AR10" s="16" t="s">
        <v>45871</v>
      </c>
      <c r="AS10" s="21">
        <f>D6L340C21</f>
        <v>3.3880369445774745</v>
      </c>
      <c r="AT10" s="16" t="s">
        <v>45872</v>
      </c>
      <c r="AU10" s="21">
        <f>D8L803C21*D8L609C1</f>
        <v>3.4946192679565367</v>
      </c>
      <c r="AV10" s="16" t="s">
        <v>45873</v>
      </c>
      <c r="AW10" s="21">
        <f>D6L340C24</f>
        <v>3.3880369445774745</v>
      </c>
      <c r="AX10" s="16" t="s">
        <v>45874</v>
      </c>
      <c r="AY10" s="21">
        <f>D8L803C23*D8L609C1</f>
        <v>3.4946192679565367</v>
      </c>
      <c r="AZ10" s="16" t="s">
        <v>45875</v>
      </c>
      <c r="BA10" s="21">
        <f>D6L1803C8</f>
        <v>0.30348416576759535</v>
      </c>
      <c r="BB10" s="16" t="s">
        <v>45876</v>
      </c>
      <c r="BC10" s="21">
        <f>D8L803C25*D8L608C1</f>
        <v>0.32273148610282903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5.2265243971244421E-2</v>
      </c>
      <c r="F11" s="16" t="s">
        <v>45878</v>
      </c>
      <c r="G11" s="21">
        <f>D8L804C1*D8L607C1</f>
        <v>5.6898989678985601E-2</v>
      </c>
      <c r="H11" s="16" t="s">
        <v>45879</v>
      </c>
      <c r="I11" s="21">
        <f>D6L428C16</f>
        <v>0.13588963432523565</v>
      </c>
      <c r="J11" s="16" t="s">
        <v>45880</v>
      </c>
      <c r="K11" s="21">
        <f>D8L804C3*D8L607C1</f>
        <v>0.14793737316536273</v>
      </c>
      <c r="L11" s="16" t="s">
        <v>45881</v>
      </c>
      <c r="M11" s="21">
        <f>D6L428C21</f>
        <v>5.7701164275446093</v>
      </c>
      <c r="N11" s="16" t="s">
        <v>45882</v>
      </c>
      <c r="O11" s="21">
        <f>D8L804C5*D8L607C1</f>
        <v>6.2816849231209844</v>
      </c>
      <c r="P11" s="16" t="s">
        <v>45883</v>
      </c>
      <c r="Q11" s="21">
        <f>D6L428C24</f>
        <v>5.7701164275446084</v>
      </c>
      <c r="R11" s="16" t="s">
        <v>45884</v>
      </c>
      <c r="S11" s="21">
        <f>D8L804C7*D8L607C1</f>
        <v>6.2816849231209835</v>
      </c>
      <c r="T11" s="16" t="s">
        <v>45885</v>
      </c>
      <c r="U11" s="21">
        <f>D6L437C13</f>
        <v>2.1285812135532229E-4</v>
      </c>
      <c r="V11" s="16" t="s">
        <v>45886</v>
      </c>
      <c r="W11" s="21">
        <f>D8L804C9*D8L608C1</f>
        <v>2.2635783208098606E-4</v>
      </c>
      <c r="X11" s="16" t="s">
        <v>45887</v>
      </c>
      <c r="Y11" s="21">
        <f>D6L437C16</f>
        <v>5.5343111552384229E-4</v>
      </c>
      <c r="Z11" s="16" t="s">
        <v>45888</v>
      </c>
      <c r="AA11" s="21">
        <f>D8L804C11*D8L608C1</f>
        <v>5.8853036341056833E-4</v>
      </c>
      <c r="AB11" s="16" t="s">
        <v>45889</v>
      </c>
      <c r="AC11" s="21">
        <f>D6L437C21</f>
        <v>0.65788858915554926</v>
      </c>
      <c r="AD11" s="16" t="s">
        <v>45890</v>
      </c>
      <c r="AE11" s="21">
        <f>D8L804C13*D8L608C1</f>
        <v>0.69961265205136658</v>
      </c>
      <c r="AF11" s="16" t="s">
        <v>45891</v>
      </c>
      <c r="AG11" s="21">
        <f>D6L437C24</f>
        <v>0.65788858915554926</v>
      </c>
      <c r="AH11" s="16" t="s">
        <v>45892</v>
      </c>
      <c r="AI11" s="21">
        <f>D8L804C15*D8L608C1</f>
        <v>0.69961265205136658</v>
      </c>
      <c r="AJ11" s="16" t="s">
        <v>45893</v>
      </c>
      <c r="AK11" s="21">
        <f>D6L440C13</f>
        <v>7.0011048429005551E-3</v>
      </c>
      <c r="AL11" s="16" t="s">
        <v>45894</v>
      </c>
      <c r="AM11" s="21">
        <f>D8L804C17*D8L609C1</f>
        <v>7.2213486101862165E-3</v>
      </c>
      <c r="AN11" s="16" t="s">
        <v>45895</v>
      </c>
      <c r="AO11" s="21">
        <f>D6L440C16</f>
        <v>1.820287259154145E-2</v>
      </c>
      <c r="AP11" s="16" t="s">
        <v>45896</v>
      </c>
      <c r="AQ11" s="21">
        <f>D8L804C19*D8L609C1</f>
        <v>1.8775506386484168E-2</v>
      </c>
      <c r="AR11" s="16" t="s">
        <v>45897</v>
      </c>
      <c r="AS11" s="21">
        <f>D6L440C21</f>
        <v>1.0444527794122733</v>
      </c>
      <c r="AT11" s="16" t="s">
        <v>45898</v>
      </c>
      <c r="AU11" s="21">
        <f>D8L804C21*D8L609C1</f>
        <v>1.0773096241605711</v>
      </c>
      <c r="AV11" s="16" t="s">
        <v>45899</v>
      </c>
      <c r="AW11" s="21">
        <f>D6L440C24</f>
        <v>1.0444527794122733</v>
      </c>
      <c r="AX11" s="16" t="s">
        <v>45900</v>
      </c>
      <c r="AY11" s="21">
        <f>D8L804C23*D8L609C1</f>
        <v>1.0773096241605711</v>
      </c>
      <c r="AZ11" s="16" t="s">
        <v>45901</v>
      </c>
      <c r="BA11" s="21">
        <f>D6L1804C8</f>
        <v>3.4372609471707734E-3</v>
      </c>
      <c r="BB11" s="16" t="s">
        <v>45902</v>
      </c>
      <c r="BC11" s="21">
        <f>D8L804C25*D8L608C1</f>
        <v>3.6552560519850642E-3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5.3452629647176224E-2</v>
      </c>
      <c r="F12" s="16" t="s">
        <v>45904</v>
      </c>
      <c r="G12" s="21">
        <f>D8L805C1*D8L607C1</f>
        <v>5.819164690559283E-2</v>
      </c>
      <c r="H12" s="16" t="s">
        <v>45905</v>
      </c>
      <c r="I12" s="21">
        <f>D6L528C16</f>
        <v>0.13897683708265801</v>
      </c>
      <c r="J12" s="16" t="s">
        <v>45906</v>
      </c>
      <c r="K12" s="21">
        <f>D8L805C3*D8L607C1</f>
        <v>0.15129828195454118</v>
      </c>
      <c r="L12" s="16" t="s">
        <v>45907</v>
      </c>
      <c r="M12" s="21">
        <f>D6L528C21</f>
        <v>5.6224074364339209</v>
      </c>
      <c r="N12" s="16" t="s">
        <v>45908</v>
      </c>
      <c r="O12" s="21">
        <f>D8L805C5*D8L607C1</f>
        <v>6.1208803095363917</v>
      </c>
      <c r="P12" s="16" t="s">
        <v>45909</v>
      </c>
      <c r="Q12" s="21">
        <f>D6L528C24</f>
        <v>5.6224074364339209</v>
      </c>
      <c r="R12" s="16" t="s">
        <v>45910</v>
      </c>
      <c r="S12" s="21">
        <f>D8L805C7*D8L607C1</f>
        <v>6.1208803095363917</v>
      </c>
      <c r="T12" s="16" t="s">
        <v>45911</v>
      </c>
      <c r="U12" s="21">
        <f>D6L537C13</f>
        <v>3.6641272368463741E-2</v>
      </c>
      <c r="V12" s="16" t="s">
        <v>45912</v>
      </c>
      <c r="W12" s="21">
        <f>D8L805C9*D8L608C1</f>
        <v>3.8965104667860989E-2</v>
      </c>
      <c r="X12" s="16" t="s">
        <v>45913</v>
      </c>
      <c r="Y12" s="21">
        <f>D6L537C16</f>
        <v>9.5267308158005617E-2</v>
      </c>
      <c r="Z12" s="16" t="s">
        <v>45914</v>
      </c>
      <c r="AA12" s="21">
        <f>D8L805C11*D8L608C1</f>
        <v>0.10130927213643846</v>
      </c>
      <c r="AB12" s="16" t="s">
        <v>45915</v>
      </c>
      <c r="AC12" s="21">
        <f>D6L537C21</f>
        <v>32.173435011103805</v>
      </c>
      <c r="AD12" s="16" t="s">
        <v>45916</v>
      </c>
      <c r="AE12" s="21">
        <f>D8L805C13*D8L608C1</f>
        <v>34.213911845792282</v>
      </c>
      <c r="AF12" s="16" t="s">
        <v>45917</v>
      </c>
      <c r="AG12" s="21">
        <f>D6L537C24</f>
        <v>32.173435011103805</v>
      </c>
      <c r="AH12" s="16" t="s">
        <v>45918</v>
      </c>
      <c r="AI12" s="21">
        <f>D8L805C15*D8L608C1</f>
        <v>34.213911845792282</v>
      </c>
      <c r="AJ12" s="16" t="s">
        <v>45919</v>
      </c>
      <c r="AK12" s="21">
        <f>D6L540C13</f>
        <v>1.9121152054564244E-2</v>
      </c>
      <c r="AL12" s="16" t="s">
        <v>45920</v>
      </c>
      <c r="AM12" s="21">
        <f>D8L805C17*D8L609C1</f>
        <v>1.9722673479801816E-2</v>
      </c>
      <c r="AN12" s="16" t="s">
        <v>45921</v>
      </c>
      <c r="AO12" s="21">
        <f>D6L540C16</f>
        <v>4.9714995341866998E-2</v>
      </c>
      <c r="AP12" s="16" t="s">
        <v>45922</v>
      </c>
      <c r="AQ12" s="21">
        <f>D8L805C19*D8L609C1</f>
        <v>5.1278951047484679E-2</v>
      </c>
      <c r="AR12" s="16" t="s">
        <v>45923</v>
      </c>
      <c r="AS12" s="21">
        <f>D6L540C21</f>
        <v>2.8159518267266379</v>
      </c>
      <c r="AT12" s="16" t="s">
        <v>45924</v>
      </c>
      <c r="AU12" s="21">
        <f>D8L805C21*D8L609C1</f>
        <v>2.904537250417603</v>
      </c>
      <c r="AV12" s="16" t="s">
        <v>45925</v>
      </c>
      <c r="AW12" s="21">
        <f>D6L540C24</f>
        <v>2.8159518267266384</v>
      </c>
      <c r="AX12" s="16" t="s">
        <v>45926</v>
      </c>
      <c r="AY12" s="21">
        <f>D8L805C23*D8L609C1</f>
        <v>2.9045372504176035</v>
      </c>
      <c r="AZ12" s="16" t="s">
        <v>45927</v>
      </c>
      <c r="BA12" s="21">
        <f>D6L1805C8</f>
        <v>2.4746349913387775E-5</v>
      </c>
      <c r="BB12" s="16" t="s">
        <v>45928</v>
      </c>
      <c r="BC12" s="21">
        <f>D8L805C25*D8L608C1</f>
        <v>2.6315792334563389E-5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2.9119946343033939E-2</v>
      </c>
      <c r="F13" s="16" t="s">
        <v>45930</v>
      </c>
      <c r="G13" s="21">
        <f>D8L806C1*D8L607C1</f>
        <v>3.1701670183277103E-2</v>
      </c>
      <c r="H13" s="16" t="s">
        <v>45931</v>
      </c>
      <c r="I13" s="21">
        <f>D6L628C16</f>
        <v>7.571186049188805E-2</v>
      </c>
      <c r="J13" s="16" t="s">
        <v>45932</v>
      </c>
      <c r="K13" s="21">
        <f>D8L806C3*D8L607C1</f>
        <v>8.2424342476520265E-2</v>
      </c>
      <c r="L13" s="16" t="s">
        <v>45933</v>
      </c>
      <c r="M13" s="21">
        <f>D6L628C21</f>
        <v>3.2551525480532</v>
      </c>
      <c r="N13" s="16" t="s">
        <v>45934</v>
      </c>
      <c r="O13" s="21">
        <f>D8L806C5*D8L607C1</f>
        <v>3.5437487163956463</v>
      </c>
      <c r="P13" s="16" t="s">
        <v>45935</v>
      </c>
      <c r="Q13" s="21">
        <f>D6L628C24</f>
        <v>3.2551525480531991</v>
      </c>
      <c r="R13" s="16" t="s">
        <v>45936</v>
      </c>
      <c r="S13" s="21">
        <f>D8L806C7*D8L607C1</f>
        <v>3.5437487163956454</v>
      </c>
      <c r="T13" s="16" t="s">
        <v>45937</v>
      </c>
      <c r="U13" s="21">
        <f>D6L637C13</f>
        <v>3.3033207070321492E-3</v>
      </c>
      <c r="V13" s="16" t="s">
        <v>45938</v>
      </c>
      <c r="W13" s="21">
        <f>D8L806C9*D8L608C1</f>
        <v>3.5128211653425415E-3</v>
      </c>
      <c r="X13" s="16" t="s">
        <v>45939</v>
      </c>
      <c r="Y13" s="21">
        <f>D6L637C16</f>
        <v>8.5886338382835693E-3</v>
      </c>
      <c r="Z13" s="16" t="s">
        <v>45940</v>
      </c>
      <c r="AA13" s="21">
        <f>D8L806C11*D8L608C1</f>
        <v>9.1333350298905876E-3</v>
      </c>
      <c r="AB13" s="16" t="s">
        <v>45941</v>
      </c>
      <c r="AC13" s="21">
        <f>D6L637C21</f>
        <v>7.8040086884685289</v>
      </c>
      <c r="AD13" s="16" t="s">
        <v>45942</v>
      </c>
      <c r="AE13" s="21">
        <f>D8L806C13*D8L608C1</f>
        <v>8.298948036444024</v>
      </c>
      <c r="AF13" s="16" t="s">
        <v>45943</v>
      </c>
      <c r="AG13" s="21">
        <f>D6L637C24</f>
        <v>7.8040086884685298</v>
      </c>
      <c r="AH13" s="16" t="s">
        <v>45944</v>
      </c>
      <c r="AI13" s="21">
        <f>D8L806C15*D8L608C1</f>
        <v>8.298948036444024</v>
      </c>
      <c r="AJ13" s="16" t="s">
        <v>45945</v>
      </c>
      <c r="AK13" s="21">
        <f>D6L640C13</f>
        <v>2.0154272336865245E-2</v>
      </c>
      <c r="AL13" s="16" t="s">
        <v>45946</v>
      </c>
      <c r="AM13" s="21">
        <f>D8L806C17*D8L609C1</f>
        <v>2.0788294104282939E-2</v>
      </c>
      <c r="AN13" s="16" t="s">
        <v>45947</v>
      </c>
      <c r="AO13" s="21">
        <f>D6L640C16</f>
        <v>5.2401108075849509E-2</v>
      </c>
      <c r="AP13" s="16" t="s">
        <v>45948</v>
      </c>
      <c r="AQ13" s="21">
        <f>D8L806C19*D8L609C1</f>
        <v>5.404956467113551E-2</v>
      </c>
      <c r="AR13" s="16" t="s">
        <v>45949</v>
      </c>
      <c r="AS13" s="21">
        <f>D6L640C21</f>
        <v>3.248295598984742</v>
      </c>
      <c r="AT13" s="16" t="s">
        <v>45950</v>
      </c>
      <c r="AU13" s="21">
        <f>D8L806C21*D8L609C1</f>
        <v>3.3504818790121438</v>
      </c>
      <c r="AV13" s="16" t="s">
        <v>45951</v>
      </c>
      <c r="AW13" s="21">
        <f>D6L640C24</f>
        <v>3.248295598984742</v>
      </c>
      <c r="AX13" s="16" t="s">
        <v>45952</v>
      </c>
      <c r="AY13" s="21">
        <f>D8L806C23*D8L609C1</f>
        <v>3.3504818790121438</v>
      </c>
      <c r="AZ13" s="16" t="s">
        <v>45953</v>
      </c>
      <c r="BA13" s="21">
        <f>D6L1806C8</f>
        <v>3.3454314510808921E-3</v>
      </c>
      <c r="BB13" s="16" t="s">
        <v>45954</v>
      </c>
      <c r="BC13" s="21">
        <f>D8L806C25*D8L608C1</f>
        <v>3.5576026219742989E-3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2.9296414230155905E-2</v>
      </c>
      <c r="F14" s="16" t="s">
        <v>45956</v>
      </c>
      <c r="G14" s="21">
        <f>D8L807C1*D8L607C1</f>
        <v>3.1893783406618213E-2</v>
      </c>
      <c r="H14" s="16" t="s">
        <v>45957</v>
      </c>
      <c r="I14" s="21">
        <f>D6L728C16</f>
        <v>7.617067699840542E-2</v>
      </c>
      <c r="J14" s="16" t="s">
        <v>45958</v>
      </c>
      <c r="K14" s="21">
        <f>D8L807C3*D8L607C1</f>
        <v>8.2923836857207417E-2</v>
      </c>
      <c r="L14" s="16" t="s">
        <v>45959</v>
      </c>
      <c r="M14" s="21">
        <f>D6L728C21</f>
        <v>2.9189431759979998</v>
      </c>
      <c r="N14" s="16" t="s">
        <v>45960</v>
      </c>
      <c r="O14" s="21">
        <f>D8L807C5*D8L607C1</f>
        <v>3.1777316056542881</v>
      </c>
      <c r="P14" s="16" t="s">
        <v>45961</v>
      </c>
      <c r="Q14" s="21">
        <f>D6L728C24</f>
        <v>2.9189431759979998</v>
      </c>
      <c r="R14" s="16" t="s">
        <v>45962</v>
      </c>
      <c r="S14" s="21">
        <f>D8L807C7*D8L607C1</f>
        <v>3.1777316056542881</v>
      </c>
      <c r="T14" s="16" t="s">
        <v>45963</v>
      </c>
      <c r="U14" s="21">
        <f>D6L737C13</f>
        <v>9.6014075407722405E-3</v>
      </c>
      <c r="V14" s="16" t="s">
        <v>45964</v>
      </c>
      <c r="W14" s="21">
        <f>D8L807C9*D8L608C1</f>
        <v>1.0210340023753544E-2</v>
      </c>
      <c r="X14" s="16" t="s">
        <v>45965</v>
      </c>
      <c r="Y14" s="21">
        <f>D6L737C16</f>
        <v>2.4963659606007844E-2</v>
      </c>
      <c r="Z14" s="16" t="s">
        <v>45966</v>
      </c>
      <c r="AA14" s="21">
        <f>D8L807C11*D8L608C1</f>
        <v>2.6546884061759233E-2</v>
      </c>
      <c r="AB14" s="16" t="s">
        <v>45967</v>
      </c>
      <c r="AC14" s="21">
        <f>D6L737C21</f>
        <v>0.87903017865047539</v>
      </c>
      <c r="AD14" s="16" t="s">
        <v>45968</v>
      </c>
      <c r="AE14" s="21">
        <f>D8L807C13*D8L608C1</f>
        <v>0.93477929949844651</v>
      </c>
      <c r="AF14" s="16" t="s">
        <v>45969</v>
      </c>
      <c r="AG14" s="21">
        <f>D6L737C24</f>
        <v>0.87903017865047517</v>
      </c>
      <c r="AH14" s="16" t="s">
        <v>45970</v>
      </c>
      <c r="AI14" s="21">
        <f>D8L807C15*D8L608C1</f>
        <v>0.93477929949844629</v>
      </c>
      <c r="AJ14" s="16" t="s">
        <v>45971</v>
      </c>
      <c r="AK14" s="21">
        <f>D6L740C13</f>
        <v>2.2403447966239453E-2</v>
      </c>
      <c r="AL14" s="16" t="s">
        <v>45972</v>
      </c>
      <c r="AM14" s="21">
        <f>D8L807C17*D8L609C1</f>
        <v>2.3108225267964393E-2</v>
      </c>
      <c r="AN14" s="16" t="s">
        <v>45973</v>
      </c>
      <c r="AO14" s="21">
        <f>D6L740C16</f>
        <v>5.8248964712222656E-2</v>
      </c>
      <c r="AP14" s="16" t="s">
        <v>45974</v>
      </c>
      <c r="AQ14" s="21">
        <f>D8L807C19*D8L609C1</f>
        <v>6.0081385696707505E-2</v>
      </c>
      <c r="AR14" s="16" t="s">
        <v>45975</v>
      </c>
      <c r="AS14" s="21">
        <f>D6L740C21</f>
        <v>3.2469389219283253</v>
      </c>
      <c r="AT14" s="16" t="s">
        <v>45976</v>
      </c>
      <c r="AU14" s="21">
        <f>D8L807C21*D8L609C1</f>
        <v>3.3490825230253867</v>
      </c>
      <c r="AV14" s="16" t="s">
        <v>45977</v>
      </c>
      <c r="AW14" s="21">
        <f>D6L740C24</f>
        <v>3.2469389219283249</v>
      </c>
      <c r="AX14" s="16" t="s">
        <v>45978</v>
      </c>
      <c r="AY14" s="21">
        <f>D8L807C23*D8L609C1</f>
        <v>3.3490825230253862</v>
      </c>
      <c r="AZ14" s="16" t="s">
        <v>45979</v>
      </c>
      <c r="BA14" s="21">
        <f>D6L1807C8</f>
        <v>1.4897717165727839E-3</v>
      </c>
      <c r="BB14" s="16" t="s">
        <v>45980</v>
      </c>
      <c r="BC14" s="21">
        <f>D8L807C25*D8L608C1</f>
        <v>1.5842547792483028E-3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4.0101648377078948E-2</v>
      </c>
      <c r="F15" s="16" t="s">
        <v>45982</v>
      </c>
      <c r="G15" s="21">
        <f>D8L808C1*D8L607C1</f>
        <v>4.3656990836455425E-2</v>
      </c>
      <c r="H15" s="16" t="s">
        <v>45983</v>
      </c>
      <c r="I15" s="21">
        <f>D6L828C16</f>
        <v>0.10426428578040549</v>
      </c>
      <c r="J15" s="16" t="s">
        <v>45984</v>
      </c>
      <c r="K15" s="21">
        <f>D8L808C3*D8L607C1</f>
        <v>0.11350817617478434</v>
      </c>
      <c r="L15" s="16" t="s">
        <v>45985</v>
      </c>
      <c r="M15" s="21">
        <f>D6L828C21</f>
        <v>4.2322964064204989</v>
      </c>
      <c r="N15" s="16" t="s">
        <v>45986</v>
      </c>
      <c r="O15" s="21">
        <f>D8L808C5*D8L607C1</f>
        <v>4.6075244512360802</v>
      </c>
      <c r="P15" s="16" t="s">
        <v>45987</v>
      </c>
      <c r="Q15" s="21">
        <f>D6L828C24</f>
        <v>4.2322964064204998</v>
      </c>
      <c r="R15" s="16" t="s">
        <v>45988</v>
      </c>
      <c r="S15" s="21">
        <f>D8L808C7*D8L607C1</f>
        <v>4.6075244512360811</v>
      </c>
      <c r="T15" s="16" t="s">
        <v>45989</v>
      </c>
      <c r="U15" s="21">
        <f>D6L837C13</f>
        <v>3.5678277149681467E-3</v>
      </c>
      <c r="V15" s="16" t="s">
        <v>45990</v>
      </c>
      <c r="W15" s="21">
        <f>D8L808C9*D8L608C1</f>
        <v>3.7941035167294293E-3</v>
      </c>
      <c r="X15" s="16" t="s">
        <v>45991</v>
      </c>
      <c r="Y15" s="21">
        <f>D6L837C16</f>
        <v>9.2763520589171818E-3</v>
      </c>
      <c r="Z15" s="16" t="s">
        <v>45992</v>
      </c>
      <c r="AA15" s="21">
        <f>D8L808C11*D8L608C1</f>
        <v>9.8646691434965163E-3</v>
      </c>
      <c r="AB15" s="16" t="s">
        <v>45993</v>
      </c>
      <c r="AC15" s="21">
        <f>D6L837C21</f>
        <v>11.884314231485641</v>
      </c>
      <c r="AD15" s="16" t="s">
        <v>45994</v>
      </c>
      <c r="AE15" s="21">
        <f>D8L808C13*D8L608C1</f>
        <v>12.63803132377423</v>
      </c>
      <c r="AF15" s="16" t="s">
        <v>45995</v>
      </c>
      <c r="AG15" s="21">
        <f>D6L837C24</f>
        <v>11.884314231485643</v>
      </c>
      <c r="AH15" s="16" t="s">
        <v>45996</v>
      </c>
      <c r="AI15" s="21">
        <f>D8L808C15*D8L608C1</f>
        <v>12.638031323774232</v>
      </c>
      <c r="AJ15" s="16" t="s">
        <v>45997</v>
      </c>
      <c r="AK15" s="21">
        <f>D6L840C13</f>
        <v>1.5693564303446768E-2</v>
      </c>
      <c r="AL15" s="16" t="s">
        <v>45998</v>
      </c>
      <c r="AM15" s="21">
        <f>D8L808C17*D8L609C1</f>
        <v>1.6187259199022551E-2</v>
      </c>
      <c r="AN15" s="16" t="s">
        <v>45999</v>
      </c>
      <c r="AO15" s="21">
        <f>D6L840C16</f>
        <v>4.0803267188961712E-2</v>
      </c>
      <c r="AP15" s="16" t="s">
        <v>46000</v>
      </c>
      <c r="AQ15" s="21">
        <f>D8L808C19*D8L609C1</f>
        <v>4.2086873917458752E-2</v>
      </c>
      <c r="AR15" s="16" t="s">
        <v>46001</v>
      </c>
      <c r="AS15" s="21">
        <f>D6L840C21</f>
        <v>2.4055443350615788</v>
      </c>
      <c r="AT15" s="16" t="s">
        <v>46002</v>
      </c>
      <c r="AU15" s="21">
        <f>D8L808C21*D8L609C1</f>
        <v>2.4812189833656806</v>
      </c>
      <c r="AV15" s="16" t="s">
        <v>46003</v>
      </c>
      <c r="AW15" s="21">
        <f>D6L840C24</f>
        <v>2.4055443350615793</v>
      </c>
      <c r="AX15" s="16" t="s">
        <v>46004</v>
      </c>
      <c r="AY15" s="21">
        <f>D8L808C23*D8L609C1</f>
        <v>2.481218983365681</v>
      </c>
      <c r="AZ15" s="16" t="s">
        <v>46005</v>
      </c>
      <c r="BA15" s="21">
        <f>D6L1808C8</f>
        <v>9.4034522243142901E-6</v>
      </c>
      <c r="BB15" s="16" t="s">
        <v>46006</v>
      </c>
      <c r="BC15" s="21">
        <f>D8L808C25*D8L608C1</f>
        <v>9.9998301498665701E-6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5.2978344183623044E-2</v>
      </c>
      <c r="F16" s="16" t="s">
        <v>46008</v>
      </c>
      <c r="G16" s="21">
        <f>D8L809C1*D8L607C1</f>
        <v>5.76753121170199E-2</v>
      </c>
      <c r="H16" s="16" t="s">
        <v>46009</v>
      </c>
      <c r="I16" s="21">
        <f>D6L928C16</f>
        <v>0.13774369487742016</v>
      </c>
      <c r="J16" s="16" t="s">
        <v>46010</v>
      </c>
      <c r="K16" s="21">
        <f>D8L809C3*D8L607C1</f>
        <v>0.149955811504252</v>
      </c>
      <c r="L16" s="16" t="s">
        <v>46011</v>
      </c>
      <c r="M16" s="21">
        <f>D6L928C21</f>
        <v>6.5692424955887985</v>
      </c>
      <c r="N16" s="16" t="s">
        <v>46012</v>
      </c>
      <c r="O16" s="21">
        <f>D8L809C5*D8L607C1</f>
        <v>7.1516601196946636</v>
      </c>
      <c r="P16" s="16" t="s">
        <v>46013</v>
      </c>
      <c r="Q16" s="21">
        <f>D6L928C24</f>
        <v>6.5692424955887985</v>
      </c>
      <c r="R16" s="16" t="s">
        <v>46014</v>
      </c>
      <c r="S16" s="21">
        <f>D8L809C7*D8L607C1</f>
        <v>7.1516601196946636</v>
      </c>
      <c r="T16" s="16" t="s">
        <v>46015</v>
      </c>
      <c r="U16" s="21">
        <f>D6L937C13</f>
        <v>-3.0953386083403665E-2</v>
      </c>
      <c r="V16" s="16" t="s">
        <v>46016</v>
      </c>
      <c r="W16" s="21">
        <f>D8L809C9*D8L608C1</f>
        <v>-3.2916485989787803E-2</v>
      </c>
      <c r="X16" s="16" t="s">
        <v>46017</v>
      </c>
      <c r="Y16" s="21">
        <f>D6L937C16</f>
        <v>-8.0478803816849187E-2</v>
      </c>
      <c r="Z16" s="16" t="s">
        <v>46018</v>
      </c>
      <c r="AA16" s="21">
        <f>D8L809C11*D8L608C1</f>
        <v>-8.5582863573447923E-2</v>
      </c>
      <c r="AB16" s="16" t="s">
        <v>46019</v>
      </c>
      <c r="AC16" s="21">
        <f>D6L937C21</f>
        <v>-6.8523817150579935</v>
      </c>
      <c r="AD16" s="16" t="s">
        <v>46020</v>
      </c>
      <c r="AE16" s="21">
        <f>D8L809C13*D8L608C1</f>
        <v>-7.2869677686513752</v>
      </c>
      <c r="AF16" s="16" t="s">
        <v>46021</v>
      </c>
      <c r="AG16" s="21">
        <f>D6L937C24</f>
        <v>-6.8523817150579935</v>
      </c>
      <c r="AH16" s="16" t="s">
        <v>46022</v>
      </c>
      <c r="AI16" s="21">
        <f>D8L809C15*D8L608C1</f>
        <v>-7.2869677686513752</v>
      </c>
      <c r="AJ16" s="16" t="s">
        <v>46023</v>
      </c>
      <c r="AK16" s="21">
        <f>D6L940C13</f>
        <v>2.4390515146931065E-3</v>
      </c>
      <c r="AL16" s="16" t="s">
        <v>46024</v>
      </c>
      <c r="AM16" s="21">
        <f>D8L809C17*D8L609C1</f>
        <v>2.5157802462653154E-3</v>
      </c>
      <c r="AN16" s="16" t="s">
        <v>46025</v>
      </c>
      <c r="AO16" s="21">
        <f>D6L940C16</f>
        <v>6.3415339382020628E-3</v>
      </c>
      <c r="AP16" s="16" t="s">
        <v>46026</v>
      </c>
      <c r="AQ16" s="21">
        <f>D8L809C19*D8L609C1</f>
        <v>6.5410286402898055E-3</v>
      </c>
      <c r="AR16" s="16" t="s">
        <v>46027</v>
      </c>
      <c r="AS16" s="21">
        <f>D6L940C21</f>
        <v>0.34485504783929755</v>
      </c>
      <c r="AT16" s="16" t="s">
        <v>46028</v>
      </c>
      <c r="AU16" s="21">
        <f>D8L809C21*D8L609C1</f>
        <v>0.35570364625453521</v>
      </c>
      <c r="AV16" s="16" t="s">
        <v>46029</v>
      </c>
      <c r="AW16" s="21">
        <f>D6L940C24</f>
        <v>0.34485504783929755</v>
      </c>
      <c r="AX16" s="16" t="s">
        <v>46030</v>
      </c>
      <c r="AY16" s="21">
        <f>D8L809C23*D8L609C1</f>
        <v>0.35570364625453521</v>
      </c>
      <c r="AZ16" s="16" t="s">
        <v>46031</v>
      </c>
      <c r="BA16" s="21">
        <f>D6L1809C8</f>
        <v>1.0121457489878542E-4</v>
      </c>
      <c r="BB16" s="16" t="s">
        <v>46032</v>
      </c>
      <c r="BC16" s="21">
        <f>D8L809C25*D8L608C1</f>
        <v>1.0763372148175167E-4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1.4223944157476754E-2</v>
      </c>
      <c r="F17" s="16" t="s">
        <v>46034</v>
      </c>
      <c r="G17" s="21">
        <f>D8L810C1*D8L607C1</f>
        <v>1.5485014329140375E-2</v>
      </c>
      <c r="H17" s="16" t="s">
        <v>46035</v>
      </c>
      <c r="I17" s="21">
        <f>D6L1028C16</f>
        <v>3.6982254809439577E-2</v>
      </c>
      <c r="J17" s="16" t="s">
        <v>46036</v>
      </c>
      <c r="K17" s="21">
        <f>D8L810C3*D8L607C1</f>
        <v>4.0261037255764992E-2</v>
      </c>
      <c r="L17" s="16" t="s">
        <v>46037</v>
      </c>
      <c r="M17" s="21">
        <f>D6L1028C21</f>
        <v>1.8547653072872852</v>
      </c>
      <c r="N17" s="16" t="s">
        <v>46038</v>
      </c>
      <c r="O17" s="21">
        <f>D8L810C5*D8L607C1</f>
        <v>2.0192055763547803</v>
      </c>
      <c r="P17" s="16" t="s">
        <v>46039</v>
      </c>
      <c r="Q17" s="21">
        <f>D6L1028C24</f>
        <v>1.8547653072872849</v>
      </c>
      <c r="R17" s="16" t="s">
        <v>46040</v>
      </c>
      <c r="S17" s="21">
        <f>D8L810C7*D8L607C1</f>
        <v>2.0192055763547803</v>
      </c>
      <c r="T17" s="16" t="s">
        <v>46041</v>
      </c>
      <c r="U17" s="21">
        <f>D6L1037C13</f>
        <v>5.8044668367331249E-3</v>
      </c>
      <c r="V17" s="16" t="s">
        <v>46042</v>
      </c>
      <c r="W17" s="21">
        <f>D8L810C9*D8L608C1</f>
        <v>6.1725929045273742E-3</v>
      </c>
      <c r="X17" s="16" t="s">
        <v>46043</v>
      </c>
      <c r="Y17" s="21">
        <f>D6L1037C16</f>
        <v>1.5091613775506212E-2</v>
      </c>
      <c r="Z17" s="16" t="s">
        <v>46044</v>
      </c>
      <c r="AA17" s="21">
        <f>D8L810C11*D8L608C1</f>
        <v>1.6048741551771262E-2</v>
      </c>
      <c r="AB17" s="16" t="s">
        <v>46045</v>
      </c>
      <c r="AC17" s="21">
        <f>D6L1037C21</f>
        <v>23.848107624686307</v>
      </c>
      <c r="AD17" s="16" t="s">
        <v>46046</v>
      </c>
      <c r="AE17" s="21">
        <f>D8L810C13*D8L608C1</f>
        <v>25.360582470550167</v>
      </c>
      <c r="AF17" s="16" t="s">
        <v>46047</v>
      </c>
      <c r="AG17" s="21">
        <f>D6L1037C24</f>
        <v>23.848107624686307</v>
      </c>
      <c r="AH17" s="16" t="s">
        <v>46048</v>
      </c>
      <c r="AI17" s="21">
        <f>D8L810C15*D8L608C1</f>
        <v>25.360582470550167</v>
      </c>
      <c r="AJ17" s="16" t="s">
        <v>46049</v>
      </c>
      <c r="AK17" s="21">
        <f>D6L1040C13</f>
        <v>4.4856325992514379E-2</v>
      </c>
      <c r="AL17" s="16" t="s">
        <v>46050</v>
      </c>
      <c r="AM17" s="21">
        <f>D8L810C17*D8L609C1</f>
        <v>4.6267435588052457E-2</v>
      </c>
      <c r="AN17" s="16" t="s">
        <v>46051</v>
      </c>
      <c r="AO17" s="21">
        <f>D6L1040C16</f>
        <v>0.11662644758053727</v>
      </c>
      <c r="AP17" s="16" t="s">
        <v>46052</v>
      </c>
      <c r="AQ17" s="21">
        <f>D8L810C19*D8L609C1</f>
        <v>0.12029533252893627</v>
      </c>
      <c r="AR17" s="16" t="s">
        <v>46053</v>
      </c>
      <c r="AS17" s="21">
        <f>D6L1040C21</f>
        <v>8.5843828884004374</v>
      </c>
      <c r="AT17" s="16" t="s">
        <v>46054</v>
      </c>
      <c r="AU17" s="21">
        <f>D8L810C21*D8L609C1</f>
        <v>8.8544340974008424</v>
      </c>
      <c r="AV17" s="16" t="s">
        <v>46055</v>
      </c>
      <c r="AW17" s="21">
        <f>D6L1040C24</f>
        <v>8.5843828884004356</v>
      </c>
      <c r="AX17" s="16" t="s">
        <v>46056</v>
      </c>
      <c r="AY17" s="21">
        <f>D8L810C23*D8L609C1</f>
        <v>8.8544340974008406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1.3263621048900285E-2</v>
      </c>
      <c r="F18" s="16" t="s">
        <v>46060</v>
      </c>
      <c r="G18" s="21">
        <f>D8L811C1*D8L607C1</f>
        <v>1.4439550642537345E-2</v>
      </c>
      <c r="H18" s="16" t="s">
        <v>46061</v>
      </c>
      <c r="I18" s="21">
        <f>D6L1128C16</f>
        <v>3.4485414727140826E-2</v>
      </c>
      <c r="J18" s="16" t="s">
        <v>46062</v>
      </c>
      <c r="K18" s="21">
        <f>D8L811C3*D8L607C1</f>
        <v>3.7542831670597188E-2</v>
      </c>
      <c r="L18" s="16" t="s">
        <v>46063</v>
      </c>
      <c r="M18" s="21">
        <f>D6L1128C21</f>
        <v>2.3266440447374577</v>
      </c>
      <c r="N18" s="16" t="s">
        <v>46064</v>
      </c>
      <c r="O18" s="21">
        <f>D8L811C5*D8L607C1</f>
        <v>2.5329202626706482</v>
      </c>
      <c r="P18" s="16" t="s">
        <v>46065</v>
      </c>
      <c r="Q18" s="21">
        <f>D6L1128C24</f>
        <v>2.3266440447374572</v>
      </c>
      <c r="R18" s="16" t="s">
        <v>46066</v>
      </c>
      <c r="S18" s="21">
        <f>D8L811C7*D8L607C1</f>
        <v>2.5329202626706473</v>
      </c>
      <c r="T18" s="16" t="s">
        <v>46067</v>
      </c>
      <c r="U18" s="21">
        <f>D6L1137C13</f>
        <v>-2.2997412009870231E-3</v>
      </c>
      <c r="V18" s="16" t="s">
        <v>46068</v>
      </c>
      <c r="W18" s="21">
        <f>D8L811C9*D8L608C1</f>
        <v>-2.4455934746026062E-3</v>
      </c>
      <c r="X18" s="16" t="s">
        <v>46069</v>
      </c>
      <c r="Y18" s="21">
        <f>D6L1137C16</f>
        <v>-5.9793271225661929E-3</v>
      </c>
      <c r="Z18" s="16" t="s">
        <v>46070</v>
      </c>
      <c r="AA18" s="21">
        <f>D8L811C11*D8L608C1</f>
        <v>-6.3585430339667039E-3</v>
      </c>
      <c r="AB18" s="16" t="s">
        <v>46071</v>
      </c>
      <c r="AC18" s="21">
        <f>D6L1137C21</f>
        <v>17.125637445326078</v>
      </c>
      <c r="AD18" s="16" t="s">
        <v>46072</v>
      </c>
      <c r="AE18" s="21">
        <f>D8L811C13*D8L608C1</f>
        <v>18.211765378958322</v>
      </c>
      <c r="AF18" s="16" t="s">
        <v>46073</v>
      </c>
      <c r="AG18" s="21">
        <f>D6L1137C24</f>
        <v>17.125637445326078</v>
      </c>
      <c r="AH18" s="16" t="s">
        <v>46074</v>
      </c>
      <c r="AI18" s="21">
        <f>D8L811C15*D8L608C1</f>
        <v>18.211765378958322</v>
      </c>
      <c r="AJ18" s="16" t="s">
        <v>46075</v>
      </c>
      <c r="AK18" s="21">
        <f>D6L1140C13</f>
        <v>1.6602990477049114E-2</v>
      </c>
      <c r="AL18" s="16" t="s">
        <v>46076</v>
      </c>
      <c r="AM18" s="21">
        <f>D8L811C17*D8L609C1</f>
        <v>1.7125294492333406E-2</v>
      </c>
      <c r="AN18" s="16" t="s">
        <v>46077</v>
      </c>
      <c r="AO18" s="21">
        <f>D6L1140C16</f>
        <v>4.3167775240327569E-2</v>
      </c>
      <c r="AP18" s="16" t="s">
        <v>46078</v>
      </c>
      <c r="AQ18" s="21">
        <f>D8L811C19*D8L609C1</f>
        <v>4.452576568006672E-2</v>
      </c>
      <c r="AR18" s="16" t="s">
        <v>46079</v>
      </c>
      <c r="AS18" s="21">
        <f>D6L1140C21</f>
        <v>4.3668196381739408</v>
      </c>
      <c r="AT18" s="16" t="s">
        <v>46080</v>
      </c>
      <c r="AU18" s="21">
        <f>D8L811C21*D8L609C1</f>
        <v>4.5041929284973552</v>
      </c>
      <c r="AV18" s="16" t="s">
        <v>46081</v>
      </c>
      <c r="AW18" s="21">
        <f>D6L1140C24</f>
        <v>4.3668196381739408</v>
      </c>
      <c r="AX18" s="16" t="s">
        <v>46082</v>
      </c>
      <c r="AY18" s="21">
        <f>D8L811C23*D8L609C1</f>
        <v>4.5041929284973552</v>
      </c>
      <c r="AZ18" s="16" t="s">
        <v>46083</v>
      </c>
      <c r="BA18" s="21">
        <f>D6L1811C8</f>
        <v>0.13712735189067649</v>
      </c>
      <c r="BB18" s="16" t="s">
        <v>46084</v>
      </c>
      <c r="BC18" s="21">
        <f>D8L811C25*D8L608C1</f>
        <v>0.14582412874520051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3.3318603372842114E-2</v>
      </c>
      <c r="F19" s="16" t="s">
        <v>46086</v>
      </c>
      <c r="G19" s="21">
        <f>D8L812C1*D8L607C1</f>
        <v>3.6272572849226477E-2</v>
      </c>
      <c r="H19" s="16" t="s">
        <v>46087</v>
      </c>
      <c r="I19" s="21">
        <f>D6L1228C16</f>
        <v>8.6628368769389633E-2</v>
      </c>
      <c r="J19" s="16" t="s">
        <v>46088</v>
      </c>
      <c r="K19" s="21">
        <f>D8L812C3*D8L607C1</f>
        <v>9.4308689407988991E-2</v>
      </c>
      <c r="L19" s="16" t="s">
        <v>46089</v>
      </c>
      <c r="M19" s="21">
        <f>D6L1228C21</f>
        <v>4.4611847091498094</v>
      </c>
      <c r="N19" s="16" t="s">
        <v>46090</v>
      </c>
      <c r="O19" s="21">
        <f>D8L812C5*D8L607C1</f>
        <v>4.8567055931398837</v>
      </c>
      <c r="P19" s="16" t="s">
        <v>46091</v>
      </c>
      <c r="Q19" s="21">
        <f>D6L1228C24</f>
        <v>4.4611847091498085</v>
      </c>
      <c r="R19" s="16" t="s">
        <v>46092</v>
      </c>
      <c r="S19" s="21">
        <f>D8L812C7*D8L607C1</f>
        <v>4.8567055931398828</v>
      </c>
      <c r="T19" s="16" t="s">
        <v>46093</v>
      </c>
      <c r="U19" s="21">
        <f>D6L1237C13</f>
        <v>4.348096024661699E-2</v>
      </c>
      <c r="V19" s="16" t="s">
        <v>46094</v>
      </c>
      <c r="W19" s="21">
        <f>D8L812C9*D8L608C1</f>
        <v>4.6238573541641681E-2</v>
      </c>
      <c r="X19" s="16" t="s">
        <v>46095</v>
      </c>
      <c r="Y19" s="21">
        <f>D6L1237C16</f>
        <v>0.11305049664120469</v>
      </c>
      <c r="Z19" s="16" t="s">
        <v>46096</v>
      </c>
      <c r="AA19" s="21">
        <f>D8L812C11*D8L608C1</f>
        <v>0.12022029120826891</v>
      </c>
      <c r="AB19" s="16" t="s">
        <v>46097</v>
      </c>
      <c r="AC19" s="21">
        <f>D6L1237C21</f>
        <v>13.117376423124712</v>
      </c>
      <c r="AD19" s="16" t="s">
        <v>46098</v>
      </c>
      <c r="AE19" s="21">
        <f>D8L812C13*D8L608C1</f>
        <v>13.949295760119265</v>
      </c>
      <c r="AF19" s="16" t="s">
        <v>46099</v>
      </c>
      <c r="AG19" s="21">
        <f>D6L1237C24</f>
        <v>13.117376423124714</v>
      </c>
      <c r="AH19" s="16" t="s">
        <v>46100</v>
      </c>
      <c r="AI19" s="21">
        <f>D8L812C15*D8L608C1</f>
        <v>13.949295760119266</v>
      </c>
      <c r="AJ19" s="16" t="s">
        <v>46101</v>
      </c>
      <c r="AK19" s="21">
        <f>D6L1240C13</f>
        <v>5.7093914720527703E-2</v>
      </c>
      <c r="AL19" s="16" t="s">
        <v>46102</v>
      </c>
      <c r="AM19" s="21">
        <f>D8L812C17*D8L609C1</f>
        <v>5.8889999645592994E-2</v>
      </c>
      <c r="AN19" s="16" t="s">
        <v>46103</v>
      </c>
      <c r="AO19" s="21">
        <f>D6L1240C16</f>
        <v>0.14844417827337217</v>
      </c>
      <c r="AP19" s="16" t="s">
        <v>46104</v>
      </c>
      <c r="AQ19" s="21">
        <f>D8L812C19*D8L609C1</f>
        <v>0.15311399907854192</v>
      </c>
      <c r="AR19" s="16" t="s">
        <v>46105</v>
      </c>
      <c r="AS19" s="21">
        <f>D6L1240C21</f>
        <v>11.487474767871005</v>
      </c>
      <c r="AT19" s="16" t="s">
        <v>46106</v>
      </c>
      <c r="AU19" s="21">
        <f>D8L812C21*D8L609C1</f>
        <v>11.848852689820063</v>
      </c>
      <c r="AV19" s="16" t="s">
        <v>46107</v>
      </c>
      <c r="AW19" s="21">
        <f>D6L1240C24</f>
        <v>11.487474767871007</v>
      </c>
      <c r="AX19" s="16" t="s">
        <v>46108</v>
      </c>
      <c r="AY19" s="21">
        <f>D8L812C23*D8L609C1</f>
        <v>11.848852689820065</v>
      </c>
      <c r="AZ19" s="16" t="s">
        <v>46109</v>
      </c>
      <c r="BA19" s="21">
        <f>D6L1812C8</f>
        <v>0.10803566697937088</v>
      </c>
      <c r="BB19" s="16" t="s">
        <v>46110</v>
      </c>
      <c r="BC19" s="21">
        <f>D8L812C25*D8L608C1</f>
        <v>0.11488741519075847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1.6948301366192247</v>
      </c>
      <c r="F20" s="16" t="s">
        <v>46112</v>
      </c>
      <c r="G20" s="21">
        <f>D8L813C1*D8L607C1</f>
        <v>1.8450908313790266</v>
      </c>
      <c r="H20" s="16" t="s">
        <v>46113</v>
      </c>
      <c r="I20" s="21">
        <f>D6L1328C16</f>
        <v>4.4065583552099827</v>
      </c>
      <c r="J20" s="16" t="s">
        <v>46114</v>
      </c>
      <c r="K20" s="21">
        <f>D8L813C3*D8L607C1</f>
        <v>4.7972361615854675</v>
      </c>
      <c r="L20" s="16" t="s">
        <v>46115</v>
      </c>
      <c r="M20" s="21">
        <f>D6L1328C21</f>
        <v>147.95005301753616</v>
      </c>
      <c r="N20" s="16" t="s">
        <v>46116</v>
      </c>
      <c r="O20" s="21">
        <f>D8L813C5*D8L607C1</f>
        <v>161.06704762120194</v>
      </c>
      <c r="P20" s="16" t="s">
        <v>46117</v>
      </c>
      <c r="Q20" s="21">
        <f>D6L1328C24</f>
        <v>147.95005301753616</v>
      </c>
      <c r="R20" s="16" t="s">
        <v>46118</v>
      </c>
      <c r="S20" s="21">
        <f>D8L813C7*D8L607C1</f>
        <v>161.06704762120194</v>
      </c>
      <c r="T20" s="16" t="s">
        <v>46119</v>
      </c>
      <c r="U20" s="21">
        <f>D6L1337C13</f>
        <v>5.495957994008431E-2</v>
      </c>
      <c r="V20" s="16" t="s">
        <v>46120</v>
      </c>
      <c r="W20" s="21">
        <f>D8L813C9*D8L608C1</f>
        <v>5.8445180705847997E-2</v>
      </c>
      <c r="X20" s="16" t="s">
        <v>46121</v>
      </c>
      <c r="Y20" s="21">
        <f>D6L1337C16</f>
        <v>0.1428949078442194</v>
      </c>
      <c r="Z20" s="16" t="s">
        <v>46122</v>
      </c>
      <c r="AA20" s="21">
        <f>D8L813C11*D8L608C1</f>
        <v>0.151957469835205</v>
      </c>
      <c r="AB20" s="16" t="s">
        <v>46123</v>
      </c>
      <c r="AC20" s="21">
        <f>D6L1337C21</f>
        <v>6.7606982902283601</v>
      </c>
      <c r="AD20" s="16" t="s">
        <v>46124</v>
      </c>
      <c r="AE20" s="21">
        <f>D8L813C13*D8L608C1</f>
        <v>7.1894696739108293</v>
      </c>
      <c r="AF20" s="16" t="s">
        <v>46125</v>
      </c>
      <c r="AG20" s="21">
        <f>D6L1337C24</f>
        <v>6.7606982902283601</v>
      </c>
      <c r="AH20" s="16" t="s">
        <v>46126</v>
      </c>
      <c r="AI20" s="21">
        <f>D8L813C15*D8L608C1</f>
        <v>7.1894696739108293</v>
      </c>
      <c r="AJ20" s="16" t="s">
        <v>46127</v>
      </c>
      <c r="AK20" s="21">
        <f>D6L1340C13</f>
        <v>9.2988997073501861E-2</v>
      </c>
      <c r="AL20" s="16" t="s">
        <v>46128</v>
      </c>
      <c r="AM20" s="21">
        <f>D8L813C17*D8L609C1</f>
        <v>9.5914284937509683E-2</v>
      </c>
      <c r="AN20" s="16" t="s">
        <v>46129</v>
      </c>
      <c r="AO20" s="21">
        <f>D6L1340C16</f>
        <v>0.24177139239110496</v>
      </c>
      <c r="AP20" s="16" t="s">
        <v>46130</v>
      </c>
      <c r="AQ20" s="21">
        <f>D8L813C19*D8L609C1</f>
        <v>0.2493771408375253</v>
      </c>
      <c r="AR20" s="16" t="s">
        <v>46131</v>
      </c>
      <c r="AS20" s="21">
        <f>D6L1340C21</f>
        <v>9.9489701146448013</v>
      </c>
      <c r="AT20" s="16" t="s">
        <v>46132</v>
      </c>
      <c r="AU20" s="21">
        <f>D8L813C21*D8L609C1</f>
        <v>10.261949095510058</v>
      </c>
      <c r="AV20" s="16" t="s">
        <v>46133</v>
      </c>
      <c r="AW20" s="21">
        <f>D6L1340C24</f>
        <v>9.9489701146448013</v>
      </c>
      <c r="AX20" s="16" t="s">
        <v>46134</v>
      </c>
      <c r="AY20" s="21">
        <f>D8L813C23*D8L609C1</f>
        <v>10.261949095510058</v>
      </c>
      <c r="AZ20" s="16" t="s">
        <v>46135</v>
      </c>
      <c r="BA20" s="21">
        <f>D6L1813C8</f>
        <v>0.18573551263001487</v>
      </c>
      <c r="BB20" s="16" t="s">
        <v>46136</v>
      </c>
      <c r="BC20" s="21">
        <f>D8L813C25*D8L608C1</f>
        <v>0.19751507582461117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5.1433128627222997E-2</v>
      </c>
      <c r="F21" s="16" t="s">
        <v>46138</v>
      </c>
      <c r="G21" s="21">
        <f>D8L814C1*D8L607C1</f>
        <v>5.5993100434552918E-2</v>
      </c>
      <c r="H21" s="16" t="s">
        <v>46139</v>
      </c>
      <c r="I21" s="21">
        <f>D6L1428C16</f>
        <v>0.13372613443077982</v>
      </c>
      <c r="J21" s="16" t="s">
        <v>46140</v>
      </c>
      <c r="K21" s="21">
        <f>D8L814C3*D8L607C1</f>
        <v>0.14558206112983763</v>
      </c>
      <c r="L21" s="16" t="s">
        <v>46141</v>
      </c>
      <c r="M21" s="21">
        <f>D6L1428C21</f>
        <v>5.8721726525972278</v>
      </c>
      <c r="N21" s="16" t="s">
        <v>46142</v>
      </c>
      <c r="O21" s="21">
        <f>D8L814C5*D8L607C1</f>
        <v>6.3927892757408635</v>
      </c>
      <c r="P21" s="16" t="s">
        <v>46143</v>
      </c>
      <c r="Q21" s="21">
        <f>D6L1428C24</f>
        <v>5.8721726525972278</v>
      </c>
      <c r="R21" s="16" t="s">
        <v>46144</v>
      </c>
      <c r="S21" s="21">
        <f>D8L814C7*D8L607C1</f>
        <v>6.3927892757408635</v>
      </c>
      <c r="T21" s="16" t="s">
        <v>46145</v>
      </c>
      <c r="U21" s="21">
        <f>D6L1437C13</f>
        <v>2.3395192526642246E-2</v>
      </c>
      <c r="V21" s="16" t="s">
        <v>46146</v>
      </c>
      <c r="W21" s="21">
        <f>D8L814C9*D8L608C1</f>
        <v>2.487894296787475E-2</v>
      </c>
      <c r="X21" s="16" t="s">
        <v>46147</v>
      </c>
      <c r="Y21" s="21">
        <f>D6L1437C16</f>
        <v>6.0827500569269645E-2</v>
      </c>
      <c r="Z21" s="16" t="s">
        <v>46148</v>
      </c>
      <c r="AA21" s="21">
        <f>D8L814C11*D8L608C1</f>
        <v>6.4685251716474143E-2</v>
      </c>
      <c r="AB21" s="16" t="s">
        <v>46149</v>
      </c>
      <c r="AC21" s="21">
        <f>D6L1437C21</f>
        <v>10.253291200113836</v>
      </c>
      <c r="AD21" s="16" t="s">
        <v>46150</v>
      </c>
      <c r="AE21" s="21">
        <f>D8L814C13*D8L608C1</f>
        <v>10.903566906326958</v>
      </c>
      <c r="AF21" s="16" t="s">
        <v>46151</v>
      </c>
      <c r="AG21" s="21">
        <f>D6L1437C24</f>
        <v>10.253291200113837</v>
      </c>
      <c r="AH21" s="16" t="s">
        <v>46152</v>
      </c>
      <c r="AI21" s="21">
        <f>D8L814C15*D8L608C1</f>
        <v>10.90356690632696</v>
      </c>
      <c r="AJ21" s="16" t="s">
        <v>46153</v>
      </c>
      <c r="AK21" s="21">
        <f>D6L1440C13</f>
        <v>7.4211130805491576E-3</v>
      </c>
      <c r="AL21" s="16" t="s">
        <v>46154</v>
      </c>
      <c r="AM21" s="21">
        <f>D8L814C17*D8L609C1</f>
        <v>7.6545696476180624E-3</v>
      </c>
      <c r="AN21" s="16" t="s">
        <v>46155</v>
      </c>
      <c r="AO21" s="21">
        <f>D6L1440C16</f>
        <v>1.9294894009427792E-2</v>
      </c>
      <c r="AP21" s="16" t="s">
        <v>46156</v>
      </c>
      <c r="AQ21" s="21">
        <f>D8L814C19*D8L609C1</f>
        <v>1.9901881083806944E-2</v>
      </c>
      <c r="AR21" s="16" t="s">
        <v>46157</v>
      </c>
      <c r="AS21" s="21">
        <f>D6L1440C21</f>
        <v>1.1727253481739859</v>
      </c>
      <c r="AT21" s="16" t="s">
        <v>46158</v>
      </c>
      <c r="AU21" s="21">
        <f>D8L814C21*D8L609C1</f>
        <v>1.2096174465597345</v>
      </c>
      <c r="AV21" s="16" t="s">
        <v>46159</v>
      </c>
      <c r="AW21" s="21">
        <f>D6L1440C24</f>
        <v>1.1727253481739859</v>
      </c>
      <c r="AX21" s="16" t="s">
        <v>46160</v>
      </c>
      <c r="AY21" s="21">
        <f>D8L814C23*D8L609C1</f>
        <v>1.2096174465597345</v>
      </c>
      <c r="AZ21" s="16" t="s">
        <v>46161</v>
      </c>
      <c r="BA21" s="21">
        <f>D6L1814C8</f>
        <v>0.26852912273442636</v>
      </c>
      <c r="BB21" s="16" t="s">
        <v>46162</v>
      </c>
      <c r="BC21" s="21">
        <f>D8L814C25*D8L608C1</f>
        <v>0.28555955340462724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5.0146587150446025E-3</v>
      </c>
      <c r="BB22" s="16" t="s">
        <v>46164</v>
      </c>
      <c r="BC22" s="21">
        <f>D8L815C25*D8L608C1</f>
        <v>5.3326942290761572E-3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5.0756622628951962E-6</v>
      </c>
      <c r="BB23" s="16" t="s">
        <v>46166</v>
      </c>
      <c r="BC23" s="21">
        <f>D8L816C25*D8L608C1</f>
        <v>5.3975666931982023E-6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0.30375695305271377</v>
      </c>
      <c r="F24" s="16" t="s">
        <v>46168</v>
      </c>
      <c r="G24" s="21">
        <f>D8L817C1*D8L607C1</f>
        <v>0.33068751666357066</v>
      </c>
      <c r="H24" s="16" t="s">
        <v>46169</v>
      </c>
      <c r="I24" s="21">
        <f>D6L1528C16</f>
        <v>0.78976807793705617</v>
      </c>
      <c r="J24" s="16" t="s">
        <v>46170</v>
      </c>
      <c r="K24" s="21">
        <f>D8L817C3*D8L607C1</f>
        <v>0.85978754332528406</v>
      </c>
      <c r="L24" s="16" t="s">
        <v>46171</v>
      </c>
      <c r="M24" s="21">
        <f>D6L1528C21</f>
        <v>6.2341375256111284</v>
      </c>
      <c r="N24" s="16" t="s">
        <v>46172</v>
      </c>
      <c r="O24" s="21">
        <f>D8L817C5*D8L607C1</f>
        <v>6.7868453253998799</v>
      </c>
      <c r="P24" s="16" t="s">
        <v>46173</v>
      </c>
      <c r="Q24" s="21">
        <f>D6L1528C24</f>
        <v>6.2341375256111284</v>
      </c>
      <c r="R24" s="16" t="s">
        <v>46174</v>
      </c>
      <c r="S24" s="21">
        <f>D8L817C7*D8L607C1</f>
        <v>6.7868453253998799</v>
      </c>
      <c r="T24" s="16" t="s">
        <v>46175</v>
      </c>
      <c r="U24" s="21">
        <f>D6L1537C13</f>
        <v>4.8870265839645998E-3</v>
      </c>
      <c r="V24" s="16" t="s">
        <v>46176</v>
      </c>
      <c r="W24" s="21">
        <f>D8L817C9*D8L608C1</f>
        <v>5.1969675191381372E-3</v>
      </c>
      <c r="X24" s="16" t="s">
        <v>46177</v>
      </c>
      <c r="Y24" s="21">
        <f>D6L1537C16</f>
        <v>1.2706269118307958E-2</v>
      </c>
      <c r="Z24" s="16" t="s">
        <v>46178</v>
      </c>
      <c r="AA24" s="21">
        <f>D8L817C11*D8L608C1</f>
        <v>1.3512115549759155E-2</v>
      </c>
      <c r="AB24" s="16" t="s">
        <v>46179</v>
      </c>
      <c r="AC24" s="21">
        <f>D6L1537C21</f>
        <v>1.2904852490187353</v>
      </c>
      <c r="AD24" s="16" t="s">
        <v>46180</v>
      </c>
      <c r="AE24" s="21">
        <f>D8L817C13*D8L608C1</f>
        <v>1.3723293311076121</v>
      </c>
      <c r="AF24" s="16" t="s">
        <v>46181</v>
      </c>
      <c r="AG24" s="21">
        <f>D6L1537C24</f>
        <v>1.2904852490187351</v>
      </c>
      <c r="AH24" s="16" t="s">
        <v>46182</v>
      </c>
      <c r="AI24" s="21">
        <f>D8L817C15*D8L608C1</f>
        <v>1.3723293311076119</v>
      </c>
      <c r="AJ24" s="16" t="s">
        <v>46183</v>
      </c>
      <c r="AK24" s="21">
        <f>D6L1540C13</f>
        <v>1.3305137981265997E-2</v>
      </c>
      <c r="AL24" s="16" t="s">
        <v>46184</v>
      </c>
      <c r="AM24" s="21">
        <f>D8L817C17*D8L609C1</f>
        <v>1.3723696734349249E-2</v>
      </c>
      <c r="AN24" s="16" t="s">
        <v>46185</v>
      </c>
      <c r="AO24" s="21">
        <f>D6L1540C16</f>
        <v>3.4593358751291589E-2</v>
      </c>
      <c r="AP24" s="16" t="s">
        <v>46186</v>
      </c>
      <c r="AQ24" s="21">
        <f>D8L817C19*D8L609C1</f>
        <v>3.5681611509308042E-2</v>
      </c>
      <c r="AR24" s="16" t="s">
        <v>46187</v>
      </c>
      <c r="AS24" s="21">
        <f>D6L1540C21</f>
        <v>0.33866901200250404</v>
      </c>
      <c r="AT24" s="16" t="s">
        <v>46188</v>
      </c>
      <c r="AU24" s="21">
        <f>D8L817C21*D8L609C1</f>
        <v>0.349323007441807</v>
      </c>
      <c r="AV24" s="16" t="s">
        <v>46189</v>
      </c>
      <c r="AW24" s="21">
        <f>D6L1540C24</f>
        <v>0.33866901200250404</v>
      </c>
      <c r="AX24" s="16" t="s">
        <v>46190</v>
      </c>
      <c r="AY24" s="21">
        <f>D8L817C23*D8L609C1</f>
        <v>0.349323007441807</v>
      </c>
      <c r="AZ24" s="16" t="s">
        <v>46191</v>
      </c>
      <c r="BA24" s="21">
        <f>D6L1817C8</f>
        <v>4.0478130942678617E-2</v>
      </c>
      <c r="BB24" s="16" t="s">
        <v>46192</v>
      </c>
      <c r="BC24" s="21">
        <f>D8L817C25*D8L608C1</f>
        <v>4.3045301295223111E-2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1.2640654934435848E-2</v>
      </c>
      <c r="V25" s="16" t="s">
        <v>46202</v>
      </c>
      <c r="W25" s="21">
        <f>D8L818C9*D8L608C1</f>
        <v>1.344234003769278E-2</v>
      </c>
      <c r="X25" s="16" t="s">
        <v>46203</v>
      </c>
      <c r="Y25" s="21">
        <f>D6L1637C16</f>
        <v>3.2865702829533182E-2</v>
      </c>
      <c r="Z25" s="16" t="s">
        <v>46204</v>
      </c>
      <c r="AA25" s="21">
        <f>D8L818C11*D8L608C1</f>
        <v>3.4950084098001204E-2</v>
      </c>
      <c r="AB25" s="16" t="s">
        <v>46205</v>
      </c>
      <c r="AC25" s="21">
        <f>D6L1637C21</f>
        <v>25.13667028650227</v>
      </c>
      <c r="AD25" s="16" t="s">
        <v>46206</v>
      </c>
      <c r="AE25" s="21">
        <f>D8L818C13*D8L608C1</f>
        <v>26.730867281728564</v>
      </c>
      <c r="AF25" s="16" t="s">
        <v>46207</v>
      </c>
      <c r="AG25" s="21">
        <f>D6L1637C24</f>
        <v>25.136670286502266</v>
      </c>
      <c r="AH25" s="16" t="s">
        <v>46208</v>
      </c>
      <c r="AI25" s="21">
        <f>D8L818C15*D8L608C1</f>
        <v>26.73086728172856</v>
      </c>
      <c r="AJ25" s="16" t="s">
        <v>46209</v>
      </c>
      <c r="AK25" s="21">
        <f>D6L1640C13</f>
        <v>5.2172504621061905E-2</v>
      </c>
      <c r="AL25" s="16" t="s">
        <v>46210</v>
      </c>
      <c r="AM25" s="21">
        <f>D8L818C17*D8L609C1</f>
        <v>5.3813769710546078E-2</v>
      </c>
      <c r="AN25" s="16" t="s">
        <v>46211</v>
      </c>
      <c r="AO25" s="21">
        <f>D6L1640C16</f>
        <v>0.13564851201476114</v>
      </c>
      <c r="AP25" s="16" t="s">
        <v>46212</v>
      </c>
      <c r="AQ25" s="21">
        <f>D8L818C19*D8L609C1</f>
        <v>0.13991580124741998</v>
      </c>
      <c r="AR25" s="16" t="s">
        <v>46213</v>
      </c>
      <c r="AS25" s="21">
        <f>D6L1640C21</f>
        <v>10.55204610934241</v>
      </c>
      <c r="AT25" s="16" t="s">
        <v>46214</v>
      </c>
      <c r="AU25" s="21">
        <f>D8L818C21*D8L609C1</f>
        <v>10.88399691422862</v>
      </c>
      <c r="AV25" s="16" t="s">
        <v>46215</v>
      </c>
      <c r="AW25" s="21">
        <f>D6L1640C24</f>
        <v>10.552046109342408</v>
      </c>
      <c r="AX25" s="16" t="s">
        <v>46216</v>
      </c>
      <c r="AY25" s="21">
        <f>D8L818C23*D8L609C1</f>
        <v>10.883996914228618</v>
      </c>
      <c r="AZ25" s="16" t="s">
        <v>46217</v>
      </c>
      <c r="BA25" s="21">
        <f>D6L1818C8</f>
        <v>6.0241789956273356E-2</v>
      </c>
      <c r="BB25" s="16" t="s">
        <v>46218</v>
      </c>
      <c r="BC25" s="21">
        <f>D8L818C25*D8L608C1</f>
        <v>6.4062394652151231E-2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1.9642380952512539E-4</v>
      </c>
      <c r="F26" s="16" t="s">
        <v>46220</v>
      </c>
      <c r="G26" s="21">
        <f>D8L819C1*D8L607C1</f>
        <v>2.1383840314657653E-4</v>
      </c>
      <c r="H26" s="16" t="s">
        <v>46221</v>
      </c>
      <c r="I26" s="21">
        <f>D6L1728C16</f>
        <v>5.107019047653255E-4</v>
      </c>
      <c r="J26" s="16" t="s">
        <v>46222</v>
      </c>
      <c r="K26" s="21">
        <f>D8L819C3*D8L607C1</f>
        <v>5.5597984818109845E-4</v>
      </c>
      <c r="L26" s="16" t="s">
        <v>46223</v>
      </c>
      <c r="M26" s="21">
        <f>D6L1728C21</f>
        <v>2.2259045241357356E-2</v>
      </c>
      <c r="N26" s="16" t="s">
        <v>46224</v>
      </c>
      <c r="O26" s="21">
        <f>D8L819C5*D8L607C1</f>
        <v>2.423249351230208E-2</v>
      </c>
      <c r="P26" s="16" t="s">
        <v>46225</v>
      </c>
      <c r="Q26" s="21">
        <f>D6L1728C24</f>
        <v>2.2259045241357359E-2</v>
      </c>
      <c r="R26" s="16" t="s">
        <v>46226</v>
      </c>
      <c r="S26" s="21">
        <f>D8L819C7*D8L607C1</f>
        <v>2.4232493512302083E-2</v>
      </c>
      <c r="T26" s="16" t="s">
        <v>46227</v>
      </c>
      <c r="U26" s="21">
        <f>D6L1737C13</f>
        <v>1.6841720119715267E-3</v>
      </c>
      <c r="V26" s="16" t="s">
        <v>46228</v>
      </c>
      <c r="W26" s="21">
        <f>D8L819C9*D8L608C1</f>
        <v>1.7909841684873779E-3</v>
      </c>
      <c r="X26" s="16" t="s">
        <v>46229</v>
      </c>
      <c r="Y26" s="21">
        <f>D6L1737C16</f>
        <v>4.3788472311259543E-3</v>
      </c>
      <c r="Z26" s="16" t="s">
        <v>46230</v>
      </c>
      <c r="AA26" s="21">
        <f>D8L819C11*D8L608C1</f>
        <v>4.6565588380671668E-3</v>
      </c>
      <c r="AB26" s="16" t="s">
        <v>46231</v>
      </c>
      <c r="AC26" s="21">
        <f>D6L1737C21</f>
        <v>0.28096875605924315</v>
      </c>
      <c r="AD26" s="16" t="s">
        <v>46232</v>
      </c>
      <c r="AE26" s="21">
        <f>D8L819C13*D8L608C1</f>
        <v>0.29878812280737749</v>
      </c>
      <c r="AF26" s="16" t="s">
        <v>46233</v>
      </c>
      <c r="AG26" s="21">
        <f>D6L1737C24</f>
        <v>0.2809687560592431</v>
      </c>
      <c r="AH26" s="16" t="s">
        <v>46234</v>
      </c>
      <c r="AI26" s="21">
        <f>D8L819C15*D8L608C1</f>
        <v>0.29878812280737743</v>
      </c>
      <c r="AJ26" s="16" t="s">
        <v>46235</v>
      </c>
      <c r="AK26" s="21">
        <f>D6L1740C13</f>
        <v>1.6254135384432139E-3</v>
      </c>
      <c r="AL26" s="16" t="s">
        <v>46236</v>
      </c>
      <c r="AM26" s="21">
        <f>D8L819C17*D8L609C1</f>
        <v>1.6765464966172179E-3</v>
      </c>
      <c r="AN26" s="16" t="s">
        <v>46237</v>
      </c>
      <c r="AO26" s="21">
        <f>D6L1740C16</f>
        <v>4.2260751999523378E-3</v>
      </c>
      <c r="AP26" s="16" t="s">
        <v>46238</v>
      </c>
      <c r="AQ26" s="21">
        <f>D8L819C19*D8L609C1</f>
        <v>4.3590208912047479E-3</v>
      </c>
      <c r="AR26" s="16" t="s">
        <v>46239</v>
      </c>
      <c r="AS26" s="21">
        <f>D6L1740C21</f>
        <v>0.26888913631866063</v>
      </c>
      <c r="AT26" s="16" t="s">
        <v>46240</v>
      </c>
      <c r="AU26" s="21">
        <f>D8L819C21*D8L609C1</f>
        <v>0.27734796641675047</v>
      </c>
      <c r="AV26" s="16" t="s">
        <v>46241</v>
      </c>
      <c r="AW26" s="21">
        <f>D6L1740C24</f>
        <v>0.26888913631866063</v>
      </c>
      <c r="AX26" s="16" t="s">
        <v>46242</v>
      </c>
      <c r="AY26" s="21">
        <f>D8L819C23*D8L609C1</f>
        <v>0.27734796641675047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3.9066945805053731E-2</v>
      </c>
      <c r="F27" s="16" t="s">
        <v>46244</v>
      </c>
      <c r="G27" s="21">
        <f>D8L820C1*D8L607C1</f>
        <v>4.2530553332425516E-2</v>
      </c>
      <c r="H27" s="16" t="s">
        <v>46245</v>
      </c>
      <c r="I27" s="21">
        <f>D6L1924C4</f>
        <v>0.20084337039979516</v>
      </c>
      <c r="J27" s="16" t="s">
        <v>46246</v>
      </c>
      <c r="K27" s="21">
        <f>D8L820C3*D8L607C1</f>
        <v>0.21864979460840225</v>
      </c>
      <c r="L27" s="16" t="s">
        <v>46247</v>
      </c>
      <c r="M27" s="21">
        <f>D6L1924C7</f>
        <v>3.973812270663529</v>
      </c>
      <c r="N27" s="16" t="s">
        <v>46248</v>
      </c>
      <c r="O27" s="21">
        <f>D8L820C5*D8L607C1</f>
        <v>4.3261235611778766</v>
      </c>
      <c r="P27" s="16" t="s">
        <v>46249</v>
      </c>
      <c r="Q27" s="21">
        <f>D6L1924C10</f>
        <v>4.7300513425316275</v>
      </c>
      <c r="R27" s="16" t="s">
        <v>46250</v>
      </c>
      <c r="S27" s="21">
        <f>D8L820C7*D8L607C1</f>
        <v>5.1494094750204038</v>
      </c>
      <c r="T27" s="16" t="s">
        <v>46251</v>
      </c>
      <c r="U27" s="21">
        <f>D6L1924C2</f>
        <v>7.7570364691848968E-3</v>
      </c>
      <c r="V27" s="16" t="s">
        <v>46252</v>
      </c>
      <c r="W27" s="21">
        <f>D8L820C9*D8L608C1</f>
        <v>8.2489967841386114E-3</v>
      </c>
      <c r="X27" s="16" t="s">
        <v>46253</v>
      </c>
      <c r="Y27" s="21">
        <f>D6L1924C5</f>
        <v>2.4292473824842464E-2</v>
      </c>
      <c r="Z27" s="16" t="s">
        <v>46254</v>
      </c>
      <c r="AA27" s="21">
        <f>D8L820C11*D8L608C1</f>
        <v>2.5833130894246464E-2</v>
      </c>
      <c r="AB27" s="16" t="s">
        <v>46255</v>
      </c>
      <c r="AC27" s="21">
        <f>D6L1924C8</f>
        <v>10.656112081578442</v>
      </c>
      <c r="AD27" s="16" t="s">
        <v>46256</v>
      </c>
      <c r="AE27" s="21">
        <f>D8L820C13*D8L608C1</f>
        <v>11.331935158685399</v>
      </c>
      <c r="AF27" s="16" t="s">
        <v>46257</v>
      </c>
      <c r="AG27" s="21">
        <f>D6L1924C11</f>
        <v>9.2300970027667528</v>
      </c>
      <c r="AH27" s="16" t="s">
        <v>46258</v>
      </c>
      <c r="AI27" s="21">
        <f>D8L820C15*D8L608C1</f>
        <v>9.8154805376480336</v>
      </c>
      <c r="AJ27" s="16" t="s">
        <v>46259</v>
      </c>
      <c r="AK27" s="21">
        <f>D6L1924C3</f>
        <v>1.8960283382813973E-2</v>
      </c>
      <c r="AL27" s="16" t="s">
        <v>46260</v>
      </c>
      <c r="AM27" s="21">
        <f>D8L820C17*D8L609C1</f>
        <v>1.955674413218687E-2</v>
      </c>
      <c r="AN27" s="16" t="s">
        <v>46261</v>
      </c>
      <c r="AO27" s="21">
        <f>D6L1924C6</f>
        <v>5.0688141014252397E-2</v>
      </c>
      <c r="AP27" s="16" t="s">
        <v>46262</v>
      </c>
      <c r="AQ27" s="21">
        <f>D8L820C19*D8L609C1</f>
        <v>5.2282710354976718E-2</v>
      </c>
      <c r="AR27" s="16" t="s">
        <v>46263</v>
      </c>
      <c r="AS27" s="21">
        <f>D6L1924C9</f>
        <v>3.4367801757542353</v>
      </c>
      <c r="AT27" s="16" t="s">
        <v>46264</v>
      </c>
      <c r="AU27" s="21">
        <f>D8L820C21*D8L609C1</f>
        <v>3.5448958846638585</v>
      </c>
      <c r="AV27" s="16" t="s">
        <v>46265</v>
      </c>
      <c r="AW27" s="21">
        <f>D6L1924C12</f>
        <v>3.0134197137501015</v>
      </c>
      <c r="AX27" s="16" t="s">
        <v>46266</v>
      </c>
      <c r="AY27" s="21">
        <f>D8L820C23*D8L609C1</f>
        <v>3.1082171671609315</v>
      </c>
      <c r="AZ27" s="16" t="s">
        <v>46267</v>
      </c>
      <c r="BA27" s="21">
        <f>D6L1819C5/D6L1819C7</f>
        <v>3.2259992199611676E-2</v>
      </c>
      <c r="BB27" s="16" t="s">
        <v>46268</v>
      </c>
      <c r="BC27" s="21">
        <f>D8L820C25*D8L608C1</f>
        <v>3.4305958592314868E-2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2.9608921504297972E-3</v>
      </c>
      <c r="F8" s="16" t="s">
        <v>46298</v>
      </c>
      <c r="G8" s="6">
        <f>D8L703C4</f>
        <v>6.9240601073036962E-4</v>
      </c>
      <c r="H8" s="16" t="s">
        <v>46299</v>
      </c>
      <c r="I8" s="6">
        <f>D8L703C6</f>
        <v>1.5268193338618208E-3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0.28328773710748106</v>
      </c>
      <c r="F10" s="16" t="s">
        <v>46304</v>
      </c>
      <c r="G10" s="6">
        <f>D8L710C4</f>
        <v>2.1175327076072316E-3</v>
      </c>
      <c r="H10" s="16" t="s">
        <v>46305</v>
      </c>
      <c r="I10" s="6">
        <f>D8L710C6</f>
        <v>1.7931198232714982E-3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10.889215606526236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6.394210485072187</v>
      </c>
      <c r="F12" s="16" t="s">
        <v>46308</v>
      </c>
      <c r="G12" s="6">
        <f>D8L712C4</f>
        <v>0.79367933489284881</v>
      </c>
      <c r="H12" s="16" t="s">
        <v>46309</v>
      </c>
      <c r="I12" s="6">
        <f>D8L712C6</f>
        <v>0.61288462643524122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1.0615068478197722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5.9643749116716958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6.1597463883900936</v>
      </c>
      <c r="F18" s="16" t="s">
        <v>46318</v>
      </c>
      <c r="G18" s="6">
        <f>D8L723C4</f>
        <v>0.7732419477738981</v>
      </c>
      <c r="H18" s="16" t="s">
        <v>46319</v>
      </c>
      <c r="I18" s="6">
        <f>D8L723C6</f>
        <v>3.2804295980930256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0.54515958782269058</v>
      </c>
      <c r="F21" s="16" t="s">
        <v>46327</v>
      </c>
      <c r="G21" s="6">
        <f>D8L726C4</f>
        <v>3.8088071927173034E-2</v>
      </c>
      <c r="H21" s="16" t="s">
        <v>46328</v>
      </c>
      <c r="I21" s="6">
        <f>D8L726C6</f>
        <v>0.17575430952550969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0.26998122603799096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1.6021345144023673E-3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4.5382714049778547E-2</v>
      </c>
      <c r="F25" s="16" t="s">
        <v>46335</v>
      </c>
      <c r="G25" s="6">
        <f>D8L731C4</f>
        <v>6.9255504933728555E-3</v>
      </c>
      <c r="H25" s="16" t="s">
        <v>46336</v>
      </c>
      <c r="I25" s="6">
        <f>D8L731C6</f>
        <v>8.2011992996955071E-4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0.85226377064536551</v>
      </c>
      <c r="F26" s="16" t="s">
        <v>46338</v>
      </c>
      <c r="G26" s="6">
        <f>D8L732C4</f>
        <v>0.14545732327723593</v>
      </c>
      <c r="H26" s="16" t="s">
        <v>46339</v>
      </c>
      <c r="I26" s="6">
        <f>D8L732C6</f>
        <v>5.391814157306711E-2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41.794783692984261</v>
      </c>
      <c r="F27" s="16" t="s">
        <v>46341</v>
      </c>
      <c r="G27" s="6">
        <f>D8L730C4</f>
        <v>3.2793567247773598</v>
      </c>
      <c r="H27" s="16" t="s">
        <v>46342</v>
      </c>
      <c r="I27" s="6">
        <f>D8L730C6</f>
        <v>8.6380894872824356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17.312868436542136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225.74823383811355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271.35294328945719</v>
      </c>
      <c r="N8" s="16" t="s">
        <v>46375</v>
      </c>
      <c r="O8" s="6">
        <f>D8L801C20</f>
        <v>582.43904281442485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755.24847464576033</v>
      </c>
      <c r="Z8" s="16" t="s">
        <v>46381</v>
      </c>
      <c r="AA8" s="6">
        <f>D8L801C24</f>
        <v>1625.1556016351401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5.4562616141629168E-2</v>
      </c>
      <c r="F9" s="16" t="s">
        <v>46384</v>
      </c>
      <c r="G9" s="6">
        <f>D8L802C10</f>
        <v>6.218118810605211E-2</v>
      </c>
      <c r="H9" s="16" t="s">
        <v>46385</v>
      </c>
      <c r="I9" s="6">
        <f>D8L802C18</f>
        <v>1.856091330322116E-3</v>
      </c>
      <c r="J9" s="16" t="s">
        <v>46386</v>
      </c>
      <c r="K9" s="6">
        <f>D8L802C4</f>
        <v>0.14186280196823595</v>
      </c>
      <c r="L9" s="16" t="s">
        <v>46387</v>
      </c>
      <c r="M9" s="6">
        <f>D8L802C12</f>
        <v>0.1616710890757353</v>
      </c>
      <c r="N9" s="16" t="s">
        <v>46388</v>
      </c>
      <c r="O9" s="6">
        <f>D8L802C20</f>
        <v>4.8258374588374927E-3</v>
      </c>
      <c r="P9" s="16" t="s">
        <v>46389</v>
      </c>
      <c r="Q9" s="6">
        <f>D8L802C6</f>
        <v>6.8817776188436426</v>
      </c>
      <c r="R9" s="16" t="s">
        <v>46390</v>
      </c>
      <c r="S9" s="6">
        <f>D8L802C14</f>
        <v>16.842524881575962</v>
      </c>
      <c r="T9" s="16" t="s">
        <v>46391</v>
      </c>
      <c r="U9" s="6">
        <f>D8L802C22</f>
        <v>0.23609215897827304</v>
      </c>
      <c r="V9" s="16" t="s">
        <v>46392</v>
      </c>
      <c r="W9" s="6">
        <f>D8L802C8</f>
        <v>6.8817776188436426</v>
      </c>
      <c r="X9" s="16" t="s">
        <v>46393</v>
      </c>
      <c r="Y9" s="6">
        <f>D8L802C16</f>
        <v>16.842524881575962</v>
      </c>
      <c r="Z9" s="16" t="s">
        <v>46394</v>
      </c>
      <c r="AA9" s="6">
        <f>D8L802C24</f>
        <v>0.23609215897827313</v>
      </c>
      <c r="AB9" s="16" t="s">
        <v>46395</v>
      </c>
      <c r="AC9" s="6">
        <f>D8L802C26</f>
        <v>0.21366365094777243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4.461487563108097E-2</v>
      </c>
      <c r="F10" s="16" t="s">
        <v>46397</v>
      </c>
      <c r="G10" s="6">
        <f>D8L803C10</f>
        <v>3.9388444102622412E-2</v>
      </c>
      <c r="H10" s="16" t="s">
        <v>46398</v>
      </c>
      <c r="I10" s="6">
        <f>D8L803C18</f>
        <v>2.1988052800572425E-2</v>
      </c>
      <c r="J10" s="16" t="s">
        <v>46399</v>
      </c>
      <c r="K10" s="6">
        <f>D8L803C4</f>
        <v>0.11599867664081071</v>
      </c>
      <c r="L10" s="16" t="s">
        <v>46400</v>
      </c>
      <c r="M10" s="6">
        <f>D8L803C12</f>
        <v>0.10240995466681851</v>
      </c>
      <c r="N10" s="16" t="s">
        <v>46401</v>
      </c>
      <c r="O10" s="6">
        <f>D8L803C20</f>
        <v>5.7168937281488412E-2</v>
      </c>
      <c r="P10" s="16" t="s">
        <v>46402</v>
      </c>
      <c r="Q10" s="6">
        <f>D8L803C6</f>
        <v>5.0396737823368927</v>
      </c>
      <c r="R10" s="16" t="s">
        <v>46403</v>
      </c>
      <c r="S10" s="6">
        <f>D8L803C14</f>
        <v>11.783424507216868</v>
      </c>
      <c r="T10" s="16" t="s">
        <v>46404</v>
      </c>
      <c r="U10" s="6">
        <f>D8L803C22</f>
        <v>3.4946192679565367</v>
      </c>
      <c r="V10" s="16" t="s">
        <v>46405</v>
      </c>
      <c r="W10" s="6">
        <f>D8L803C8</f>
        <v>5.0396737823368909</v>
      </c>
      <c r="X10" s="16" t="s">
        <v>46406</v>
      </c>
      <c r="Y10" s="6">
        <f>D8L803C16</f>
        <v>11.783424507216866</v>
      </c>
      <c r="Z10" s="16" t="s">
        <v>46407</v>
      </c>
      <c r="AA10" s="6">
        <f>D8L803C24</f>
        <v>3.4946192679565367</v>
      </c>
      <c r="AB10" s="16" t="s">
        <v>46408</v>
      </c>
      <c r="AC10" s="6">
        <f>D8L803C26</f>
        <v>0.32273148610282903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5.6898989678985601E-2</v>
      </c>
      <c r="F11" s="16" t="s">
        <v>46410</v>
      </c>
      <c r="G11" s="6">
        <f>D8L804C10</f>
        <v>2.2635783208098606E-4</v>
      </c>
      <c r="H11" s="16" t="s">
        <v>46411</v>
      </c>
      <c r="I11" s="6">
        <f>D8L804C18</f>
        <v>7.2213486101862165E-3</v>
      </c>
      <c r="J11" s="16" t="s">
        <v>46412</v>
      </c>
      <c r="K11" s="6">
        <f>D8L804C4</f>
        <v>0.14793737316536273</v>
      </c>
      <c r="L11" s="16" t="s">
        <v>46413</v>
      </c>
      <c r="M11" s="6">
        <f>D8L804C12</f>
        <v>5.8853036341056833E-4</v>
      </c>
      <c r="N11" s="16" t="s">
        <v>46414</v>
      </c>
      <c r="O11" s="6">
        <f>D8L804C20</f>
        <v>1.8775506386484168E-2</v>
      </c>
      <c r="P11" s="16" t="s">
        <v>46415</v>
      </c>
      <c r="Q11" s="6">
        <f>D8L804C6</f>
        <v>6.2816849231209844</v>
      </c>
      <c r="R11" s="16" t="s">
        <v>46416</v>
      </c>
      <c r="S11" s="6">
        <f>D8L804C14</f>
        <v>0.69961265205136658</v>
      </c>
      <c r="T11" s="16" t="s">
        <v>46417</v>
      </c>
      <c r="U11" s="6">
        <f>D8L804C22</f>
        <v>1.0773096241605711</v>
      </c>
      <c r="V11" s="16" t="s">
        <v>46418</v>
      </c>
      <c r="W11" s="6">
        <f>D8L804C8</f>
        <v>6.2816849231209835</v>
      </c>
      <c r="X11" s="16" t="s">
        <v>46419</v>
      </c>
      <c r="Y11" s="6">
        <f>D8L804C16</f>
        <v>0.69961265205136658</v>
      </c>
      <c r="Z11" s="16" t="s">
        <v>46420</v>
      </c>
      <c r="AA11" s="6">
        <f>D8L804C24</f>
        <v>1.0773096241605711</v>
      </c>
      <c r="AB11" s="16" t="s">
        <v>46421</v>
      </c>
      <c r="AC11" s="6">
        <f>D8L804C26</f>
        <v>3.6552560519850642E-3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5.819164690559283E-2</v>
      </c>
      <c r="F12" s="16" t="s">
        <v>46423</v>
      </c>
      <c r="G12" s="6">
        <f>D8L805C10</f>
        <v>3.8965104667860989E-2</v>
      </c>
      <c r="H12" s="16" t="s">
        <v>46424</v>
      </c>
      <c r="I12" s="6">
        <f>D8L805C18</f>
        <v>1.9722673479801816E-2</v>
      </c>
      <c r="J12" s="16" t="s">
        <v>46425</v>
      </c>
      <c r="K12" s="6">
        <f>D8L805C4</f>
        <v>0.15129828195454118</v>
      </c>
      <c r="L12" s="16" t="s">
        <v>46426</v>
      </c>
      <c r="M12" s="6">
        <f>D8L805C12</f>
        <v>0.10130927213643846</v>
      </c>
      <c r="N12" s="16" t="s">
        <v>46427</v>
      </c>
      <c r="O12" s="6">
        <f>D8L805C20</f>
        <v>5.1278951047484679E-2</v>
      </c>
      <c r="P12" s="16" t="s">
        <v>46428</v>
      </c>
      <c r="Q12" s="6">
        <f>D8L805C6</f>
        <v>6.1208803095363917</v>
      </c>
      <c r="R12" s="16" t="s">
        <v>46429</v>
      </c>
      <c r="S12" s="6">
        <f>D8L805C14</f>
        <v>34.213911845792282</v>
      </c>
      <c r="T12" s="16" t="s">
        <v>46430</v>
      </c>
      <c r="U12" s="6">
        <f>D8L805C22</f>
        <v>2.904537250417603</v>
      </c>
      <c r="V12" s="16" t="s">
        <v>46431</v>
      </c>
      <c r="W12" s="6">
        <f>D8L805C8</f>
        <v>6.1208803095363917</v>
      </c>
      <c r="X12" s="16" t="s">
        <v>46432</v>
      </c>
      <c r="Y12" s="6">
        <f>D8L805C16</f>
        <v>34.213911845792282</v>
      </c>
      <c r="Z12" s="16" t="s">
        <v>46433</v>
      </c>
      <c r="AA12" s="6">
        <f>D8L805C24</f>
        <v>2.9045372504176035</v>
      </c>
      <c r="AB12" s="16" t="s">
        <v>46434</v>
      </c>
      <c r="AC12" s="6">
        <f>D8L805C26</f>
        <v>2.6315792334563389E-5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3.1701670183277103E-2</v>
      </c>
      <c r="F13" s="16" t="s">
        <v>46436</v>
      </c>
      <c r="G13" s="6">
        <f>D8L806C10</f>
        <v>3.5128211653425415E-3</v>
      </c>
      <c r="H13" s="16" t="s">
        <v>46437</v>
      </c>
      <c r="I13" s="6">
        <f>D8L806C18</f>
        <v>2.0788294104282939E-2</v>
      </c>
      <c r="J13" s="16" t="s">
        <v>46438</v>
      </c>
      <c r="K13" s="6">
        <f>D8L806C4</f>
        <v>8.2424342476520265E-2</v>
      </c>
      <c r="L13" s="16" t="s">
        <v>46439</v>
      </c>
      <c r="M13" s="6">
        <f>D8L806C12</f>
        <v>9.1333350298905876E-3</v>
      </c>
      <c r="N13" s="16" t="s">
        <v>46440</v>
      </c>
      <c r="O13" s="6">
        <f>D8L806C20</f>
        <v>5.404956467113551E-2</v>
      </c>
      <c r="P13" s="16" t="s">
        <v>46441</v>
      </c>
      <c r="Q13" s="6">
        <f>D8L806C6</f>
        <v>3.5437487163956463</v>
      </c>
      <c r="R13" s="16" t="s">
        <v>46442</v>
      </c>
      <c r="S13" s="6">
        <f>D8L806C14</f>
        <v>8.298948036444024</v>
      </c>
      <c r="T13" s="16" t="s">
        <v>46443</v>
      </c>
      <c r="U13" s="6">
        <f>D8L806C22</f>
        <v>3.3504818790121438</v>
      </c>
      <c r="V13" s="16" t="s">
        <v>46444</v>
      </c>
      <c r="W13" s="6">
        <f>D8L806C8</f>
        <v>3.5437487163956454</v>
      </c>
      <c r="X13" s="16" t="s">
        <v>46445</v>
      </c>
      <c r="Y13" s="6">
        <f>D8L806C16</f>
        <v>8.298948036444024</v>
      </c>
      <c r="Z13" s="16" t="s">
        <v>46446</v>
      </c>
      <c r="AA13" s="6">
        <f>D8L806C24</f>
        <v>3.3504818790121438</v>
      </c>
      <c r="AB13" s="16" t="s">
        <v>46447</v>
      </c>
      <c r="AC13" s="6">
        <f>D8L806C26</f>
        <v>3.5576026219742989E-3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3.1893783406618213E-2</v>
      </c>
      <c r="F14" s="16" t="s">
        <v>46449</v>
      </c>
      <c r="G14" s="6">
        <f>D8L807C10</f>
        <v>1.0210340023753544E-2</v>
      </c>
      <c r="H14" s="16" t="s">
        <v>46450</v>
      </c>
      <c r="I14" s="6">
        <f>D8L807C18</f>
        <v>2.3108225267964393E-2</v>
      </c>
      <c r="J14" s="16" t="s">
        <v>46451</v>
      </c>
      <c r="K14" s="6">
        <f>D8L807C4</f>
        <v>8.2923836857207417E-2</v>
      </c>
      <c r="L14" s="16" t="s">
        <v>46452</v>
      </c>
      <c r="M14" s="6">
        <f>D8L807C12</f>
        <v>2.6546884061759233E-2</v>
      </c>
      <c r="N14" s="16" t="s">
        <v>46453</v>
      </c>
      <c r="O14" s="6">
        <f>D8L807C20</f>
        <v>6.0081385696707505E-2</v>
      </c>
      <c r="P14" s="16" t="s">
        <v>46454</v>
      </c>
      <c r="Q14" s="6">
        <f>D8L807C6</f>
        <v>3.1777316056542881</v>
      </c>
      <c r="R14" s="16" t="s">
        <v>46455</v>
      </c>
      <c r="S14" s="6">
        <f>D8L807C14</f>
        <v>0.93477929949844651</v>
      </c>
      <c r="T14" s="16" t="s">
        <v>46456</v>
      </c>
      <c r="U14" s="6">
        <f>D8L807C22</f>
        <v>3.3490825230253867</v>
      </c>
      <c r="V14" s="16" t="s">
        <v>46457</v>
      </c>
      <c r="W14" s="6">
        <f>D8L807C8</f>
        <v>3.1777316056542881</v>
      </c>
      <c r="X14" s="16" t="s">
        <v>46458</v>
      </c>
      <c r="Y14" s="6">
        <f>D8L807C16</f>
        <v>0.93477929949844629</v>
      </c>
      <c r="Z14" s="16" t="s">
        <v>46459</v>
      </c>
      <c r="AA14" s="6">
        <f>D8L807C24</f>
        <v>3.3490825230253862</v>
      </c>
      <c r="AB14" s="16" t="s">
        <v>46460</v>
      </c>
      <c r="AC14" s="6">
        <f>D8L807C26</f>
        <v>1.5842547792483028E-3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4.3656990836455425E-2</v>
      </c>
      <c r="F15" s="16" t="s">
        <v>46462</v>
      </c>
      <c r="G15" s="6">
        <f>D8L808C10</f>
        <v>3.7941035167294293E-3</v>
      </c>
      <c r="H15" s="16" t="s">
        <v>46463</v>
      </c>
      <c r="I15" s="6">
        <f>D8L808C18</f>
        <v>1.6187259199022551E-2</v>
      </c>
      <c r="J15" s="16" t="s">
        <v>46464</v>
      </c>
      <c r="K15" s="6">
        <f>D8L808C4</f>
        <v>0.11350817617478434</v>
      </c>
      <c r="L15" s="16" t="s">
        <v>46465</v>
      </c>
      <c r="M15" s="6">
        <f>D8L808C12</f>
        <v>9.8646691434965163E-3</v>
      </c>
      <c r="N15" s="16" t="s">
        <v>46466</v>
      </c>
      <c r="O15" s="6">
        <f>D8L808C20</f>
        <v>4.2086873917458752E-2</v>
      </c>
      <c r="P15" s="16" t="s">
        <v>46467</v>
      </c>
      <c r="Q15" s="6">
        <f>D8L808C6</f>
        <v>4.6075244512360802</v>
      </c>
      <c r="R15" s="16" t="s">
        <v>46468</v>
      </c>
      <c r="S15" s="6">
        <f>D8L808C14</f>
        <v>12.63803132377423</v>
      </c>
      <c r="T15" s="16" t="s">
        <v>46469</v>
      </c>
      <c r="U15" s="6">
        <f>D8L808C22</f>
        <v>2.4812189833656806</v>
      </c>
      <c r="V15" s="16" t="s">
        <v>46470</v>
      </c>
      <c r="W15" s="6">
        <f>D8L808C8</f>
        <v>4.6075244512360811</v>
      </c>
      <c r="X15" s="16" t="s">
        <v>46471</v>
      </c>
      <c r="Y15" s="6">
        <f>D8L808C16</f>
        <v>12.638031323774232</v>
      </c>
      <c r="Z15" s="16" t="s">
        <v>46472</v>
      </c>
      <c r="AA15" s="6">
        <f>D8L808C24</f>
        <v>2.481218983365681</v>
      </c>
      <c r="AB15" s="16" t="s">
        <v>46473</v>
      </c>
      <c r="AC15" s="6">
        <f>D8L808C26</f>
        <v>9.9998301498665701E-6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5.76753121170199E-2</v>
      </c>
      <c r="F16" s="16" t="s">
        <v>46475</v>
      </c>
      <c r="G16" s="6">
        <f>D8L809C10</f>
        <v>-3.2916485989787803E-2</v>
      </c>
      <c r="H16" s="16" t="s">
        <v>46476</v>
      </c>
      <c r="I16" s="6">
        <f>D8L809C18</f>
        <v>2.5157802462653154E-3</v>
      </c>
      <c r="J16" s="16" t="s">
        <v>46477</v>
      </c>
      <c r="K16" s="6">
        <f>D8L809C4</f>
        <v>0.149955811504252</v>
      </c>
      <c r="L16" s="16" t="s">
        <v>46478</v>
      </c>
      <c r="M16" s="6">
        <f>D8L809C12</f>
        <v>-8.5582863573447923E-2</v>
      </c>
      <c r="N16" s="16" t="s">
        <v>46479</v>
      </c>
      <c r="O16" s="6">
        <f>D8L809C20</f>
        <v>6.5410286402898055E-3</v>
      </c>
      <c r="P16" s="16" t="s">
        <v>46480</v>
      </c>
      <c r="Q16" s="6">
        <f>D8L809C6</f>
        <v>7.1516601196946636</v>
      </c>
      <c r="R16" s="16" t="s">
        <v>46481</v>
      </c>
      <c r="S16" s="6">
        <f>D8L809C14</f>
        <v>-7.2869677686513752</v>
      </c>
      <c r="T16" s="16" t="s">
        <v>46482</v>
      </c>
      <c r="U16" s="6">
        <f>D8L809C22</f>
        <v>0.35570364625453521</v>
      </c>
      <c r="V16" s="16" t="s">
        <v>46483</v>
      </c>
      <c r="W16" s="6">
        <f>D8L809C8</f>
        <v>7.1516601196946636</v>
      </c>
      <c r="X16" s="16" t="s">
        <v>46484</v>
      </c>
      <c r="Y16" s="6">
        <f>D8L809C16</f>
        <v>-7.2869677686513752</v>
      </c>
      <c r="Z16" s="16" t="s">
        <v>46485</v>
      </c>
      <c r="AA16" s="6">
        <f>D8L809C24</f>
        <v>0.35570364625453521</v>
      </c>
      <c r="AB16" s="16" t="s">
        <v>46486</v>
      </c>
      <c r="AC16" s="6">
        <f>D8L809C26</f>
        <v>1.0763372148175167E-4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1.5485014329140375E-2</v>
      </c>
      <c r="F17" s="16" t="s">
        <v>46488</v>
      </c>
      <c r="G17" s="6">
        <f>D8L810C10</f>
        <v>6.1725929045273742E-3</v>
      </c>
      <c r="H17" s="16" t="s">
        <v>46489</v>
      </c>
      <c r="I17" s="6">
        <f>D8L810C18</f>
        <v>4.6267435588052457E-2</v>
      </c>
      <c r="J17" s="16" t="s">
        <v>46490</v>
      </c>
      <c r="K17" s="6">
        <f>D8L810C4</f>
        <v>4.0261037255764992E-2</v>
      </c>
      <c r="L17" s="16" t="s">
        <v>46491</v>
      </c>
      <c r="M17" s="6">
        <f>D8L810C12</f>
        <v>1.6048741551771262E-2</v>
      </c>
      <c r="N17" s="16" t="s">
        <v>46492</v>
      </c>
      <c r="O17" s="6">
        <f>D8L810C20</f>
        <v>0.12029533252893627</v>
      </c>
      <c r="P17" s="16" t="s">
        <v>46493</v>
      </c>
      <c r="Q17" s="6">
        <f>D8L810C6</f>
        <v>2.0192055763547803</v>
      </c>
      <c r="R17" s="16" t="s">
        <v>46494</v>
      </c>
      <c r="S17" s="6">
        <f>D8L810C14</f>
        <v>25.360582470550167</v>
      </c>
      <c r="T17" s="16" t="s">
        <v>46495</v>
      </c>
      <c r="U17" s="6">
        <f>D8L810C22</f>
        <v>8.8544340974008424</v>
      </c>
      <c r="V17" s="16" t="s">
        <v>46496</v>
      </c>
      <c r="W17" s="6">
        <f>D8L810C8</f>
        <v>2.0192055763547803</v>
      </c>
      <c r="X17" s="16" t="s">
        <v>46497</v>
      </c>
      <c r="Y17" s="6">
        <f>D8L810C16</f>
        <v>25.360582470550167</v>
      </c>
      <c r="Z17" s="16" t="s">
        <v>46498</v>
      </c>
      <c r="AA17" s="6">
        <f>D8L810C24</f>
        <v>8.8544340974008406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1.4439550642537345E-2</v>
      </c>
      <c r="F18" s="16" t="s">
        <v>46501</v>
      </c>
      <c r="G18" s="6">
        <f>D8L811C10</f>
        <v>-2.4455934746026062E-3</v>
      </c>
      <c r="H18" s="16" t="s">
        <v>46502</v>
      </c>
      <c r="I18" s="6">
        <f>D8L811C18</f>
        <v>1.7125294492333406E-2</v>
      </c>
      <c r="J18" s="16" t="s">
        <v>46503</v>
      </c>
      <c r="K18" s="6">
        <f>D8L811C4</f>
        <v>3.7542831670597188E-2</v>
      </c>
      <c r="L18" s="16" t="s">
        <v>46504</v>
      </c>
      <c r="M18" s="6">
        <f>D8L811C12</f>
        <v>-6.3585430339667039E-3</v>
      </c>
      <c r="N18" s="16" t="s">
        <v>46505</v>
      </c>
      <c r="O18" s="6">
        <f>D8L811C20</f>
        <v>4.452576568006672E-2</v>
      </c>
      <c r="P18" s="16" t="s">
        <v>46506</v>
      </c>
      <c r="Q18" s="6">
        <f>D8L811C6</f>
        <v>2.5329202626706482</v>
      </c>
      <c r="R18" s="16" t="s">
        <v>46507</v>
      </c>
      <c r="S18" s="6">
        <f>D8L811C14</f>
        <v>18.211765378958322</v>
      </c>
      <c r="T18" s="16" t="s">
        <v>46508</v>
      </c>
      <c r="U18" s="6">
        <f>D8L811C22</f>
        <v>4.5041929284973552</v>
      </c>
      <c r="V18" s="16" t="s">
        <v>46509</v>
      </c>
      <c r="W18" s="6">
        <f>D8L811C8</f>
        <v>2.5329202626706473</v>
      </c>
      <c r="X18" s="16" t="s">
        <v>46510</v>
      </c>
      <c r="Y18" s="6">
        <f>D8L811C16</f>
        <v>18.211765378958322</v>
      </c>
      <c r="Z18" s="16" t="s">
        <v>46511</v>
      </c>
      <c r="AA18" s="6">
        <f>D8L811C24</f>
        <v>4.5041929284973552</v>
      </c>
      <c r="AB18" s="16" t="s">
        <v>46512</v>
      </c>
      <c r="AC18" s="6">
        <f>D8L811C26</f>
        <v>0.14582412874520051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3.6272572849226477E-2</v>
      </c>
      <c r="F19" s="16" t="s">
        <v>46514</v>
      </c>
      <c r="G19" s="6">
        <f>D8L812C10+D8L818C10</f>
        <v>5.9680913579334458E-2</v>
      </c>
      <c r="H19" s="16" t="s">
        <v>46515</v>
      </c>
      <c r="I19" s="6">
        <f>D8L812C18+D8L818C18</f>
        <v>0.11270376935613907</v>
      </c>
      <c r="J19" s="16" t="s">
        <v>46516</v>
      </c>
      <c r="K19" s="6">
        <f>D8L812C4+D8L818C4</f>
        <v>9.4308689407988991E-2</v>
      </c>
      <c r="L19" s="16" t="s">
        <v>46517</v>
      </c>
      <c r="M19" s="6">
        <f>D8L812C12+D8L818C12</f>
        <v>0.15517037530627012</v>
      </c>
      <c r="N19" s="16" t="s">
        <v>46518</v>
      </c>
      <c r="O19" s="6">
        <f>D8L812C20+D8L818C20</f>
        <v>0.29302980032596193</v>
      </c>
      <c r="P19" s="16" t="s">
        <v>46519</v>
      </c>
      <c r="Q19" s="6">
        <f>D8L812C6+D8L818C6</f>
        <v>4.8567055931398837</v>
      </c>
      <c r="R19" s="16" t="s">
        <v>46520</v>
      </c>
      <c r="S19" s="6">
        <f>D8L812C14+D8L818C14</f>
        <v>40.680163041847827</v>
      </c>
      <c r="T19" s="16" t="s">
        <v>46521</v>
      </c>
      <c r="U19" s="6">
        <f>D8L812C22+D8L818C22</f>
        <v>22.732849604048681</v>
      </c>
      <c r="V19" s="16" t="s">
        <v>46522</v>
      </c>
      <c r="W19" s="6">
        <f>D8L812C8+D8L818C8</f>
        <v>4.8567055931398828</v>
      </c>
      <c r="X19" s="16" t="s">
        <v>46523</v>
      </c>
      <c r="Y19" s="6">
        <f>D8L812C16+D8L818C16</f>
        <v>40.680163041847827</v>
      </c>
      <c r="Z19" s="16" t="s">
        <v>46524</v>
      </c>
      <c r="AA19" s="6">
        <f>D8L812C24+D8L818C24</f>
        <v>22.732849604048681</v>
      </c>
      <c r="AB19" s="16" t="s">
        <v>46525</v>
      </c>
      <c r="AC19" s="6">
        <f>D8L812C26+D8L818C26</f>
        <v>0.1789498098429097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1.8450908313790266</v>
      </c>
      <c r="F20" s="16" t="s">
        <v>46527</v>
      </c>
      <c r="G20" s="6">
        <f>D8L813C10</f>
        <v>5.8445180705847997E-2</v>
      </c>
      <c r="H20" s="16" t="s">
        <v>46528</v>
      </c>
      <c r="I20" s="6">
        <f>D8L813C18</f>
        <v>9.5914284937509683E-2</v>
      </c>
      <c r="J20" s="16" t="s">
        <v>46529</v>
      </c>
      <c r="K20" s="6">
        <f>D8L813C4</f>
        <v>4.7972361615854675</v>
      </c>
      <c r="L20" s="16" t="s">
        <v>46530</v>
      </c>
      <c r="M20" s="6">
        <f>D8L813C12</f>
        <v>0.151957469835205</v>
      </c>
      <c r="N20" s="16" t="s">
        <v>46531</v>
      </c>
      <c r="O20" s="6">
        <f>D8L813C20</f>
        <v>0.2493771408375253</v>
      </c>
      <c r="P20" s="16" t="s">
        <v>46532</v>
      </c>
      <c r="Q20" s="6">
        <f>D8L813C6</f>
        <v>161.06704762120194</v>
      </c>
      <c r="R20" s="16" t="s">
        <v>46533</v>
      </c>
      <c r="S20" s="6">
        <f>D8L813C14</f>
        <v>7.1894696739108293</v>
      </c>
      <c r="T20" s="16" t="s">
        <v>46534</v>
      </c>
      <c r="U20" s="6">
        <f>D8L813C22</f>
        <v>10.261949095510058</v>
      </c>
      <c r="V20" s="16" t="s">
        <v>46535</v>
      </c>
      <c r="W20" s="6">
        <f>D8L813C8</f>
        <v>161.06704762120194</v>
      </c>
      <c r="X20" s="16" t="s">
        <v>46536</v>
      </c>
      <c r="Y20" s="6">
        <f>D8L813C16</f>
        <v>7.1894696739108293</v>
      </c>
      <c r="Z20" s="16" t="s">
        <v>46537</v>
      </c>
      <c r="AA20" s="6">
        <f>D8L813C24</f>
        <v>10.261949095510058</v>
      </c>
      <c r="AB20" s="16" t="s">
        <v>46538</v>
      </c>
      <c r="AC20" s="6">
        <f>D8L813C26</f>
        <v>0.19751507582461117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5.5993100434552918E-2</v>
      </c>
      <c r="F21" s="16" t="s">
        <v>46540</v>
      </c>
      <c r="G21" s="6">
        <f>D8L814C10</f>
        <v>2.487894296787475E-2</v>
      </c>
      <c r="H21" s="16" t="s">
        <v>46541</v>
      </c>
      <c r="I21" s="6">
        <f>D8L814C18</f>
        <v>7.6545696476180624E-3</v>
      </c>
      <c r="J21" s="16" t="s">
        <v>46542</v>
      </c>
      <c r="K21" s="6">
        <f>D8L814C4</f>
        <v>0.14558206112983763</v>
      </c>
      <c r="L21" s="16" t="s">
        <v>46543</v>
      </c>
      <c r="M21" s="6">
        <f>D8L814C12</f>
        <v>6.4685251716474143E-2</v>
      </c>
      <c r="N21" s="16" t="s">
        <v>46544</v>
      </c>
      <c r="O21" s="6">
        <f>D8L814C20</f>
        <v>1.9901881083806944E-2</v>
      </c>
      <c r="P21" s="16" t="s">
        <v>46545</v>
      </c>
      <c r="Q21" s="6">
        <f>D8L814C6</f>
        <v>6.3927892757408635</v>
      </c>
      <c r="R21" s="16" t="s">
        <v>46546</v>
      </c>
      <c r="S21" s="6">
        <f>D8L814C14</f>
        <v>10.903566906326958</v>
      </c>
      <c r="T21" s="16" t="s">
        <v>46547</v>
      </c>
      <c r="U21" s="6">
        <f>D8L814C22</f>
        <v>1.2096174465597345</v>
      </c>
      <c r="V21" s="16" t="s">
        <v>46548</v>
      </c>
      <c r="W21" s="6">
        <f>D8L814C8</f>
        <v>6.3927892757408635</v>
      </c>
      <c r="X21" s="16" t="s">
        <v>46549</v>
      </c>
      <c r="Y21" s="6">
        <f>D8L814C16</f>
        <v>10.90356690632696</v>
      </c>
      <c r="Z21" s="16" t="s">
        <v>46550</v>
      </c>
      <c r="AA21" s="6">
        <f>D8L814C24</f>
        <v>1.2096174465597345</v>
      </c>
      <c r="AB21" s="16" t="s">
        <v>46551</v>
      </c>
      <c r="AC21" s="6">
        <f>D8L814C26</f>
        <v>0.28555955340462724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5.3326942290761572E-3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5.3975666931982023E-6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0.33068751666357066</v>
      </c>
      <c r="F24" s="16" t="s">
        <v>46555</v>
      </c>
      <c r="G24" s="6">
        <f>D8L817C10</f>
        <v>5.1969675191381372E-3</v>
      </c>
      <c r="H24" s="16" t="s">
        <v>46556</v>
      </c>
      <c r="I24" s="6">
        <f>D8L817C18</f>
        <v>1.3723696734349249E-2</v>
      </c>
      <c r="J24" s="16" t="s">
        <v>46557</v>
      </c>
      <c r="K24" s="6">
        <f>D8L817C4</f>
        <v>0.85978754332528406</v>
      </c>
      <c r="L24" s="16" t="s">
        <v>46558</v>
      </c>
      <c r="M24" s="6">
        <f>D8L817C12</f>
        <v>1.3512115549759155E-2</v>
      </c>
      <c r="N24" s="16" t="s">
        <v>46559</v>
      </c>
      <c r="O24" s="6">
        <f>D8L817C20</f>
        <v>3.5681611509308042E-2</v>
      </c>
      <c r="P24" s="16" t="s">
        <v>46560</v>
      </c>
      <c r="Q24" s="6">
        <f>D8L817C6</f>
        <v>6.7868453253998799</v>
      </c>
      <c r="R24" s="16" t="s">
        <v>46561</v>
      </c>
      <c r="S24" s="6">
        <f>D8L817C14</f>
        <v>1.3723293311076121</v>
      </c>
      <c r="T24" s="16" t="s">
        <v>46562</v>
      </c>
      <c r="U24" s="6">
        <f>D8L817C22</f>
        <v>0.349323007441807</v>
      </c>
      <c r="V24" s="16" t="s">
        <v>46563</v>
      </c>
      <c r="W24" s="6">
        <f>D8L817C8</f>
        <v>6.7868453253998799</v>
      </c>
      <c r="X24" s="16" t="s">
        <v>46564</v>
      </c>
      <c r="Y24" s="6">
        <f>D8L817C16</f>
        <v>1.3723293311076119</v>
      </c>
      <c r="Z24" s="16" t="s">
        <v>46565</v>
      </c>
      <c r="AA24" s="6">
        <f>D8L817C24</f>
        <v>0.349323007441807</v>
      </c>
      <c r="AB24" s="16" t="s">
        <v>46566</v>
      </c>
      <c r="AC24" s="6">
        <f>D8L817C26</f>
        <v>4.3045301295223111E-2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1.344234003769278E-2</v>
      </c>
      <c r="H25" s="16" t="s">
        <v>46569</v>
      </c>
      <c r="I25" s="6">
        <f>D8L818C18</f>
        <v>5.3813769710546078E-2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3.4950084098001204E-2</v>
      </c>
      <c r="N25" s="16" t="s">
        <v>46572</v>
      </c>
      <c r="O25" s="6">
        <f>D8L818C20</f>
        <v>0.13991580124741998</v>
      </c>
      <c r="P25" s="16" t="s">
        <v>46573</v>
      </c>
      <c r="Q25" s="6">
        <f>D8L818C6</f>
        <v>0</v>
      </c>
      <c r="R25" s="16" t="s">
        <v>46574</v>
      </c>
      <c r="S25" s="6">
        <f>D8L818C14</f>
        <v>26.730867281728564</v>
      </c>
      <c r="T25" s="16" t="s">
        <v>46575</v>
      </c>
      <c r="U25" s="6">
        <f>D8L818C22</f>
        <v>10.88399691422862</v>
      </c>
      <c r="V25" s="16" t="s">
        <v>46576</v>
      </c>
      <c r="W25" s="6">
        <f>D8L818C8</f>
        <v>0</v>
      </c>
      <c r="X25" s="16" t="s">
        <v>46577</v>
      </c>
      <c r="Y25" s="6">
        <f>D8L818C16</f>
        <v>26.73086728172856</v>
      </c>
      <c r="Z25" s="16" t="s">
        <v>46578</v>
      </c>
      <c r="AA25" s="6">
        <f>D8L818C24</f>
        <v>10.883996914228618</v>
      </c>
      <c r="AB25" s="16" t="s">
        <v>46579</v>
      </c>
      <c r="AC25" s="6">
        <f>D8L818C26</f>
        <v>6.4062394652151231E-2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2.1383840314657653E-4</v>
      </c>
      <c r="F26" s="16" t="s">
        <v>46581</v>
      </c>
      <c r="G26" s="6">
        <f>D8L819C10</f>
        <v>1.7909841684873779E-3</v>
      </c>
      <c r="H26" s="16" t="s">
        <v>46582</v>
      </c>
      <c r="I26" s="6">
        <f>D8L819C18</f>
        <v>1.6765464966172179E-3</v>
      </c>
      <c r="J26" s="16" t="s">
        <v>46583</v>
      </c>
      <c r="K26" s="6">
        <f>D8L819C4</f>
        <v>5.5597984818109845E-4</v>
      </c>
      <c r="L26" s="16" t="s">
        <v>46584</v>
      </c>
      <c r="M26" s="6">
        <f>D8L819C12</f>
        <v>4.6565588380671668E-3</v>
      </c>
      <c r="N26" s="16" t="s">
        <v>46585</v>
      </c>
      <c r="O26" s="6">
        <f>D8L819C20</f>
        <v>4.3590208912047479E-3</v>
      </c>
      <c r="P26" s="16" t="s">
        <v>46586</v>
      </c>
      <c r="Q26" s="6">
        <f>D8L819C6</f>
        <v>2.423249351230208E-2</v>
      </c>
      <c r="R26" s="16" t="s">
        <v>46587</v>
      </c>
      <c r="S26" s="6">
        <f>D8L819C14</f>
        <v>0.29878812280737749</v>
      </c>
      <c r="T26" s="16" t="s">
        <v>46588</v>
      </c>
      <c r="U26" s="6">
        <f>D8L819C22</f>
        <v>0.27734796641675047</v>
      </c>
      <c r="V26" s="16" t="s">
        <v>46589</v>
      </c>
      <c r="W26" s="6">
        <f>D8L819C8</f>
        <v>2.4232493512302083E-2</v>
      </c>
      <c r="X26" s="16" t="s">
        <v>46590</v>
      </c>
      <c r="Y26" s="6">
        <f>D8L819C16</f>
        <v>0.29878812280737743</v>
      </c>
      <c r="Z26" s="16" t="s">
        <v>46591</v>
      </c>
      <c r="AA26" s="6">
        <f>D8L819C24</f>
        <v>0.27734796641675047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4.2530553332425516E-2</v>
      </c>
      <c r="F27" s="16" t="s">
        <v>46594</v>
      </c>
      <c r="G27" s="6">
        <f>D8L820C10</f>
        <v>8.2489967841386114E-3</v>
      </c>
      <c r="H27" s="16" t="s">
        <v>46595</v>
      </c>
      <c r="I27" s="6">
        <f>D8L820C18</f>
        <v>1.955674413218687E-2</v>
      </c>
      <c r="J27" s="16" t="s">
        <v>46596</v>
      </c>
      <c r="K27" s="6">
        <f>D8L820C4</f>
        <v>0.21864979460840225</v>
      </c>
      <c r="L27" s="16" t="s">
        <v>46597</v>
      </c>
      <c r="M27" s="6">
        <f>D8L820C12</f>
        <v>2.5833130894246464E-2</v>
      </c>
      <c r="N27" s="16" t="s">
        <v>46598</v>
      </c>
      <c r="O27" s="6">
        <f>D8L820C20</f>
        <v>5.2282710354976718E-2</v>
      </c>
      <c r="P27" s="16" t="s">
        <v>46599</v>
      </c>
      <c r="Q27" s="6">
        <f>D8L820C6</f>
        <v>4.3261235611778766</v>
      </c>
      <c r="R27" s="16" t="s">
        <v>46600</v>
      </c>
      <c r="S27" s="6">
        <f>D8L820C14</f>
        <v>11.331935158685399</v>
      </c>
      <c r="T27" s="16" t="s">
        <v>46601</v>
      </c>
      <c r="U27" s="6">
        <f>D8L820C22</f>
        <v>3.5448958846638585</v>
      </c>
      <c r="V27" s="16" t="s">
        <v>46602</v>
      </c>
      <c r="W27" s="6">
        <f>D8L820C8</f>
        <v>5.1494094750204038</v>
      </c>
      <c r="X27" s="16" t="s">
        <v>46603</v>
      </c>
      <c r="Y27" s="6">
        <f>D8L820C16</f>
        <v>9.8154805376480336</v>
      </c>
      <c r="Z27" s="16" t="s">
        <v>46604</v>
      </c>
      <c r="AA27" s="6">
        <f>D8L820C24</f>
        <v>3.1082171671609315</v>
      </c>
      <c r="AB27" s="16" t="s">
        <v>46605</v>
      </c>
      <c r="AC27" s="6">
        <f>D8L820C26</f>
        <v>3.4305958592314868E-2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3.6272572849226477E-2</v>
      </c>
      <c r="F28" s="16" t="s">
        <v>46607</v>
      </c>
      <c r="G28" s="6">
        <f>E1L212C2</f>
        <v>5.9680913579334458E-2</v>
      </c>
      <c r="H28" s="16" t="s">
        <v>46608</v>
      </c>
      <c r="I28" s="6">
        <f>E1L212C3</f>
        <v>0.11270376935613907</v>
      </c>
      <c r="J28" s="16" t="s">
        <v>46609</v>
      </c>
      <c r="K28" s="6">
        <f>E1L212C4</f>
        <v>9.4308689407988991E-2</v>
      </c>
      <c r="L28" s="16" t="s">
        <v>46610</v>
      </c>
      <c r="M28" s="6">
        <f>E1L212C5</f>
        <v>0.15517037530627012</v>
      </c>
      <c r="N28" s="16" t="s">
        <v>46611</v>
      </c>
      <c r="O28" s="6">
        <f>E1L212C6</f>
        <v>0.29302980032596193</v>
      </c>
      <c r="P28" s="16" t="s">
        <v>46612</v>
      </c>
      <c r="Q28" s="6">
        <f>E1L212C7</f>
        <v>4.8567055931398837</v>
      </c>
      <c r="R28" s="16" t="s">
        <v>46613</v>
      </c>
      <c r="S28" s="6">
        <f>E1L212C8</f>
        <v>40.680163041847827</v>
      </c>
      <c r="T28" s="16" t="s">
        <v>46614</v>
      </c>
      <c r="U28" s="6">
        <f>E1L212C9</f>
        <v>22.732849604048681</v>
      </c>
      <c r="V28" s="16" t="s">
        <v>46615</v>
      </c>
      <c r="W28" s="6">
        <f>E1L212C10</f>
        <v>4.8567055931398828</v>
      </c>
      <c r="X28" s="16" t="s">
        <v>46616</v>
      </c>
      <c r="Y28" s="6">
        <f>E1L212C11</f>
        <v>40.680163041847827</v>
      </c>
      <c r="Z28" s="16" t="s">
        <v>46617</v>
      </c>
      <c r="AA28" s="6">
        <f>E1L212C12</f>
        <v>22.732849604048681</v>
      </c>
      <c r="AB28" s="16" t="s">
        <v>46618</v>
      </c>
      <c r="AC28" s="6">
        <f>E1L212C13</f>
        <v>0.1789498098429097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4.3016628746203844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6.4524943119305771</v>
      </c>
      <c r="BF8" s="16" t="s">
        <v>46771</v>
      </c>
      <c r="BG8" s="6">
        <f>B6L201C38</f>
        <v>5.1619954495444613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1.75</v>
      </c>
      <c r="H9" s="16" t="s">
        <v>46774</v>
      </c>
      <c r="I9" s="6">
        <f>B3L818C3</f>
        <v>1.7514579972701327</v>
      </c>
      <c r="J9" s="16" t="s">
        <v>12040</v>
      </c>
      <c r="K9" s="6">
        <f>B3L836C3</f>
        <v>1.7507294964922084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435.22635677622969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1718.8355397093305</v>
      </c>
      <c r="AZ9" s="16" t="s">
        <v>46780</v>
      </c>
      <c r="BA9" s="6">
        <f>B6L202C35</f>
        <v>4.3016628746203853</v>
      </c>
      <c r="BB9" s="16" t="s">
        <v>46781</v>
      </c>
      <c r="BC9" s="6">
        <f>B6L202C36</f>
        <v>2.3659145810412121</v>
      </c>
      <c r="BD9" s="16" t="s">
        <v>46782</v>
      </c>
      <c r="BE9" s="6">
        <f>B6L202C37</f>
        <v>6.4524943119305771</v>
      </c>
      <c r="BF9" s="16" t="s">
        <v>46783</v>
      </c>
      <c r="BG9" s="6">
        <f>B6L202C38</f>
        <v>5.1619954495444604</v>
      </c>
      <c r="BH9" s="16" t="s">
        <v>46784</v>
      </c>
      <c r="BI9" s="6">
        <f>B6L202C39</f>
        <v>1.0754157186550963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1.7880077637598779</v>
      </c>
      <c r="H10" s="16" t="s">
        <v>46786</v>
      </c>
      <c r="I10" s="6">
        <f>B3L819C3</f>
        <v>1.4403546725981902</v>
      </c>
      <c r="J10" s="16" t="s">
        <v>12079</v>
      </c>
      <c r="K10" s="6">
        <f>B3L837C3</f>
        <v>1.7235753533733531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435.22635677622964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809.68010771349248</v>
      </c>
      <c r="AZ10" s="16" t="s">
        <v>46792</v>
      </c>
      <c r="BA10" s="6">
        <f>B6L203C35</f>
        <v>4.3016628746203844</v>
      </c>
      <c r="BB10" s="16" t="s">
        <v>46793</v>
      </c>
      <c r="BC10" s="6">
        <f>B6L203C36</f>
        <v>2.3659145810412117</v>
      </c>
      <c r="BD10" s="16" t="s">
        <v>46794</v>
      </c>
      <c r="BE10" s="6">
        <f>B6L203C37</f>
        <v>6.4524943119305771</v>
      </c>
      <c r="BF10" s="16" t="s">
        <v>46795</v>
      </c>
      <c r="BG10" s="6">
        <f>B6L203C38</f>
        <v>5.1619954495444613</v>
      </c>
      <c r="BH10" s="16" t="s">
        <v>46796</v>
      </c>
      <c r="BI10" s="6">
        <f>B6L203C39</f>
        <v>1.0754157186550963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1.8548746078757821</v>
      </c>
      <c r="H11" s="16" t="s">
        <v>46798</v>
      </c>
      <c r="I11" s="6">
        <f>B3L820C3</f>
        <v>2.0115660735968603</v>
      </c>
      <c r="J11" s="16" t="s">
        <v>12118</v>
      </c>
      <c r="K11" s="6">
        <f>B3L838C3</f>
        <v>1.9786362340607804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435.22635677622969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2751.7178446159837</v>
      </c>
      <c r="AZ11" s="16" t="s">
        <v>46804</v>
      </c>
      <c r="BA11" s="6">
        <f>B6L204C35</f>
        <v>4.3016628746203844</v>
      </c>
      <c r="BB11" s="16" t="s">
        <v>46805</v>
      </c>
      <c r="BC11" s="6">
        <f>B6L204C36</f>
        <v>2.3659145810412117</v>
      </c>
      <c r="BD11" s="16" t="s">
        <v>46806</v>
      </c>
      <c r="BE11" s="6">
        <f>B6L204C37</f>
        <v>6.4524943119305753</v>
      </c>
      <c r="BF11" s="16" t="s">
        <v>46807</v>
      </c>
      <c r="BG11" s="6">
        <f>B6L204C38</f>
        <v>5.1619954495444604</v>
      </c>
      <c r="BH11" s="16" t="s">
        <v>46808</v>
      </c>
      <c r="BI11" s="6">
        <f>B6L204C39</f>
        <v>1.0754157186550963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1.9952604440053108</v>
      </c>
      <c r="H12" s="16" t="s">
        <v>46810</v>
      </c>
      <c r="I12" s="6">
        <f>B3L821C3</f>
        <v>2.060893512851897</v>
      </c>
      <c r="J12" s="16" t="s">
        <v>12157</v>
      </c>
      <c r="K12" s="6">
        <f>B3L839C3</f>
        <v>2.0105117205091134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435.22635677622969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990.02557496573661</v>
      </c>
      <c r="AZ12" s="16" t="s">
        <v>46816</v>
      </c>
      <c r="BA12" s="6">
        <f>B6L205C35</f>
        <v>4.3016628746203844</v>
      </c>
      <c r="BB12" s="16" t="s">
        <v>46817</v>
      </c>
      <c r="BC12" s="6">
        <f>B6L205C36</f>
        <v>2.3659145810412117</v>
      </c>
      <c r="BD12" s="16" t="s">
        <v>46818</v>
      </c>
      <c r="BE12" s="6">
        <f>B6L205C37</f>
        <v>6.4524943119305771</v>
      </c>
      <c r="BF12" s="16" t="s">
        <v>46819</v>
      </c>
      <c r="BG12" s="6">
        <f>B6L205C38</f>
        <v>5.1619954495444622</v>
      </c>
      <c r="BH12" s="16" t="s">
        <v>46820</v>
      </c>
      <c r="BI12" s="6">
        <f>B6L205C39</f>
        <v>1.0754157186550963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2.0126353730759283</v>
      </c>
      <c r="H13" s="16" t="s">
        <v>46822</v>
      </c>
      <c r="I13" s="6">
        <f>B3L822C3</f>
        <v>2.022697717336976</v>
      </c>
      <c r="J13" s="16" t="s">
        <v>12196</v>
      </c>
      <c r="K13" s="6">
        <f>B3L840C3</f>
        <v>2.016891688279137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435.22635677622964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2766.9190118448369</v>
      </c>
      <c r="AZ13" s="16" t="s">
        <v>46828</v>
      </c>
      <c r="BA13" s="6">
        <f>B6L206C35</f>
        <v>4.3016628746203844</v>
      </c>
      <c r="BB13" s="16" t="s">
        <v>46829</v>
      </c>
      <c r="BC13" s="6">
        <f>B6L206C36</f>
        <v>2.3659145810412117</v>
      </c>
      <c r="BD13" s="16" t="s">
        <v>46830</v>
      </c>
      <c r="BE13" s="6">
        <f>B6L206C37</f>
        <v>6.4524943119305771</v>
      </c>
      <c r="BF13" s="16" t="s">
        <v>46831</v>
      </c>
      <c r="BG13" s="6">
        <f>B6L206C38</f>
        <v>5.1619954495444613</v>
      </c>
      <c r="BH13" s="16" t="s">
        <v>46832</v>
      </c>
      <c r="BI13" s="6">
        <f>B6L206C39</f>
        <v>1.0754157186550963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2.3389211618257262</v>
      </c>
      <c r="H14" s="16" t="s">
        <v>46834</v>
      </c>
      <c r="I14" s="6">
        <f>B3L823C3</f>
        <v>2.0046356828717462</v>
      </c>
      <c r="J14" s="16" t="s">
        <v>12235</v>
      </c>
      <c r="K14" s="6">
        <f>B3L841C3</f>
        <v>2.1441335365009007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435.22635677622958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1118.8185436069384</v>
      </c>
      <c r="AZ14" s="16" t="s">
        <v>46840</v>
      </c>
      <c r="BA14" s="6">
        <f>B6L207C35</f>
        <v>4.3016628746203853</v>
      </c>
      <c r="BB14" s="16" t="s">
        <v>46841</v>
      </c>
      <c r="BC14" s="6">
        <f>B6L207C36</f>
        <v>2.3659145810412117</v>
      </c>
      <c r="BD14" s="16" t="s">
        <v>46842</v>
      </c>
      <c r="BE14" s="6">
        <f>B6L207C37</f>
        <v>6.4524943119305771</v>
      </c>
      <c r="BF14" s="16" t="s">
        <v>46843</v>
      </c>
      <c r="BG14" s="6">
        <f>B6L207C38</f>
        <v>5.1619954495444604</v>
      </c>
      <c r="BH14" s="16" t="s">
        <v>46844</v>
      </c>
      <c r="BI14" s="6">
        <f>B6L207C39</f>
        <v>1.0754157186550963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2.1288343558282206</v>
      </c>
      <c r="H15" s="16" t="s">
        <v>46846</v>
      </c>
      <c r="I15" s="6">
        <f>B3L824C3</f>
        <v>2.0190665217873898</v>
      </c>
      <c r="J15" s="16" t="s">
        <v>12274</v>
      </c>
      <c r="K15" s="6">
        <f>B3L842C3</f>
        <v>2.0355450354618734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435.22635677622969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2498.8158819143305</v>
      </c>
      <c r="AZ15" s="16" t="s">
        <v>46852</v>
      </c>
      <c r="BA15" s="6">
        <f>B6L208C35</f>
        <v>4.3016628746203844</v>
      </c>
      <c r="BB15" s="16" t="s">
        <v>46853</v>
      </c>
      <c r="BC15" s="6">
        <f>B6L208C36</f>
        <v>2.3659145810412117</v>
      </c>
      <c r="BD15" s="16" t="s">
        <v>46854</v>
      </c>
      <c r="BE15" s="6">
        <f>B6L208C37</f>
        <v>6.4524943119305771</v>
      </c>
      <c r="BF15" s="16" t="s">
        <v>46855</v>
      </c>
      <c r="BG15" s="6">
        <f>B6L208C38</f>
        <v>5.1619954495444622</v>
      </c>
      <c r="BH15" s="16" t="s">
        <v>46856</v>
      </c>
      <c r="BI15" s="6">
        <f>B6L208C39</f>
        <v>1.0754157186550963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1.6357409713574098</v>
      </c>
      <c r="H16" s="16" t="s">
        <v>46858</v>
      </c>
      <c r="I16" s="6">
        <f>B3L825C3</f>
        <v>2.0337587484561546</v>
      </c>
      <c r="J16" s="16" t="s">
        <v>12313</v>
      </c>
      <c r="K16" s="6">
        <f>B3L843C3</f>
        <v>1.7281766899321158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435.22635677622958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1885.7256827362476</v>
      </c>
      <c r="AZ16" s="16" t="s">
        <v>46864</v>
      </c>
      <c r="BA16" s="6">
        <f>B6L209C35</f>
        <v>4.3016628746203853</v>
      </c>
      <c r="BB16" s="16" t="s">
        <v>46865</v>
      </c>
      <c r="BC16" s="6">
        <f>B6L209C36</f>
        <v>2.3659145810412121</v>
      </c>
      <c r="BD16" s="16" t="s">
        <v>46866</v>
      </c>
      <c r="BE16" s="6">
        <f>B6L209C37</f>
        <v>6.4524943119305771</v>
      </c>
      <c r="BF16" s="16" t="s">
        <v>46867</v>
      </c>
      <c r="BG16" s="6">
        <f>B6L209C38</f>
        <v>5.1619954495444613</v>
      </c>
      <c r="BH16" s="16" t="s">
        <v>46868</v>
      </c>
      <c r="BI16" s="6">
        <f>B6L209C39</f>
        <v>1.0754157186550961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1.7495662789950523</v>
      </c>
      <c r="H17" s="16" t="s">
        <v>46870</v>
      </c>
      <c r="I17" s="6">
        <f>B3L826C3</f>
        <v>2.030741410488246</v>
      </c>
      <c r="J17" s="16" t="s">
        <v>12352</v>
      </c>
      <c r="K17" s="6">
        <f>B3L844C3</f>
        <v>1.7544745730610183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435.22635677622964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9101.9429743420551</v>
      </c>
      <c r="AZ17" s="16" t="s">
        <v>46876</v>
      </c>
      <c r="BA17" s="6">
        <f>B6L210C35</f>
        <v>4.3016628746203844</v>
      </c>
      <c r="BB17" s="16" t="s">
        <v>46877</v>
      </c>
      <c r="BC17" s="6">
        <f>B6L210C36</f>
        <v>2.3659145810412117</v>
      </c>
      <c r="BD17" s="16" t="s">
        <v>46878</v>
      </c>
      <c r="BE17" s="6">
        <f>B6L210C37</f>
        <v>6.452494311930578</v>
      </c>
      <c r="BF17" s="16" t="s">
        <v>46879</v>
      </c>
      <c r="BG17" s="6">
        <f>B6L210C38</f>
        <v>5.1619954495444613</v>
      </c>
      <c r="BH17" s="16" t="s">
        <v>46880</v>
      </c>
      <c r="BI17" s="6">
        <f>B6L210C39</f>
        <v>1.0754157186550963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1.1029992388361314</v>
      </c>
      <c r="H18" s="16" t="s">
        <v>46882</v>
      </c>
      <c r="I18" s="6">
        <f>B3L827C3</f>
        <v>1.0989039599310702</v>
      </c>
      <c r="J18" s="16" t="s">
        <v>12391</v>
      </c>
      <c r="K18" s="6">
        <f>B3L845C3</f>
        <v>1.1004726104742895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435.22635677622969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179351.22097481784</v>
      </c>
      <c r="AZ18" s="16" t="s">
        <v>46888</v>
      </c>
      <c r="BA18" s="6">
        <f>B6L211C35</f>
        <v>4.3016628746203853</v>
      </c>
      <c r="BB18" s="16" t="s">
        <v>46889</v>
      </c>
      <c r="BC18" s="6">
        <f>B6L211C36</f>
        <v>2.3659145810412117</v>
      </c>
      <c r="BD18" s="16" t="s">
        <v>46890</v>
      </c>
      <c r="BE18" s="6">
        <f>B6L211C37</f>
        <v>6.4524943119305762</v>
      </c>
      <c r="BF18" s="16" t="s">
        <v>46891</v>
      </c>
      <c r="BG18" s="6">
        <f>B6L211C38</f>
        <v>5.1619954495444613</v>
      </c>
      <c r="BH18" s="16" t="s">
        <v>46892</v>
      </c>
      <c r="BI18" s="6">
        <f>B6L211C39</f>
        <v>1.0754157186550963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1.3532263780161722</v>
      </c>
      <c r="H19" s="16" t="s">
        <v>46894</v>
      </c>
      <c r="I19" s="6">
        <f>B3L828C3</f>
        <v>1.3267270644762468</v>
      </c>
      <c r="J19" s="16" t="s">
        <v>12430</v>
      </c>
      <c r="K19" s="6">
        <f>B3L846C3</f>
        <v>1.3321400486307386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435.22635677622964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13651.267860703276</v>
      </c>
      <c r="AZ19" s="16" t="s">
        <v>46900</v>
      </c>
      <c r="BA19" s="6">
        <f>B6L212C35</f>
        <v>4.3016628746203844</v>
      </c>
      <c r="BB19" s="16" t="s">
        <v>46901</v>
      </c>
      <c r="BC19" s="6">
        <f>B6L212C36</f>
        <v>2.3659145810412117</v>
      </c>
      <c r="BD19" s="16" t="s">
        <v>46902</v>
      </c>
      <c r="BE19" s="6">
        <f>B6L212C37</f>
        <v>6.4524943119305762</v>
      </c>
      <c r="BF19" s="16" t="s">
        <v>46903</v>
      </c>
      <c r="BG19" s="6">
        <f>B6L212C38</f>
        <v>5.1619954495444613</v>
      </c>
      <c r="BH19" s="16" t="s">
        <v>46904</v>
      </c>
      <c r="BI19" s="6">
        <f>B6L212C39</f>
        <v>1.0754157186550963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3.2611275964391693</v>
      </c>
      <c r="H20" s="16" t="s">
        <v>46906</v>
      </c>
      <c r="I20" s="6">
        <f>B3L829C3</f>
        <v>2.4925925925925929</v>
      </c>
      <c r="J20" s="16" t="s">
        <v>12469</v>
      </c>
      <c r="K20" s="6">
        <f>B3L847C3</f>
        <v>2.9192751235584842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435.22635677622969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363.46698713535216</v>
      </c>
      <c r="AZ20" s="16" t="s">
        <v>46912</v>
      </c>
      <c r="BA20" s="6">
        <f>B6L213C35</f>
        <v>4.3016628746203853</v>
      </c>
      <c r="BB20" s="16" t="s">
        <v>46913</v>
      </c>
      <c r="BC20" s="6">
        <f>B6L213C36</f>
        <v>2.3659145810412121</v>
      </c>
      <c r="BD20" s="16" t="s">
        <v>46914</v>
      </c>
      <c r="BE20" s="6">
        <f>B6L213C37</f>
        <v>6.4524943119305771</v>
      </c>
      <c r="BF20" s="16" t="s">
        <v>46915</v>
      </c>
      <c r="BG20" s="6">
        <f>B6L213C38</f>
        <v>5.1619954495444604</v>
      </c>
      <c r="BH20" s="16" t="s">
        <v>46916</v>
      </c>
      <c r="BI20" s="6">
        <f>B6L213C39</f>
        <v>1.0754157186550963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1.9367781610919454</v>
      </c>
      <c r="H21" s="16" t="s">
        <v>46918</v>
      </c>
      <c r="I21" s="6">
        <f>B3L830C3</f>
        <v>1.9773686901892029</v>
      </c>
      <c r="J21" s="16" t="s">
        <v>12508</v>
      </c>
      <c r="K21" s="6">
        <f>B3L848C3</f>
        <v>1.9554931323215379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435.22635677622975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1735.8436467115275</v>
      </c>
      <c r="AZ21" s="16" t="s">
        <v>46924</v>
      </c>
      <c r="BA21" s="6">
        <f>B6L214C35</f>
        <v>4.3016628746203844</v>
      </c>
      <c r="BB21" s="16" t="s">
        <v>46925</v>
      </c>
      <c r="BC21" s="6">
        <f>B6L214C36</f>
        <v>2.3659145810412117</v>
      </c>
      <c r="BD21" s="16" t="s">
        <v>46926</v>
      </c>
      <c r="BE21" s="6">
        <f>B6L214C37</f>
        <v>6.4524943119305771</v>
      </c>
      <c r="BF21" s="16" t="s">
        <v>46927</v>
      </c>
      <c r="BG21" s="6">
        <f>B6L214C38</f>
        <v>5.1619954495444622</v>
      </c>
      <c r="BH21" s="16" t="s">
        <v>46928</v>
      </c>
      <c r="BI21" s="6">
        <f>B6L214C39</f>
        <v>1.0754157186550963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2.0583999020006063</v>
      </c>
      <c r="J22" s="16" t="s">
        <v>46930</v>
      </c>
      <c r="K22" s="6">
        <f>B3L849C3</f>
        <v>2.0583999020006063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2.0723287433487299</v>
      </c>
      <c r="J23" s="16" t="s">
        <v>46932</v>
      </c>
      <c r="K23" s="6">
        <f>B3L850C3</f>
        <v>2.0723287433487299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2.4082753011741982</v>
      </c>
      <c r="H24" s="16" t="s">
        <v>46934</v>
      </c>
      <c r="I24" s="6">
        <f>B3L833C3</f>
        <v>3.6100032690421706</v>
      </c>
      <c r="J24" s="16" t="s">
        <v>12547</v>
      </c>
      <c r="K24" s="6">
        <f>B3L852C3</f>
        <v>2.0820819178093872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435.22635677622964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983.08930760209353</v>
      </c>
      <c r="AZ24" s="16" t="s">
        <v>46940</v>
      </c>
      <c r="BA24" s="6">
        <f>B6L215C35</f>
        <v>4.3016628746203844</v>
      </c>
      <c r="BB24" s="16" t="s">
        <v>46941</v>
      </c>
      <c r="BC24" s="6">
        <f>B6L215C36</f>
        <v>2.3659145810412121</v>
      </c>
      <c r="BD24" s="16" t="s">
        <v>46942</v>
      </c>
      <c r="BE24" s="6">
        <f>B6L215C37</f>
        <v>6.4524943119305762</v>
      </c>
      <c r="BF24" s="16" t="s">
        <v>46943</v>
      </c>
      <c r="BG24" s="6">
        <f>B6L215C38</f>
        <v>5.1619954495444613</v>
      </c>
      <c r="BH24" s="16" t="s">
        <v>46944</v>
      </c>
      <c r="BI24" s="6">
        <f>B6L215C39</f>
        <v>1.0754157186550963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1.6918530736474957</v>
      </c>
      <c r="H25" s="16" t="s">
        <v>46946</v>
      </c>
      <c r="I25" s="6">
        <f>B3L834C3</f>
        <v>1.7825921093575137</v>
      </c>
      <c r="J25" s="16" t="s">
        <v>46947</v>
      </c>
      <c r="K25" s="6">
        <f>B3L853C3</f>
        <v>1.7539164780411522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435.22635677622964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2172.5986588295186</v>
      </c>
      <c r="AZ25" s="16" t="s">
        <v>46953</v>
      </c>
      <c r="BA25" s="6">
        <f>IF(B6L216C3=0,0,B6L216C29/B6L216C3)</f>
        <v>4.3016628746203844</v>
      </c>
      <c r="BB25" s="16" t="s">
        <v>46954</v>
      </c>
      <c r="BC25" s="6">
        <f>IF(B6L216C8=0,0,B6L216C30/B6L216C8)</f>
        <v>2.3659145810412117</v>
      </c>
      <c r="BD25" s="16" t="s">
        <v>46955</v>
      </c>
      <c r="BE25" s="6">
        <f>IF(B6L216C13=0,0,B6L216C31/B6L216C13)</f>
        <v>6.4524943119305762</v>
      </c>
      <c r="BF25" s="16" t="s">
        <v>46956</v>
      </c>
      <c r="BG25" s="6">
        <f>IF(B6L216C18=0,0,B6L216C32/B6L216C18)</f>
        <v>5.1619954495444613</v>
      </c>
      <c r="BH25" s="16" t="s">
        <v>46957</v>
      </c>
      <c r="BI25" s="6">
        <f>IF(B6L216C24=0,0,B6L216C33/B6L216C24)</f>
        <v>1.0754157186550963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9.7689600964490708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3.1923613734902174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2.1753801346634156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3.1394931170240272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9577.7337624858337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2042.3826144622124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5566.4946884389028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755835.86425282084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633833.86598026147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1389669.7302330823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167265.595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8.3081624181774032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1.0740994016364052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1.3094696955525129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2.9608921504297972E-3</v>
      </c>
    </row>
    <row r="9" spans="1:7" x14ac:dyDescent="0.2">
      <c r="A9" s="11">
        <f>CURRENT_YEAR</f>
        <v>2013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6.9240601073036962E-4</v>
      </c>
    </row>
    <row r="10" spans="1:7" x14ac:dyDescent="0.2">
      <c r="A10" s="11">
        <f>CURRENT_YEAR</f>
        <v>2013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1.5268193338618208E-3</v>
      </c>
    </row>
    <row r="11" spans="1:7" x14ac:dyDescent="0.2">
      <c r="A11" s="11">
        <f>CURRENT_YEAR</f>
        <v>2013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0.28328773710748106</v>
      </c>
    </row>
    <row r="15" spans="1:7" x14ac:dyDescent="0.2">
      <c r="A15" s="11">
        <f>CURRENT_YEAR</f>
        <v>2013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2.1175327076072316E-3</v>
      </c>
    </row>
    <row r="16" spans="1:7" x14ac:dyDescent="0.2">
      <c r="A16" s="11">
        <f>CURRENT_YEAR</f>
        <v>2013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1.7931198232714982E-3</v>
      </c>
    </row>
    <row r="17" spans="1:7" x14ac:dyDescent="0.2">
      <c r="A17" s="11">
        <f>CURRENT_YEAR</f>
        <v>2013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10.889215606526236</v>
      </c>
    </row>
    <row r="18" spans="1:7" x14ac:dyDescent="0.2">
      <c r="A18" s="11">
        <f>CURRENT_YEAR</f>
        <v>2013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6.394210485072187</v>
      </c>
    </row>
    <row r="21" spans="1:7" x14ac:dyDescent="0.2">
      <c r="A21" s="11">
        <f>CURRENT_YEAR</f>
        <v>2013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0.79367933489284881</v>
      </c>
    </row>
    <row r="22" spans="1:7" x14ac:dyDescent="0.2">
      <c r="A22" s="11">
        <f>CURRENT_YEAR</f>
        <v>2013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0.61288462643524122</v>
      </c>
    </row>
    <row r="23" spans="1:7" x14ac:dyDescent="0.2">
      <c r="A23" s="11">
        <f>CURRENT_YEAR</f>
        <v>2013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1.0615068478197722</v>
      </c>
    </row>
    <row r="24" spans="1:7" x14ac:dyDescent="0.2">
      <c r="A24" s="11">
        <f>CURRENT_YEAR</f>
        <v>2013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5.9643749116716958</v>
      </c>
    </row>
    <row r="33" spans="1:7" x14ac:dyDescent="0.2">
      <c r="A33" s="11">
        <f>CURRENT_YEAR</f>
        <v>2013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6.1597463883900936</v>
      </c>
    </row>
    <row r="39" spans="1:7" x14ac:dyDescent="0.2">
      <c r="A39" s="11">
        <f>CURRENT_YEAR</f>
        <v>2013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0.7732419477738981</v>
      </c>
    </row>
    <row r="40" spans="1:7" x14ac:dyDescent="0.2">
      <c r="A40" s="11">
        <f>CURRENT_YEAR</f>
        <v>2013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3.2804295980930256</v>
      </c>
    </row>
    <row r="41" spans="1:7" x14ac:dyDescent="0.2">
      <c r="A41" s="11">
        <f>CURRENT_YEAR</f>
        <v>2013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2013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2013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2013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0.54515958782269058</v>
      </c>
    </row>
    <row r="48" spans="1:7" x14ac:dyDescent="0.2">
      <c r="A48" s="11">
        <f>CURRENT_YEAR</f>
        <v>2013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3.8088071927173034E-2</v>
      </c>
    </row>
    <row r="49" spans="1:7" x14ac:dyDescent="0.2">
      <c r="A49" s="11">
        <f>CURRENT_YEAR</f>
        <v>2013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0.17575430952550969</v>
      </c>
    </row>
    <row r="50" spans="1:7" x14ac:dyDescent="0.2">
      <c r="A50" s="11">
        <f>CURRENT_YEAR</f>
        <v>2013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2013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2013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2013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0.26998122603799096</v>
      </c>
    </row>
    <row r="54" spans="1:7" x14ac:dyDescent="0.2">
      <c r="A54" s="11">
        <f>CURRENT_YEAR</f>
        <v>2013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1.6021345144023673E-3</v>
      </c>
    </row>
    <row r="57" spans="1:7" x14ac:dyDescent="0.2">
      <c r="A57" s="11">
        <f>CURRENT_YEAR</f>
        <v>2013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4.5382714049778547E-2</v>
      </c>
    </row>
    <row r="60" spans="1:7" x14ac:dyDescent="0.2">
      <c r="A60" s="11">
        <f>CURRENT_YEAR</f>
        <v>2013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6.9255504933728555E-3</v>
      </c>
    </row>
    <row r="61" spans="1:7" x14ac:dyDescent="0.2">
      <c r="A61" s="11">
        <f>CURRENT_YEAR</f>
        <v>2013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8.2011992996955071E-4</v>
      </c>
    </row>
    <row r="62" spans="1:7" x14ac:dyDescent="0.2">
      <c r="A62" s="11">
        <f>CURRENT_YEAR</f>
        <v>2013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0.85226377064536551</v>
      </c>
    </row>
    <row r="63" spans="1:7" x14ac:dyDescent="0.2">
      <c r="A63" s="11">
        <f>CURRENT_YEAR</f>
        <v>2013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0.14545732327723593</v>
      </c>
    </row>
    <row r="64" spans="1:7" x14ac:dyDescent="0.2">
      <c r="A64" s="11">
        <f>CURRENT_YEAR</f>
        <v>2013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5.391814157306711E-2</v>
      </c>
    </row>
    <row r="65" spans="1:7" x14ac:dyDescent="0.2">
      <c r="A65" s="11">
        <f>CURRENT_YEAR</f>
        <v>2013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41.794783692984261</v>
      </c>
    </row>
    <row r="66" spans="1:7" x14ac:dyDescent="0.2">
      <c r="A66" s="11">
        <f>CURRENT_YEAR</f>
        <v>2013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3.2793567247773598</v>
      </c>
    </row>
    <row r="67" spans="1:7" x14ac:dyDescent="0.2">
      <c r="A67" s="11">
        <f>CURRENT_YEAR</f>
        <v>2013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8.6380894872824356</v>
      </c>
    </row>
    <row r="68" spans="1:7" x14ac:dyDescent="0.2">
      <c r="A68" s="11">
        <f>CURRENT_YEAR</f>
        <v>2013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17.312868436542136</v>
      </c>
    </row>
    <row r="69" spans="1:7" x14ac:dyDescent="0.2">
      <c r="A69" s="11">
        <f>CURRENT_YEAR</f>
        <v>2013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225.74823383811355</v>
      </c>
    </row>
    <row r="72" spans="1:7" x14ac:dyDescent="0.2">
      <c r="A72" s="11">
        <f>CURRENT_YEAR</f>
        <v>2013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271.35294328945719</v>
      </c>
    </row>
    <row r="79" spans="1:7" x14ac:dyDescent="0.2">
      <c r="A79" s="11">
        <f>CURRENT_YEAR</f>
        <v>2013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582.43904281442485</v>
      </c>
    </row>
    <row r="80" spans="1:7" x14ac:dyDescent="0.2">
      <c r="A80" s="11">
        <f>CURRENT_YEAR</f>
        <v>2013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755.24847464576033</v>
      </c>
    </row>
    <row r="85" spans="1:7" x14ac:dyDescent="0.2">
      <c r="A85" s="11">
        <f>CURRENT_YEAR</f>
        <v>2013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1625.1556016351401</v>
      </c>
    </row>
    <row r="86" spans="1:7" x14ac:dyDescent="0.2">
      <c r="A86" s="11">
        <f>CURRENT_YEAR</f>
        <v>2013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5.4562616141629168E-2</v>
      </c>
    </row>
    <row r="88" spans="1:7" x14ac:dyDescent="0.2">
      <c r="A88" s="11">
        <f>CURRENT_YEAR</f>
        <v>2013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6.218118810605211E-2</v>
      </c>
    </row>
    <row r="89" spans="1:7" x14ac:dyDescent="0.2">
      <c r="A89" s="11">
        <f>CURRENT_YEAR</f>
        <v>2013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1.856091330322116E-3</v>
      </c>
    </row>
    <row r="90" spans="1:7" x14ac:dyDescent="0.2">
      <c r="A90" s="11">
        <f>CURRENT_YEAR</f>
        <v>2013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0.14186280196823595</v>
      </c>
    </row>
    <row r="91" spans="1:7" x14ac:dyDescent="0.2">
      <c r="A91" s="11">
        <f>CURRENT_YEAR</f>
        <v>2013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0.1616710890757353</v>
      </c>
    </row>
    <row r="92" spans="1:7" x14ac:dyDescent="0.2">
      <c r="A92" s="11">
        <f>CURRENT_YEAR</f>
        <v>2013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4.8258374588374927E-3</v>
      </c>
    </row>
    <row r="93" spans="1:7" x14ac:dyDescent="0.2">
      <c r="A93" s="11">
        <f>CURRENT_YEAR</f>
        <v>2013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6.8817776188436426</v>
      </c>
    </row>
    <row r="94" spans="1:7" x14ac:dyDescent="0.2">
      <c r="A94" s="11">
        <f>CURRENT_YEAR</f>
        <v>2013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16.842524881575962</v>
      </c>
    </row>
    <row r="95" spans="1:7" x14ac:dyDescent="0.2">
      <c r="A95" s="11">
        <f>CURRENT_YEAR</f>
        <v>2013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0.23609215897827304</v>
      </c>
    </row>
    <row r="96" spans="1:7" x14ac:dyDescent="0.2">
      <c r="A96" s="11">
        <f>CURRENT_YEAR</f>
        <v>2013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6.8817776188436426</v>
      </c>
    </row>
    <row r="97" spans="1:7" x14ac:dyDescent="0.2">
      <c r="A97" s="11">
        <f>CURRENT_YEAR</f>
        <v>2013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16.842524881575962</v>
      </c>
    </row>
    <row r="98" spans="1:7" x14ac:dyDescent="0.2">
      <c r="A98" s="11">
        <f>CURRENT_YEAR</f>
        <v>2013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0.23609215897827313</v>
      </c>
    </row>
    <row r="99" spans="1:7" x14ac:dyDescent="0.2">
      <c r="A99" s="11">
        <f>CURRENT_YEAR</f>
        <v>2013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0.21366365094777243</v>
      </c>
    </row>
    <row r="100" spans="1:7" x14ac:dyDescent="0.2">
      <c r="A100" s="11">
        <f>CURRENT_YEAR</f>
        <v>2013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4.461487563108097E-2</v>
      </c>
    </row>
    <row r="101" spans="1:7" x14ac:dyDescent="0.2">
      <c r="A101" s="11">
        <f>CURRENT_YEAR</f>
        <v>2013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3.9388444102622412E-2</v>
      </c>
    </row>
    <row r="102" spans="1:7" x14ac:dyDescent="0.2">
      <c r="A102" s="11">
        <f>CURRENT_YEAR</f>
        <v>2013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2.1988052800572425E-2</v>
      </c>
    </row>
    <row r="103" spans="1:7" x14ac:dyDescent="0.2">
      <c r="A103" s="11">
        <f>CURRENT_YEAR</f>
        <v>2013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0.11599867664081071</v>
      </c>
    </row>
    <row r="104" spans="1:7" x14ac:dyDescent="0.2">
      <c r="A104" s="11">
        <f>CURRENT_YEAR</f>
        <v>2013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0.10240995466681851</v>
      </c>
    </row>
    <row r="105" spans="1:7" x14ac:dyDescent="0.2">
      <c r="A105" s="11">
        <f>CURRENT_YEAR</f>
        <v>2013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5.7168937281488412E-2</v>
      </c>
    </row>
    <row r="106" spans="1:7" x14ac:dyDescent="0.2">
      <c r="A106" s="11">
        <f>CURRENT_YEAR</f>
        <v>2013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5.0396737823368927</v>
      </c>
    </row>
    <row r="107" spans="1:7" x14ac:dyDescent="0.2">
      <c r="A107" s="11">
        <f>CURRENT_YEAR</f>
        <v>2013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11.783424507216868</v>
      </c>
    </row>
    <row r="108" spans="1:7" x14ac:dyDescent="0.2">
      <c r="A108" s="11">
        <f>CURRENT_YEAR</f>
        <v>2013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3.4946192679565367</v>
      </c>
    </row>
    <row r="109" spans="1:7" x14ac:dyDescent="0.2">
      <c r="A109" s="11">
        <f>CURRENT_YEAR</f>
        <v>2013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5.0396737823368909</v>
      </c>
    </row>
    <row r="110" spans="1:7" x14ac:dyDescent="0.2">
      <c r="A110" s="11">
        <f>CURRENT_YEAR</f>
        <v>2013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11.783424507216866</v>
      </c>
    </row>
    <row r="111" spans="1:7" x14ac:dyDescent="0.2">
      <c r="A111" s="11">
        <f>CURRENT_YEAR</f>
        <v>2013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3.4946192679565367</v>
      </c>
    </row>
    <row r="112" spans="1:7" x14ac:dyDescent="0.2">
      <c r="A112" s="11">
        <f>CURRENT_YEAR</f>
        <v>2013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0.32273148610282903</v>
      </c>
    </row>
    <row r="113" spans="1:7" x14ac:dyDescent="0.2">
      <c r="A113" s="11">
        <f>CURRENT_YEAR</f>
        <v>2013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5.6898989678985601E-2</v>
      </c>
    </row>
    <row r="114" spans="1:7" x14ac:dyDescent="0.2">
      <c r="A114" s="11">
        <f>CURRENT_YEAR</f>
        <v>2013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2.2635783208098606E-4</v>
      </c>
    </row>
    <row r="115" spans="1:7" x14ac:dyDescent="0.2">
      <c r="A115" s="11">
        <f>CURRENT_YEAR</f>
        <v>2013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7.2213486101862165E-3</v>
      </c>
    </row>
    <row r="116" spans="1:7" x14ac:dyDescent="0.2">
      <c r="A116" s="11">
        <f>CURRENT_YEAR</f>
        <v>2013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0.14793737316536273</v>
      </c>
    </row>
    <row r="117" spans="1:7" x14ac:dyDescent="0.2">
      <c r="A117" s="11">
        <f>CURRENT_YEAR</f>
        <v>2013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5.8853036341056833E-4</v>
      </c>
    </row>
    <row r="118" spans="1:7" x14ac:dyDescent="0.2">
      <c r="A118" s="11">
        <f>CURRENT_YEAR</f>
        <v>2013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1.8775506386484168E-2</v>
      </c>
    </row>
    <row r="119" spans="1:7" x14ac:dyDescent="0.2">
      <c r="A119" s="11">
        <f>CURRENT_YEAR</f>
        <v>2013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6.2816849231209844</v>
      </c>
    </row>
    <row r="120" spans="1:7" x14ac:dyDescent="0.2">
      <c r="A120" s="11">
        <f>CURRENT_YEAR</f>
        <v>2013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0.69961265205136658</v>
      </c>
    </row>
    <row r="121" spans="1:7" x14ac:dyDescent="0.2">
      <c r="A121" s="11">
        <f>CURRENT_YEAR</f>
        <v>2013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1.0773096241605711</v>
      </c>
    </row>
    <row r="122" spans="1:7" x14ac:dyDescent="0.2">
      <c r="A122" s="11">
        <f>CURRENT_YEAR</f>
        <v>2013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6.2816849231209835</v>
      </c>
    </row>
    <row r="123" spans="1:7" x14ac:dyDescent="0.2">
      <c r="A123" s="11">
        <f>CURRENT_YEAR</f>
        <v>2013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0.69961265205136658</v>
      </c>
    </row>
    <row r="124" spans="1:7" x14ac:dyDescent="0.2">
      <c r="A124" s="11">
        <f>CURRENT_YEAR</f>
        <v>2013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1.0773096241605711</v>
      </c>
    </row>
    <row r="125" spans="1:7" x14ac:dyDescent="0.2">
      <c r="A125" s="11">
        <f>CURRENT_YEAR</f>
        <v>2013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3.6552560519850642E-3</v>
      </c>
    </row>
    <row r="126" spans="1:7" x14ac:dyDescent="0.2">
      <c r="A126" s="11">
        <f>CURRENT_YEAR</f>
        <v>2013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5.819164690559283E-2</v>
      </c>
    </row>
    <row r="127" spans="1:7" x14ac:dyDescent="0.2">
      <c r="A127" s="11">
        <f>CURRENT_YEAR</f>
        <v>2013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3.8965104667860989E-2</v>
      </c>
    </row>
    <row r="128" spans="1:7" x14ac:dyDescent="0.2">
      <c r="A128" s="11">
        <f>CURRENT_YEAR</f>
        <v>2013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1.9722673479801816E-2</v>
      </c>
    </row>
    <row r="129" spans="1:7" x14ac:dyDescent="0.2">
      <c r="A129" s="11">
        <f>CURRENT_YEAR</f>
        <v>2013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0.15129828195454118</v>
      </c>
    </row>
    <row r="130" spans="1:7" x14ac:dyDescent="0.2">
      <c r="A130" s="11">
        <f>CURRENT_YEAR</f>
        <v>2013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0.10130927213643846</v>
      </c>
    </row>
    <row r="131" spans="1:7" x14ac:dyDescent="0.2">
      <c r="A131" s="11">
        <f>CURRENT_YEAR</f>
        <v>2013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5.1278951047484679E-2</v>
      </c>
    </row>
    <row r="132" spans="1:7" x14ac:dyDescent="0.2">
      <c r="A132" s="11">
        <f>CURRENT_YEAR</f>
        <v>2013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6.1208803095363917</v>
      </c>
    </row>
    <row r="133" spans="1:7" x14ac:dyDescent="0.2">
      <c r="A133" s="11">
        <f>CURRENT_YEAR</f>
        <v>2013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34.213911845792282</v>
      </c>
    </row>
    <row r="134" spans="1:7" x14ac:dyDescent="0.2">
      <c r="A134" s="11">
        <f>CURRENT_YEAR</f>
        <v>2013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2.904537250417603</v>
      </c>
    </row>
    <row r="135" spans="1:7" x14ac:dyDescent="0.2">
      <c r="A135" s="11">
        <f>CURRENT_YEAR</f>
        <v>2013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6.1208803095363917</v>
      </c>
    </row>
    <row r="136" spans="1:7" x14ac:dyDescent="0.2">
      <c r="A136" s="11">
        <f>CURRENT_YEAR</f>
        <v>2013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34.213911845792282</v>
      </c>
    </row>
    <row r="137" spans="1:7" x14ac:dyDescent="0.2">
      <c r="A137" s="11">
        <f>CURRENT_YEAR</f>
        <v>2013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2.9045372504176035</v>
      </c>
    </row>
    <row r="138" spans="1:7" x14ac:dyDescent="0.2">
      <c r="A138" s="11">
        <f>CURRENT_YEAR</f>
        <v>2013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2.6315792334563389E-5</v>
      </c>
    </row>
    <row r="139" spans="1:7" x14ac:dyDescent="0.2">
      <c r="A139" s="11">
        <f>CURRENT_YEAR</f>
        <v>2013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3.1701670183277103E-2</v>
      </c>
    </row>
    <row r="140" spans="1:7" x14ac:dyDescent="0.2">
      <c r="A140" s="11">
        <f>CURRENT_YEAR</f>
        <v>2013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3.5128211653425415E-3</v>
      </c>
    </row>
    <row r="141" spans="1:7" x14ac:dyDescent="0.2">
      <c r="A141" s="11">
        <f>CURRENT_YEAR</f>
        <v>2013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2.0788294104282939E-2</v>
      </c>
    </row>
    <row r="142" spans="1:7" x14ac:dyDescent="0.2">
      <c r="A142" s="11">
        <f>CURRENT_YEAR</f>
        <v>2013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8.2424342476520265E-2</v>
      </c>
    </row>
    <row r="143" spans="1:7" x14ac:dyDescent="0.2">
      <c r="A143" s="11">
        <f>CURRENT_YEAR</f>
        <v>2013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9.1333350298905876E-3</v>
      </c>
    </row>
    <row r="144" spans="1:7" x14ac:dyDescent="0.2">
      <c r="A144" s="11">
        <f>CURRENT_YEAR</f>
        <v>2013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5.404956467113551E-2</v>
      </c>
    </row>
    <row r="145" spans="1:7" x14ac:dyDescent="0.2">
      <c r="A145" s="11">
        <f>CURRENT_YEAR</f>
        <v>2013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3.5437487163956463</v>
      </c>
    </row>
    <row r="146" spans="1:7" x14ac:dyDescent="0.2">
      <c r="A146" s="11">
        <f>CURRENT_YEAR</f>
        <v>2013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8.298948036444024</v>
      </c>
    </row>
    <row r="147" spans="1:7" x14ac:dyDescent="0.2">
      <c r="A147" s="11">
        <f>CURRENT_YEAR</f>
        <v>2013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3.3504818790121438</v>
      </c>
    </row>
    <row r="148" spans="1:7" x14ac:dyDescent="0.2">
      <c r="A148" s="11">
        <f>CURRENT_YEAR</f>
        <v>2013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3.5437487163956454</v>
      </c>
    </row>
    <row r="149" spans="1:7" x14ac:dyDescent="0.2">
      <c r="A149" s="11">
        <f>CURRENT_YEAR</f>
        <v>2013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8.298948036444024</v>
      </c>
    </row>
    <row r="150" spans="1:7" x14ac:dyDescent="0.2">
      <c r="A150" s="11">
        <f>CURRENT_YEAR</f>
        <v>2013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3.3504818790121438</v>
      </c>
    </row>
    <row r="151" spans="1:7" x14ac:dyDescent="0.2">
      <c r="A151" s="11">
        <f>CURRENT_YEAR</f>
        <v>2013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3.5576026219742989E-3</v>
      </c>
    </row>
    <row r="152" spans="1:7" x14ac:dyDescent="0.2">
      <c r="A152" s="11">
        <f>CURRENT_YEAR</f>
        <v>2013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3.1893783406618213E-2</v>
      </c>
    </row>
    <row r="153" spans="1:7" x14ac:dyDescent="0.2">
      <c r="A153" s="11">
        <f>CURRENT_YEAR</f>
        <v>2013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1.0210340023753544E-2</v>
      </c>
    </row>
    <row r="154" spans="1:7" x14ac:dyDescent="0.2">
      <c r="A154" s="11">
        <f>CURRENT_YEAR</f>
        <v>2013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2.3108225267964393E-2</v>
      </c>
    </row>
    <row r="155" spans="1:7" x14ac:dyDescent="0.2">
      <c r="A155" s="11">
        <f>CURRENT_YEAR</f>
        <v>2013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8.2923836857207417E-2</v>
      </c>
    </row>
    <row r="156" spans="1:7" x14ac:dyDescent="0.2">
      <c r="A156" s="11">
        <f>CURRENT_YEAR</f>
        <v>2013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2.6546884061759233E-2</v>
      </c>
    </row>
    <row r="157" spans="1:7" x14ac:dyDescent="0.2">
      <c r="A157" s="11">
        <f>CURRENT_YEAR</f>
        <v>2013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6.0081385696707505E-2</v>
      </c>
    </row>
    <row r="158" spans="1:7" x14ac:dyDescent="0.2">
      <c r="A158" s="11">
        <f>CURRENT_YEAR</f>
        <v>2013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3.1777316056542881</v>
      </c>
    </row>
    <row r="159" spans="1:7" x14ac:dyDescent="0.2">
      <c r="A159" s="11">
        <f>CURRENT_YEAR</f>
        <v>2013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0.93477929949844651</v>
      </c>
    </row>
    <row r="160" spans="1:7" x14ac:dyDescent="0.2">
      <c r="A160" s="11">
        <f>CURRENT_YEAR</f>
        <v>2013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3.3490825230253867</v>
      </c>
    </row>
    <row r="161" spans="1:7" x14ac:dyDescent="0.2">
      <c r="A161" s="11">
        <f>CURRENT_YEAR</f>
        <v>2013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3.1777316056542881</v>
      </c>
    </row>
    <row r="162" spans="1:7" x14ac:dyDescent="0.2">
      <c r="A162" s="11">
        <f>CURRENT_YEAR</f>
        <v>2013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0.93477929949844629</v>
      </c>
    </row>
    <row r="163" spans="1:7" x14ac:dyDescent="0.2">
      <c r="A163" s="11">
        <f>CURRENT_YEAR</f>
        <v>2013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3.3490825230253862</v>
      </c>
    </row>
    <row r="164" spans="1:7" x14ac:dyDescent="0.2">
      <c r="A164" s="11">
        <f>CURRENT_YEAR</f>
        <v>2013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1.5842547792483028E-3</v>
      </c>
    </row>
    <row r="165" spans="1:7" x14ac:dyDescent="0.2">
      <c r="A165" s="11">
        <f>CURRENT_YEAR</f>
        <v>2013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4.3656990836455425E-2</v>
      </c>
    </row>
    <row r="166" spans="1:7" x14ac:dyDescent="0.2">
      <c r="A166" s="11">
        <f>CURRENT_YEAR</f>
        <v>2013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3.7941035167294293E-3</v>
      </c>
    </row>
    <row r="167" spans="1:7" x14ac:dyDescent="0.2">
      <c r="A167" s="11">
        <f>CURRENT_YEAR</f>
        <v>2013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1.6187259199022551E-2</v>
      </c>
    </row>
    <row r="168" spans="1:7" x14ac:dyDescent="0.2">
      <c r="A168" s="11">
        <f>CURRENT_YEAR</f>
        <v>2013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0.11350817617478434</v>
      </c>
    </row>
    <row r="169" spans="1:7" x14ac:dyDescent="0.2">
      <c r="A169" s="11">
        <f>CURRENT_YEAR</f>
        <v>2013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9.8646691434965163E-3</v>
      </c>
    </row>
    <row r="170" spans="1:7" x14ac:dyDescent="0.2">
      <c r="A170" s="11">
        <f>CURRENT_YEAR</f>
        <v>2013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4.2086873917458752E-2</v>
      </c>
    </row>
    <row r="171" spans="1:7" x14ac:dyDescent="0.2">
      <c r="A171" s="11">
        <f>CURRENT_YEAR</f>
        <v>2013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4.6075244512360802</v>
      </c>
    </row>
    <row r="172" spans="1:7" x14ac:dyDescent="0.2">
      <c r="A172" s="11">
        <f>CURRENT_YEAR</f>
        <v>2013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12.63803132377423</v>
      </c>
    </row>
    <row r="173" spans="1:7" x14ac:dyDescent="0.2">
      <c r="A173" s="11">
        <f>CURRENT_YEAR</f>
        <v>2013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2.4812189833656806</v>
      </c>
    </row>
    <row r="174" spans="1:7" x14ac:dyDescent="0.2">
      <c r="A174" s="11">
        <f>CURRENT_YEAR</f>
        <v>2013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4.6075244512360811</v>
      </c>
    </row>
    <row r="175" spans="1:7" x14ac:dyDescent="0.2">
      <c r="A175" s="11">
        <f>CURRENT_YEAR</f>
        <v>2013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12.638031323774232</v>
      </c>
    </row>
    <row r="176" spans="1:7" x14ac:dyDescent="0.2">
      <c r="A176" s="11">
        <f>CURRENT_YEAR</f>
        <v>2013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2.481218983365681</v>
      </c>
    </row>
    <row r="177" spans="1:7" x14ac:dyDescent="0.2">
      <c r="A177" s="11">
        <f>CURRENT_YEAR</f>
        <v>2013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9.9998301498665701E-6</v>
      </c>
    </row>
    <row r="178" spans="1:7" x14ac:dyDescent="0.2">
      <c r="A178" s="11">
        <f>CURRENT_YEAR</f>
        <v>2013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5.76753121170199E-2</v>
      </c>
    </row>
    <row r="179" spans="1:7" x14ac:dyDescent="0.2">
      <c r="A179" s="11">
        <f>CURRENT_YEAR</f>
        <v>2013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-3.2916485989787803E-2</v>
      </c>
    </row>
    <row r="180" spans="1:7" x14ac:dyDescent="0.2">
      <c r="A180" s="11">
        <f>CURRENT_YEAR</f>
        <v>2013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2.5157802462653154E-3</v>
      </c>
    </row>
    <row r="181" spans="1:7" x14ac:dyDescent="0.2">
      <c r="A181" s="11">
        <f>CURRENT_YEAR</f>
        <v>2013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0.149955811504252</v>
      </c>
    </row>
    <row r="182" spans="1:7" x14ac:dyDescent="0.2">
      <c r="A182" s="11">
        <f>CURRENT_YEAR</f>
        <v>2013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-8.5582863573447923E-2</v>
      </c>
    </row>
    <row r="183" spans="1:7" x14ac:dyDescent="0.2">
      <c r="A183" s="11">
        <f>CURRENT_YEAR</f>
        <v>2013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6.5410286402898055E-3</v>
      </c>
    </row>
    <row r="184" spans="1:7" x14ac:dyDescent="0.2">
      <c r="A184" s="11">
        <f>CURRENT_YEAR</f>
        <v>2013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7.1516601196946636</v>
      </c>
    </row>
    <row r="185" spans="1:7" x14ac:dyDescent="0.2">
      <c r="A185" s="11">
        <f>CURRENT_YEAR</f>
        <v>2013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-7.2869677686513752</v>
      </c>
    </row>
    <row r="186" spans="1:7" x14ac:dyDescent="0.2">
      <c r="A186" s="11">
        <f>CURRENT_YEAR</f>
        <v>2013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0.35570364625453521</v>
      </c>
    </row>
    <row r="187" spans="1:7" x14ac:dyDescent="0.2">
      <c r="A187" s="11">
        <f>CURRENT_YEAR</f>
        <v>2013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7.1516601196946636</v>
      </c>
    </row>
    <row r="188" spans="1:7" x14ac:dyDescent="0.2">
      <c r="A188" s="11">
        <f>CURRENT_YEAR</f>
        <v>2013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-7.2869677686513752</v>
      </c>
    </row>
    <row r="189" spans="1:7" x14ac:dyDescent="0.2">
      <c r="A189" s="11">
        <f>CURRENT_YEAR</f>
        <v>2013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0.35570364625453521</v>
      </c>
    </row>
    <row r="190" spans="1:7" x14ac:dyDescent="0.2">
      <c r="A190" s="11">
        <f>CURRENT_YEAR</f>
        <v>2013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1.0763372148175167E-4</v>
      </c>
    </row>
    <row r="191" spans="1:7" x14ac:dyDescent="0.2">
      <c r="A191" s="11">
        <f>CURRENT_YEAR</f>
        <v>2013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1.5485014329140375E-2</v>
      </c>
    </row>
    <row r="192" spans="1:7" x14ac:dyDescent="0.2">
      <c r="A192" s="11">
        <f>CURRENT_YEAR</f>
        <v>2013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6.1725929045273742E-3</v>
      </c>
    </row>
    <row r="193" spans="1:7" x14ac:dyDescent="0.2">
      <c r="A193" s="11">
        <f>CURRENT_YEAR</f>
        <v>2013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4.6267435588052457E-2</v>
      </c>
    </row>
    <row r="194" spans="1:7" x14ac:dyDescent="0.2">
      <c r="A194" s="11">
        <f>CURRENT_YEAR</f>
        <v>2013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4.0261037255764992E-2</v>
      </c>
    </row>
    <row r="195" spans="1:7" x14ac:dyDescent="0.2">
      <c r="A195" s="11">
        <f>CURRENT_YEAR</f>
        <v>2013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1.6048741551771262E-2</v>
      </c>
    </row>
    <row r="196" spans="1:7" x14ac:dyDescent="0.2">
      <c r="A196" s="11">
        <f>CURRENT_YEAR</f>
        <v>2013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0.12029533252893627</v>
      </c>
    </row>
    <row r="197" spans="1:7" x14ac:dyDescent="0.2">
      <c r="A197" s="11">
        <f>CURRENT_YEAR</f>
        <v>2013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2.0192055763547803</v>
      </c>
    </row>
    <row r="198" spans="1:7" x14ac:dyDescent="0.2">
      <c r="A198" s="11">
        <f>CURRENT_YEAR</f>
        <v>2013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25.360582470550167</v>
      </c>
    </row>
    <row r="199" spans="1:7" x14ac:dyDescent="0.2">
      <c r="A199" s="11">
        <f>CURRENT_YEAR</f>
        <v>2013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8.8544340974008424</v>
      </c>
    </row>
    <row r="200" spans="1:7" x14ac:dyDescent="0.2">
      <c r="A200" s="11">
        <f>CURRENT_YEAR</f>
        <v>2013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2.0192055763547803</v>
      </c>
    </row>
    <row r="201" spans="1:7" x14ac:dyDescent="0.2">
      <c r="A201" s="11">
        <f>CURRENT_YEAR</f>
        <v>2013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25.360582470550167</v>
      </c>
    </row>
    <row r="202" spans="1:7" x14ac:dyDescent="0.2">
      <c r="A202" s="11">
        <f>CURRENT_YEAR</f>
        <v>2013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8.8544340974008406</v>
      </c>
    </row>
    <row r="203" spans="1:7" x14ac:dyDescent="0.2">
      <c r="A203" s="11">
        <f>CURRENT_YEAR</f>
        <v>2013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2013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1.4439550642537345E-2</v>
      </c>
    </row>
    <row r="205" spans="1:7" x14ac:dyDescent="0.2">
      <c r="A205" s="11">
        <f>CURRENT_YEAR</f>
        <v>2013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-2.4455934746026062E-3</v>
      </c>
    </row>
    <row r="206" spans="1:7" x14ac:dyDescent="0.2">
      <c r="A206" s="11">
        <f>CURRENT_YEAR</f>
        <v>2013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1.7125294492333406E-2</v>
      </c>
    </row>
    <row r="207" spans="1:7" x14ac:dyDescent="0.2">
      <c r="A207" s="11">
        <f>CURRENT_YEAR</f>
        <v>2013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3.7542831670597188E-2</v>
      </c>
    </row>
    <row r="208" spans="1:7" x14ac:dyDescent="0.2">
      <c r="A208" s="11">
        <f>CURRENT_YEAR</f>
        <v>2013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-6.3585430339667039E-3</v>
      </c>
    </row>
    <row r="209" spans="1:7" x14ac:dyDescent="0.2">
      <c r="A209" s="11">
        <f>CURRENT_YEAR</f>
        <v>2013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4.452576568006672E-2</v>
      </c>
    </row>
    <row r="210" spans="1:7" x14ac:dyDescent="0.2">
      <c r="A210" s="11">
        <f>CURRENT_YEAR</f>
        <v>2013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2.5329202626706482</v>
      </c>
    </row>
    <row r="211" spans="1:7" x14ac:dyDescent="0.2">
      <c r="A211" s="11">
        <f>CURRENT_YEAR</f>
        <v>2013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18.211765378958322</v>
      </c>
    </row>
    <row r="212" spans="1:7" x14ac:dyDescent="0.2">
      <c r="A212" s="11">
        <f>CURRENT_YEAR</f>
        <v>2013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4.5041929284973552</v>
      </c>
    </row>
    <row r="213" spans="1:7" x14ac:dyDescent="0.2">
      <c r="A213" s="11">
        <f>CURRENT_YEAR</f>
        <v>2013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2.5329202626706473</v>
      </c>
    </row>
    <row r="214" spans="1:7" x14ac:dyDescent="0.2">
      <c r="A214" s="11">
        <f>CURRENT_YEAR</f>
        <v>2013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18.211765378958322</v>
      </c>
    </row>
    <row r="215" spans="1:7" x14ac:dyDescent="0.2">
      <c r="A215" s="11">
        <f>CURRENT_YEAR</f>
        <v>2013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4.5041929284973552</v>
      </c>
    </row>
    <row r="216" spans="1:7" x14ac:dyDescent="0.2">
      <c r="A216" s="11">
        <f>CURRENT_YEAR</f>
        <v>2013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0.14582412874520051</v>
      </c>
    </row>
    <row r="217" spans="1:7" x14ac:dyDescent="0.2">
      <c r="A217" s="11">
        <f>CURRENT_YEAR</f>
        <v>2013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3.6272572849226477E-2</v>
      </c>
    </row>
    <row r="218" spans="1:7" x14ac:dyDescent="0.2">
      <c r="A218" s="11">
        <f>CURRENT_YEAR</f>
        <v>2013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5.9680913579334458E-2</v>
      </c>
    </row>
    <row r="219" spans="1:7" x14ac:dyDescent="0.2">
      <c r="A219" s="11">
        <f>CURRENT_YEAR</f>
        <v>2013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0.11270376935613907</v>
      </c>
    </row>
    <row r="220" spans="1:7" x14ac:dyDescent="0.2">
      <c r="A220" s="11">
        <f>CURRENT_YEAR</f>
        <v>2013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9.4308689407988991E-2</v>
      </c>
    </row>
    <row r="221" spans="1:7" x14ac:dyDescent="0.2">
      <c r="A221" s="11">
        <f>CURRENT_YEAR</f>
        <v>2013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0.15517037530627012</v>
      </c>
    </row>
    <row r="222" spans="1:7" x14ac:dyDescent="0.2">
      <c r="A222" s="11">
        <f>CURRENT_YEAR</f>
        <v>2013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0.29302980032596193</v>
      </c>
    </row>
    <row r="223" spans="1:7" x14ac:dyDescent="0.2">
      <c r="A223" s="11">
        <f>CURRENT_YEAR</f>
        <v>2013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4.8567055931398837</v>
      </c>
    </row>
    <row r="224" spans="1:7" x14ac:dyDescent="0.2">
      <c r="A224" s="11">
        <f>CURRENT_YEAR</f>
        <v>2013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40.680163041847827</v>
      </c>
    </row>
    <row r="225" spans="1:7" x14ac:dyDescent="0.2">
      <c r="A225" s="11">
        <f>CURRENT_YEAR</f>
        <v>2013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22.732849604048681</v>
      </c>
    </row>
    <row r="226" spans="1:7" x14ac:dyDescent="0.2">
      <c r="A226" s="11">
        <f>CURRENT_YEAR</f>
        <v>2013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4.8567055931398828</v>
      </c>
    </row>
    <row r="227" spans="1:7" x14ac:dyDescent="0.2">
      <c r="A227" s="11">
        <f>CURRENT_YEAR</f>
        <v>2013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40.680163041847827</v>
      </c>
    </row>
    <row r="228" spans="1:7" x14ac:dyDescent="0.2">
      <c r="A228" s="11">
        <f>CURRENT_YEAR</f>
        <v>2013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22.732849604048681</v>
      </c>
    </row>
    <row r="229" spans="1:7" x14ac:dyDescent="0.2">
      <c r="A229" s="11">
        <f>CURRENT_YEAR</f>
        <v>2013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0.1789498098429097</v>
      </c>
    </row>
    <row r="230" spans="1:7" x14ac:dyDescent="0.2">
      <c r="A230" s="11">
        <f>CURRENT_YEAR</f>
        <v>2013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1.8450908313790266</v>
      </c>
    </row>
    <row r="231" spans="1:7" x14ac:dyDescent="0.2">
      <c r="A231" s="11">
        <f>CURRENT_YEAR</f>
        <v>2013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5.8445180705847997E-2</v>
      </c>
    </row>
    <row r="232" spans="1:7" x14ac:dyDescent="0.2">
      <c r="A232" s="11">
        <f>CURRENT_YEAR</f>
        <v>2013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9.5914284937509683E-2</v>
      </c>
    </row>
    <row r="233" spans="1:7" x14ac:dyDescent="0.2">
      <c r="A233" s="11">
        <f>CURRENT_YEAR</f>
        <v>2013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4.7972361615854675</v>
      </c>
    </row>
    <row r="234" spans="1:7" x14ac:dyDescent="0.2">
      <c r="A234" s="11">
        <f>CURRENT_YEAR</f>
        <v>2013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0.151957469835205</v>
      </c>
    </row>
    <row r="235" spans="1:7" x14ac:dyDescent="0.2">
      <c r="A235" s="11">
        <f>CURRENT_YEAR</f>
        <v>2013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0.2493771408375253</v>
      </c>
    </row>
    <row r="236" spans="1:7" x14ac:dyDescent="0.2">
      <c r="A236" s="11">
        <f>CURRENT_YEAR</f>
        <v>2013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161.06704762120194</v>
      </c>
    </row>
    <row r="237" spans="1:7" x14ac:dyDescent="0.2">
      <c r="A237" s="11">
        <f>CURRENT_YEAR</f>
        <v>2013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7.1894696739108293</v>
      </c>
    </row>
    <row r="238" spans="1:7" x14ac:dyDescent="0.2">
      <c r="A238" s="11">
        <f>CURRENT_YEAR</f>
        <v>2013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10.261949095510058</v>
      </c>
    </row>
    <row r="239" spans="1:7" x14ac:dyDescent="0.2">
      <c r="A239" s="11">
        <f>CURRENT_YEAR</f>
        <v>2013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161.06704762120194</v>
      </c>
    </row>
    <row r="240" spans="1:7" x14ac:dyDescent="0.2">
      <c r="A240" s="11">
        <f>CURRENT_YEAR</f>
        <v>2013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7.1894696739108293</v>
      </c>
    </row>
    <row r="241" spans="1:7" x14ac:dyDescent="0.2">
      <c r="A241" s="11">
        <f>CURRENT_YEAR</f>
        <v>2013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10.261949095510058</v>
      </c>
    </row>
    <row r="242" spans="1:7" x14ac:dyDescent="0.2">
      <c r="A242" s="11">
        <f>CURRENT_YEAR</f>
        <v>2013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0.19751507582461117</v>
      </c>
    </row>
    <row r="243" spans="1:7" x14ac:dyDescent="0.2">
      <c r="A243" s="11">
        <f>CURRENT_YEAR</f>
        <v>2013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5.5993100434552918E-2</v>
      </c>
    </row>
    <row r="244" spans="1:7" x14ac:dyDescent="0.2">
      <c r="A244" s="11">
        <f>CURRENT_YEAR</f>
        <v>2013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2.487894296787475E-2</v>
      </c>
    </row>
    <row r="245" spans="1:7" x14ac:dyDescent="0.2">
      <c r="A245" s="11">
        <f>CURRENT_YEAR</f>
        <v>2013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7.6545696476180624E-3</v>
      </c>
    </row>
    <row r="246" spans="1:7" x14ac:dyDescent="0.2">
      <c r="A246" s="11">
        <f>CURRENT_YEAR</f>
        <v>2013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0.14558206112983763</v>
      </c>
    </row>
    <row r="247" spans="1:7" x14ac:dyDescent="0.2">
      <c r="A247" s="11">
        <f>CURRENT_YEAR</f>
        <v>2013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6.4685251716474143E-2</v>
      </c>
    </row>
    <row r="248" spans="1:7" x14ac:dyDescent="0.2">
      <c r="A248" s="11">
        <f>CURRENT_YEAR</f>
        <v>2013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1.9901881083806944E-2</v>
      </c>
    </row>
    <row r="249" spans="1:7" x14ac:dyDescent="0.2">
      <c r="A249" s="11">
        <f>CURRENT_YEAR</f>
        <v>2013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6.3927892757408635</v>
      </c>
    </row>
    <row r="250" spans="1:7" x14ac:dyDescent="0.2">
      <c r="A250" s="11">
        <f>CURRENT_YEAR</f>
        <v>2013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10.903566906326958</v>
      </c>
    </row>
    <row r="251" spans="1:7" x14ac:dyDescent="0.2">
      <c r="A251" s="11">
        <f>CURRENT_YEAR</f>
        <v>2013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1.2096174465597345</v>
      </c>
    </row>
    <row r="252" spans="1:7" x14ac:dyDescent="0.2">
      <c r="A252" s="11">
        <f>CURRENT_YEAR</f>
        <v>2013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6.3927892757408635</v>
      </c>
    </row>
    <row r="253" spans="1:7" x14ac:dyDescent="0.2">
      <c r="A253" s="11">
        <f>CURRENT_YEAR</f>
        <v>2013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10.90356690632696</v>
      </c>
    </row>
    <row r="254" spans="1:7" x14ac:dyDescent="0.2">
      <c r="A254" s="11">
        <f>CURRENT_YEAR</f>
        <v>2013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1.2096174465597345</v>
      </c>
    </row>
    <row r="255" spans="1:7" x14ac:dyDescent="0.2">
      <c r="A255" s="11">
        <f>CURRENT_YEAR</f>
        <v>2013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0.28555955340462724</v>
      </c>
    </row>
    <row r="256" spans="1:7" x14ac:dyDescent="0.2">
      <c r="A256" s="11">
        <f>CURRENT_YEAR</f>
        <v>2013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5.3326942290761572E-3</v>
      </c>
    </row>
    <row r="269" spans="1:7" x14ac:dyDescent="0.2">
      <c r="A269" s="11">
        <f>CURRENT_YEAR</f>
        <v>2013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5.3975666931982023E-6</v>
      </c>
    </row>
    <row r="282" spans="1:7" x14ac:dyDescent="0.2">
      <c r="A282" s="11">
        <f>CURRENT_YEAR</f>
        <v>2013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0.33068751666357066</v>
      </c>
    </row>
    <row r="283" spans="1:7" x14ac:dyDescent="0.2">
      <c r="A283" s="11">
        <f>CURRENT_YEAR</f>
        <v>2013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5.1969675191381372E-3</v>
      </c>
    </row>
    <row r="284" spans="1:7" x14ac:dyDescent="0.2">
      <c r="A284" s="11">
        <f>CURRENT_YEAR</f>
        <v>2013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1.3723696734349249E-2</v>
      </c>
    </row>
    <row r="285" spans="1:7" x14ac:dyDescent="0.2">
      <c r="A285" s="11">
        <f>CURRENT_YEAR</f>
        <v>2013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0.85978754332528406</v>
      </c>
    </row>
    <row r="286" spans="1:7" x14ac:dyDescent="0.2">
      <c r="A286" s="11">
        <f>CURRENT_YEAR</f>
        <v>2013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1.3512115549759155E-2</v>
      </c>
    </row>
    <row r="287" spans="1:7" x14ac:dyDescent="0.2">
      <c r="A287" s="11">
        <f>CURRENT_YEAR</f>
        <v>2013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3.5681611509308042E-2</v>
      </c>
    </row>
    <row r="288" spans="1:7" x14ac:dyDescent="0.2">
      <c r="A288" s="11">
        <f>CURRENT_YEAR</f>
        <v>2013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6.7868453253998799</v>
      </c>
    </row>
    <row r="289" spans="1:7" x14ac:dyDescent="0.2">
      <c r="A289" s="11">
        <f>CURRENT_YEAR</f>
        <v>2013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1.3723293311076121</v>
      </c>
    </row>
    <row r="290" spans="1:7" x14ac:dyDescent="0.2">
      <c r="A290" s="11">
        <f>CURRENT_YEAR</f>
        <v>2013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0.349323007441807</v>
      </c>
    </row>
    <row r="291" spans="1:7" x14ac:dyDescent="0.2">
      <c r="A291" s="11">
        <f>CURRENT_YEAR</f>
        <v>2013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6.7868453253998799</v>
      </c>
    </row>
    <row r="292" spans="1:7" x14ac:dyDescent="0.2">
      <c r="A292" s="11">
        <f>CURRENT_YEAR</f>
        <v>2013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1.3723293311076119</v>
      </c>
    </row>
    <row r="293" spans="1:7" x14ac:dyDescent="0.2">
      <c r="A293" s="11">
        <f>CURRENT_YEAR</f>
        <v>2013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0.349323007441807</v>
      </c>
    </row>
    <row r="294" spans="1:7" x14ac:dyDescent="0.2">
      <c r="A294" s="11">
        <f>CURRENT_YEAR</f>
        <v>2013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4.3045301295223111E-2</v>
      </c>
    </row>
    <row r="295" spans="1:7" x14ac:dyDescent="0.2">
      <c r="A295" s="11">
        <f>CURRENT_YEAR</f>
        <v>2013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2013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1.344234003769278E-2</v>
      </c>
    </row>
    <row r="297" spans="1:7" x14ac:dyDescent="0.2">
      <c r="A297" s="11">
        <f>CURRENT_YEAR</f>
        <v>2013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5.3813769710546078E-2</v>
      </c>
    </row>
    <row r="298" spans="1:7" x14ac:dyDescent="0.2">
      <c r="A298" s="11">
        <f>CURRENT_YEAR</f>
        <v>2013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2013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3.4950084098001204E-2</v>
      </c>
    </row>
    <row r="300" spans="1:7" x14ac:dyDescent="0.2">
      <c r="A300" s="11">
        <f>CURRENT_YEAR</f>
        <v>2013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0.13991580124741998</v>
      </c>
    </row>
    <row r="301" spans="1:7" x14ac:dyDescent="0.2">
      <c r="A301" s="11">
        <f>CURRENT_YEAR</f>
        <v>2013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2013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26.730867281728564</v>
      </c>
    </row>
    <row r="303" spans="1:7" x14ac:dyDescent="0.2">
      <c r="A303" s="11">
        <f>CURRENT_YEAR</f>
        <v>2013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10.88399691422862</v>
      </c>
    </row>
    <row r="304" spans="1:7" x14ac:dyDescent="0.2">
      <c r="A304" s="11">
        <f>CURRENT_YEAR</f>
        <v>2013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2013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26.73086728172856</v>
      </c>
    </row>
    <row r="306" spans="1:7" x14ac:dyDescent="0.2">
      <c r="A306" s="11">
        <f>CURRENT_YEAR</f>
        <v>2013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10.883996914228618</v>
      </c>
    </row>
    <row r="307" spans="1:7" x14ac:dyDescent="0.2">
      <c r="A307" s="11">
        <f>CURRENT_YEAR</f>
        <v>2013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6.4062394652151231E-2</v>
      </c>
    </row>
    <row r="308" spans="1:7" x14ac:dyDescent="0.2">
      <c r="A308" s="11">
        <f>CURRENT_YEAR</f>
        <v>2013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2.1383840314657653E-4</v>
      </c>
    </row>
    <row r="309" spans="1:7" x14ac:dyDescent="0.2">
      <c r="A309" s="11">
        <f>CURRENT_YEAR</f>
        <v>2013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1.7909841684873779E-3</v>
      </c>
    </row>
    <row r="310" spans="1:7" x14ac:dyDescent="0.2">
      <c r="A310" s="11">
        <f>CURRENT_YEAR</f>
        <v>2013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1.6765464966172179E-3</v>
      </c>
    </row>
    <row r="311" spans="1:7" x14ac:dyDescent="0.2">
      <c r="A311" s="11">
        <f>CURRENT_YEAR</f>
        <v>2013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5.5597984818109845E-4</v>
      </c>
    </row>
    <row r="312" spans="1:7" x14ac:dyDescent="0.2">
      <c r="A312" s="11">
        <f>CURRENT_YEAR</f>
        <v>2013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4.6565588380671668E-3</v>
      </c>
    </row>
    <row r="313" spans="1:7" x14ac:dyDescent="0.2">
      <c r="A313" s="11">
        <f>CURRENT_YEAR</f>
        <v>2013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4.3590208912047479E-3</v>
      </c>
    </row>
    <row r="314" spans="1:7" x14ac:dyDescent="0.2">
      <c r="A314" s="11">
        <f>CURRENT_YEAR</f>
        <v>2013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2.423249351230208E-2</v>
      </c>
    </row>
    <row r="315" spans="1:7" x14ac:dyDescent="0.2">
      <c r="A315" s="11">
        <f>CURRENT_YEAR</f>
        <v>2013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0.29878812280737749</v>
      </c>
    </row>
    <row r="316" spans="1:7" x14ac:dyDescent="0.2">
      <c r="A316" s="11">
        <f>CURRENT_YEAR</f>
        <v>2013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0.27734796641675047</v>
      </c>
    </row>
    <row r="317" spans="1:7" x14ac:dyDescent="0.2">
      <c r="A317" s="11">
        <f>CURRENT_YEAR</f>
        <v>2013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2.4232493512302083E-2</v>
      </c>
    </row>
    <row r="318" spans="1:7" x14ac:dyDescent="0.2">
      <c r="A318" s="11">
        <f>CURRENT_YEAR</f>
        <v>2013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0.29878812280737743</v>
      </c>
    </row>
    <row r="319" spans="1:7" x14ac:dyDescent="0.2">
      <c r="A319" s="11">
        <f>CURRENT_YEAR</f>
        <v>2013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0.27734796641675047</v>
      </c>
    </row>
    <row r="320" spans="1:7" x14ac:dyDescent="0.2">
      <c r="A320" s="11">
        <f>CURRENT_YEAR</f>
        <v>2013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4.2530553332425516E-2</v>
      </c>
    </row>
    <row r="322" spans="1:7" x14ac:dyDescent="0.2">
      <c r="A322" s="11">
        <f>CURRENT_YEAR</f>
        <v>2013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8.2489967841386114E-3</v>
      </c>
    </row>
    <row r="323" spans="1:7" x14ac:dyDescent="0.2">
      <c r="A323" s="11">
        <f>CURRENT_YEAR</f>
        <v>2013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1.955674413218687E-2</v>
      </c>
    </row>
    <row r="324" spans="1:7" x14ac:dyDescent="0.2">
      <c r="A324" s="11">
        <f>CURRENT_YEAR</f>
        <v>2013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0.21864979460840225</v>
      </c>
    </row>
    <row r="325" spans="1:7" x14ac:dyDescent="0.2">
      <c r="A325" s="11">
        <f>CURRENT_YEAR</f>
        <v>2013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2.5833130894246464E-2</v>
      </c>
    </row>
    <row r="326" spans="1:7" x14ac:dyDescent="0.2">
      <c r="A326" s="11">
        <f>CURRENT_YEAR</f>
        <v>2013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5.2282710354976718E-2</v>
      </c>
    </row>
    <row r="327" spans="1:7" x14ac:dyDescent="0.2">
      <c r="A327" s="11">
        <f>CURRENT_YEAR</f>
        <v>2013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4.3261235611778766</v>
      </c>
    </row>
    <row r="328" spans="1:7" x14ac:dyDescent="0.2">
      <c r="A328" s="11">
        <f>CURRENT_YEAR</f>
        <v>2013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11.331935158685399</v>
      </c>
    </row>
    <row r="329" spans="1:7" x14ac:dyDescent="0.2">
      <c r="A329" s="11">
        <f>CURRENT_YEAR</f>
        <v>2013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3.5448958846638585</v>
      </c>
    </row>
    <row r="330" spans="1:7" x14ac:dyDescent="0.2">
      <c r="A330" s="11">
        <f>CURRENT_YEAR</f>
        <v>2013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5.1494094750204038</v>
      </c>
    </row>
    <row r="331" spans="1:7" x14ac:dyDescent="0.2">
      <c r="A331" s="11">
        <f>CURRENT_YEAR</f>
        <v>2013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9.8154805376480336</v>
      </c>
    </row>
    <row r="332" spans="1:7" x14ac:dyDescent="0.2">
      <c r="A332" s="11">
        <f>CURRENT_YEAR</f>
        <v>2013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3.1082171671609315</v>
      </c>
    </row>
    <row r="333" spans="1:7" x14ac:dyDescent="0.2">
      <c r="A333" s="11">
        <f>CURRENT_YEAR</f>
        <v>2013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3.4305958592314868E-2</v>
      </c>
    </row>
    <row r="334" spans="1:7" x14ac:dyDescent="0.2">
      <c r="A334" s="11">
        <f>CURRENT_YEAR</f>
        <v>2013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3.6272572849226477E-2</v>
      </c>
    </row>
    <row r="335" spans="1:7" x14ac:dyDescent="0.2">
      <c r="A335" s="11">
        <f>CURRENT_YEAR</f>
        <v>2013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5.9680913579334458E-2</v>
      </c>
    </row>
    <row r="336" spans="1:7" x14ac:dyDescent="0.2">
      <c r="A336" s="11">
        <f>CURRENT_YEAR</f>
        <v>2013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0.11270376935613907</v>
      </c>
    </row>
    <row r="337" spans="1:7" x14ac:dyDescent="0.2">
      <c r="A337" s="11">
        <f>CURRENT_YEAR</f>
        <v>2013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9.4308689407988991E-2</v>
      </c>
    </row>
    <row r="338" spans="1:7" x14ac:dyDescent="0.2">
      <c r="A338" s="11">
        <f>CURRENT_YEAR</f>
        <v>2013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0.15517037530627012</v>
      </c>
    </row>
    <row r="339" spans="1:7" x14ac:dyDescent="0.2">
      <c r="A339" s="11">
        <f>CURRENT_YEAR</f>
        <v>2013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0.29302980032596193</v>
      </c>
    </row>
    <row r="340" spans="1:7" x14ac:dyDescent="0.2">
      <c r="A340" s="11">
        <f>CURRENT_YEAR</f>
        <v>2013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4.8567055931398837</v>
      </c>
    </row>
    <row r="341" spans="1:7" x14ac:dyDescent="0.2">
      <c r="A341" s="11">
        <f>CURRENT_YEAR</f>
        <v>2013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40.680163041847827</v>
      </c>
    </row>
    <row r="342" spans="1:7" x14ac:dyDescent="0.2">
      <c r="A342" s="11">
        <f>CURRENT_YEAR</f>
        <v>2013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22.732849604048681</v>
      </c>
    </row>
    <row r="343" spans="1:7" x14ac:dyDescent="0.2">
      <c r="A343" s="11">
        <f>CURRENT_YEAR</f>
        <v>2013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4.8567055931398828</v>
      </c>
    </row>
    <row r="344" spans="1:7" x14ac:dyDescent="0.2">
      <c r="A344" s="11">
        <f>CURRENT_YEAR</f>
        <v>2013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40.680163041847827</v>
      </c>
    </row>
    <row r="345" spans="1:7" x14ac:dyDescent="0.2">
      <c r="A345" s="11">
        <f>CURRENT_YEAR</f>
        <v>2013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22.732849604048681</v>
      </c>
    </row>
    <row r="346" spans="1:7" x14ac:dyDescent="0.2">
      <c r="A346" s="11">
        <f>CURRENT_YEAR</f>
        <v>2013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0.1789498098429097</v>
      </c>
    </row>
    <row r="347" spans="1:7" x14ac:dyDescent="0.2">
      <c r="A347" s="11">
        <f>CURRENT_YEAR</f>
        <v>2013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4.3016628746203844</v>
      </c>
    </row>
    <row r="454" spans="1:7" x14ac:dyDescent="0.2">
      <c r="A454" s="11">
        <f>CURRENT_YEAR</f>
        <v>2013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6.4524943119305771</v>
      </c>
    </row>
    <row r="456" spans="1:7" x14ac:dyDescent="0.2">
      <c r="A456" s="11">
        <f>CURRENT_YEAR</f>
        <v>2013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5.1619954495444613</v>
      </c>
    </row>
    <row r="457" spans="1:7" x14ac:dyDescent="0.2">
      <c r="A457" s="11">
        <f>CURRENT_YEAR</f>
        <v>2013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1.75</v>
      </c>
    </row>
    <row r="460" spans="1:7" x14ac:dyDescent="0.2">
      <c r="A460" s="11">
        <f>CURRENT_YEAR</f>
        <v>2013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1.7514579972701327</v>
      </c>
    </row>
    <row r="461" spans="1:7" x14ac:dyDescent="0.2">
      <c r="A461" s="11">
        <f>CURRENT_YEAR</f>
        <v>2013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1.7507294964922084</v>
      </c>
    </row>
    <row r="462" spans="1:7" x14ac:dyDescent="0.2">
      <c r="A462" s="11">
        <f>CURRENT_YEAR</f>
        <v>2013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435.22635677622969</v>
      </c>
    </row>
    <row r="480" spans="1:7" x14ac:dyDescent="0.2">
      <c r="A480" s="11">
        <f>CURRENT_YEAR</f>
        <v>2013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1718.8355397093305</v>
      </c>
    </row>
    <row r="482" spans="1:7" x14ac:dyDescent="0.2">
      <c r="A482" s="11">
        <f>CURRENT_YEAR</f>
        <v>2013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4.3016628746203853</v>
      </c>
    </row>
    <row r="483" spans="1:7" x14ac:dyDescent="0.2">
      <c r="A483" s="11">
        <f>CURRENT_YEAR</f>
        <v>2013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2.3659145810412121</v>
      </c>
    </row>
    <row r="484" spans="1:7" x14ac:dyDescent="0.2">
      <c r="A484" s="11">
        <f>CURRENT_YEAR</f>
        <v>2013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6.4524943119305771</v>
      </c>
    </row>
    <row r="485" spans="1:7" x14ac:dyDescent="0.2">
      <c r="A485" s="11">
        <f>CURRENT_YEAR</f>
        <v>2013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5.1619954495444604</v>
      </c>
    </row>
    <row r="486" spans="1:7" x14ac:dyDescent="0.2">
      <c r="A486" s="11">
        <f>CURRENT_YEAR</f>
        <v>2013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1.0754157186550963</v>
      </c>
    </row>
    <row r="487" spans="1:7" x14ac:dyDescent="0.2">
      <c r="A487" s="11">
        <f>CURRENT_YEAR</f>
        <v>2013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1.7880077637598779</v>
      </c>
    </row>
    <row r="489" spans="1:7" x14ac:dyDescent="0.2">
      <c r="A489" s="11">
        <f>CURRENT_YEAR</f>
        <v>2013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1.4403546725981902</v>
      </c>
    </row>
    <row r="490" spans="1:7" x14ac:dyDescent="0.2">
      <c r="A490" s="11">
        <f>CURRENT_YEAR</f>
        <v>2013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1.7235753533733531</v>
      </c>
    </row>
    <row r="491" spans="1:7" x14ac:dyDescent="0.2">
      <c r="A491" s="11">
        <f>CURRENT_YEAR</f>
        <v>2013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435.22635677622964</v>
      </c>
    </row>
    <row r="509" spans="1:7" x14ac:dyDescent="0.2">
      <c r="A509" s="11">
        <f>CURRENT_YEAR</f>
        <v>2013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809.68010771349248</v>
      </c>
    </row>
    <row r="511" spans="1:7" x14ac:dyDescent="0.2">
      <c r="A511" s="11">
        <f>CURRENT_YEAR</f>
        <v>2013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4.3016628746203844</v>
      </c>
    </row>
    <row r="512" spans="1:7" x14ac:dyDescent="0.2">
      <c r="A512" s="11">
        <f>CURRENT_YEAR</f>
        <v>2013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2.3659145810412117</v>
      </c>
    </row>
    <row r="513" spans="1:7" x14ac:dyDescent="0.2">
      <c r="A513" s="11">
        <f>CURRENT_YEAR</f>
        <v>2013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6.4524943119305771</v>
      </c>
    </row>
    <row r="514" spans="1:7" x14ac:dyDescent="0.2">
      <c r="A514" s="11">
        <f>CURRENT_YEAR</f>
        <v>2013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5.1619954495444613</v>
      </c>
    </row>
    <row r="515" spans="1:7" x14ac:dyDescent="0.2">
      <c r="A515" s="11">
        <f>CURRENT_YEAR</f>
        <v>2013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1.0754157186550963</v>
      </c>
    </row>
    <row r="516" spans="1:7" x14ac:dyDescent="0.2">
      <c r="A516" s="11">
        <f>CURRENT_YEAR</f>
        <v>2013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1.8548746078757821</v>
      </c>
    </row>
    <row r="518" spans="1:7" x14ac:dyDescent="0.2">
      <c r="A518" s="11">
        <f>CURRENT_YEAR</f>
        <v>2013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2.0115660735968603</v>
      </c>
    </row>
    <row r="519" spans="1:7" x14ac:dyDescent="0.2">
      <c r="A519" s="11">
        <f>CURRENT_YEAR</f>
        <v>2013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1.9786362340607804</v>
      </c>
    </row>
    <row r="520" spans="1:7" x14ac:dyDescent="0.2">
      <c r="A520" s="11">
        <f>CURRENT_YEAR</f>
        <v>2013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435.22635677622969</v>
      </c>
    </row>
    <row r="538" spans="1:7" x14ac:dyDescent="0.2">
      <c r="A538" s="11">
        <f>CURRENT_YEAR</f>
        <v>2013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2751.7178446159837</v>
      </c>
    </row>
    <row r="540" spans="1:7" x14ac:dyDescent="0.2">
      <c r="A540" s="11">
        <f>CURRENT_YEAR</f>
        <v>2013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4.3016628746203844</v>
      </c>
    </row>
    <row r="541" spans="1:7" x14ac:dyDescent="0.2">
      <c r="A541" s="11">
        <f>CURRENT_YEAR</f>
        <v>2013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2.3659145810412117</v>
      </c>
    </row>
    <row r="542" spans="1:7" x14ac:dyDescent="0.2">
      <c r="A542" s="11">
        <f>CURRENT_YEAR</f>
        <v>2013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6.4524943119305753</v>
      </c>
    </row>
    <row r="543" spans="1:7" x14ac:dyDescent="0.2">
      <c r="A543" s="11">
        <f>CURRENT_YEAR</f>
        <v>2013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5.1619954495444604</v>
      </c>
    </row>
    <row r="544" spans="1:7" x14ac:dyDescent="0.2">
      <c r="A544" s="11">
        <f>CURRENT_YEAR</f>
        <v>2013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1.0754157186550963</v>
      </c>
    </row>
    <row r="545" spans="1:7" x14ac:dyDescent="0.2">
      <c r="A545" s="11">
        <f>CURRENT_YEAR</f>
        <v>2013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1.9952604440053108</v>
      </c>
    </row>
    <row r="547" spans="1:7" x14ac:dyDescent="0.2">
      <c r="A547" s="11">
        <f>CURRENT_YEAR</f>
        <v>2013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2.060893512851897</v>
      </c>
    </row>
    <row r="548" spans="1:7" x14ac:dyDescent="0.2">
      <c r="A548" s="11">
        <f>CURRENT_YEAR</f>
        <v>2013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2.0105117205091134</v>
      </c>
    </row>
    <row r="549" spans="1:7" x14ac:dyDescent="0.2">
      <c r="A549" s="11">
        <f>CURRENT_YEAR</f>
        <v>2013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435.22635677622969</v>
      </c>
    </row>
    <row r="567" spans="1:7" x14ac:dyDescent="0.2">
      <c r="A567" s="11">
        <f>CURRENT_YEAR</f>
        <v>2013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990.02557496573661</v>
      </c>
    </row>
    <row r="569" spans="1:7" x14ac:dyDescent="0.2">
      <c r="A569" s="11">
        <f>CURRENT_YEAR</f>
        <v>2013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4.3016628746203844</v>
      </c>
    </row>
    <row r="570" spans="1:7" x14ac:dyDescent="0.2">
      <c r="A570" s="11">
        <f>CURRENT_YEAR</f>
        <v>2013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2.3659145810412117</v>
      </c>
    </row>
    <row r="571" spans="1:7" x14ac:dyDescent="0.2">
      <c r="A571" s="11">
        <f>CURRENT_YEAR</f>
        <v>2013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6.4524943119305771</v>
      </c>
    </row>
    <row r="572" spans="1:7" x14ac:dyDescent="0.2">
      <c r="A572" s="11">
        <f>CURRENT_YEAR</f>
        <v>2013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5.1619954495444622</v>
      </c>
    </row>
    <row r="573" spans="1:7" x14ac:dyDescent="0.2">
      <c r="A573" s="11">
        <f>CURRENT_YEAR</f>
        <v>2013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1.0754157186550963</v>
      </c>
    </row>
    <row r="574" spans="1:7" x14ac:dyDescent="0.2">
      <c r="A574" s="11">
        <f>CURRENT_YEAR</f>
        <v>2013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2.0126353730759283</v>
      </c>
    </row>
    <row r="576" spans="1:7" x14ac:dyDescent="0.2">
      <c r="A576" s="11">
        <f>CURRENT_YEAR</f>
        <v>2013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2.022697717336976</v>
      </c>
    </row>
    <row r="577" spans="1:7" x14ac:dyDescent="0.2">
      <c r="A577" s="11">
        <f>CURRENT_YEAR</f>
        <v>2013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2.016891688279137</v>
      </c>
    </row>
    <row r="578" spans="1:7" x14ac:dyDescent="0.2">
      <c r="A578" s="11">
        <f>CURRENT_YEAR</f>
        <v>2013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435.22635677622964</v>
      </c>
    </row>
    <row r="596" spans="1:7" x14ac:dyDescent="0.2">
      <c r="A596" s="11">
        <f>CURRENT_YEAR</f>
        <v>2013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2766.9190118448369</v>
      </c>
    </row>
    <row r="598" spans="1:7" x14ac:dyDescent="0.2">
      <c r="A598" s="11">
        <f>CURRENT_YEAR</f>
        <v>2013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4.3016628746203844</v>
      </c>
    </row>
    <row r="599" spans="1:7" x14ac:dyDescent="0.2">
      <c r="A599" s="11">
        <f>CURRENT_YEAR</f>
        <v>2013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2.3659145810412117</v>
      </c>
    </row>
    <row r="600" spans="1:7" x14ac:dyDescent="0.2">
      <c r="A600" s="11">
        <f>CURRENT_YEAR</f>
        <v>2013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6.4524943119305771</v>
      </c>
    </row>
    <row r="601" spans="1:7" x14ac:dyDescent="0.2">
      <c r="A601" s="11">
        <f>CURRENT_YEAR</f>
        <v>2013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5.1619954495444613</v>
      </c>
    </row>
    <row r="602" spans="1:7" x14ac:dyDescent="0.2">
      <c r="A602" s="11">
        <f>CURRENT_YEAR</f>
        <v>2013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1.0754157186550963</v>
      </c>
    </row>
    <row r="603" spans="1:7" x14ac:dyDescent="0.2">
      <c r="A603" s="11">
        <f>CURRENT_YEAR</f>
        <v>2013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2.3389211618257262</v>
      </c>
    </row>
    <row r="605" spans="1:7" x14ac:dyDescent="0.2">
      <c r="A605" s="11">
        <f>CURRENT_YEAR</f>
        <v>2013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2.0046356828717462</v>
      </c>
    </row>
    <row r="606" spans="1:7" x14ac:dyDescent="0.2">
      <c r="A606" s="11">
        <f>CURRENT_YEAR</f>
        <v>2013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2.1441335365009007</v>
      </c>
    </row>
    <row r="607" spans="1:7" x14ac:dyDescent="0.2">
      <c r="A607" s="11">
        <f>CURRENT_YEAR</f>
        <v>2013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435.22635677622958</v>
      </c>
    </row>
    <row r="625" spans="1:7" x14ac:dyDescent="0.2">
      <c r="A625" s="11">
        <f>CURRENT_YEAR</f>
        <v>2013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1118.8185436069384</v>
      </c>
    </row>
    <row r="627" spans="1:7" x14ac:dyDescent="0.2">
      <c r="A627" s="11">
        <f>CURRENT_YEAR</f>
        <v>2013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4.3016628746203853</v>
      </c>
    </row>
    <row r="628" spans="1:7" x14ac:dyDescent="0.2">
      <c r="A628" s="11">
        <f>CURRENT_YEAR</f>
        <v>2013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2.3659145810412117</v>
      </c>
    </row>
    <row r="629" spans="1:7" x14ac:dyDescent="0.2">
      <c r="A629" s="11">
        <f>CURRENT_YEAR</f>
        <v>2013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6.4524943119305771</v>
      </c>
    </row>
    <row r="630" spans="1:7" x14ac:dyDescent="0.2">
      <c r="A630" s="11">
        <f>CURRENT_YEAR</f>
        <v>2013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5.1619954495444604</v>
      </c>
    </row>
    <row r="631" spans="1:7" x14ac:dyDescent="0.2">
      <c r="A631" s="11">
        <f>CURRENT_YEAR</f>
        <v>2013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1.0754157186550963</v>
      </c>
    </row>
    <row r="632" spans="1:7" x14ac:dyDescent="0.2">
      <c r="A632" s="11">
        <f>CURRENT_YEAR</f>
        <v>2013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2.1288343558282206</v>
      </c>
    </row>
    <row r="634" spans="1:7" x14ac:dyDescent="0.2">
      <c r="A634" s="11">
        <f>CURRENT_YEAR</f>
        <v>2013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2.0190665217873898</v>
      </c>
    </row>
    <row r="635" spans="1:7" x14ac:dyDescent="0.2">
      <c r="A635" s="11">
        <f>CURRENT_YEAR</f>
        <v>2013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2.0355450354618734</v>
      </c>
    </row>
    <row r="636" spans="1:7" x14ac:dyDescent="0.2">
      <c r="A636" s="11">
        <f>CURRENT_YEAR</f>
        <v>2013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435.22635677622969</v>
      </c>
    </row>
    <row r="654" spans="1:7" x14ac:dyDescent="0.2">
      <c r="A654" s="11">
        <f>CURRENT_YEAR</f>
        <v>2013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2498.8158819143305</v>
      </c>
    </row>
    <row r="656" spans="1:7" x14ac:dyDescent="0.2">
      <c r="A656" s="11">
        <f>CURRENT_YEAR</f>
        <v>2013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4.3016628746203844</v>
      </c>
    </row>
    <row r="657" spans="1:7" x14ac:dyDescent="0.2">
      <c r="A657" s="11">
        <f>CURRENT_YEAR</f>
        <v>2013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2.3659145810412117</v>
      </c>
    </row>
    <row r="658" spans="1:7" x14ac:dyDescent="0.2">
      <c r="A658" s="11">
        <f>CURRENT_YEAR</f>
        <v>2013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6.4524943119305771</v>
      </c>
    </row>
    <row r="659" spans="1:7" x14ac:dyDescent="0.2">
      <c r="A659" s="11">
        <f>CURRENT_YEAR</f>
        <v>2013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5.1619954495444622</v>
      </c>
    </row>
    <row r="660" spans="1:7" x14ac:dyDescent="0.2">
      <c r="A660" s="11">
        <f>CURRENT_YEAR</f>
        <v>2013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1.0754157186550963</v>
      </c>
    </row>
    <row r="661" spans="1:7" x14ac:dyDescent="0.2">
      <c r="A661" s="11">
        <f>CURRENT_YEAR</f>
        <v>2013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1.6357409713574098</v>
      </c>
    </row>
    <row r="663" spans="1:7" x14ac:dyDescent="0.2">
      <c r="A663" s="11">
        <f>CURRENT_YEAR</f>
        <v>2013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2.0337587484561546</v>
      </c>
    </row>
    <row r="664" spans="1:7" x14ac:dyDescent="0.2">
      <c r="A664" s="11">
        <f>CURRENT_YEAR</f>
        <v>2013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1.7281766899321158</v>
      </c>
    </row>
    <row r="665" spans="1:7" x14ac:dyDescent="0.2">
      <c r="A665" s="11">
        <f>CURRENT_YEAR</f>
        <v>2013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435.22635677622958</v>
      </c>
    </row>
    <row r="683" spans="1:7" x14ac:dyDescent="0.2">
      <c r="A683" s="11">
        <f>CURRENT_YEAR</f>
        <v>2013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1885.7256827362476</v>
      </c>
    </row>
    <row r="685" spans="1:7" x14ac:dyDescent="0.2">
      <c r="A685" s="11">
        <f>CURRENT_YEAR</f>
        <v>2013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4.3016628746203853</v>
      </c>
    </row>
    <row r="686" spans="1:7" x14ac:dyDescent="0.2">
      <c r="A686" s="11">
        <f>CURRENT_YEAR</f>
        <v>2013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2.3659145810412121</v>
      </c>
    </row>
    <row r="687" spans="1:7" x14ac:dyDescent="0.2">
      <c r="A687" s="11">
        <f>CURRENT_YEAR</f>
        <v>2013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6.4524943119305771</v>
      </c>
    </row>
    <row r="688" spans="1:7" x14ac:dyDescent="0.2">
      <c r="A688" s="11">
        <f>CURRENT_YEAR</f>
        <v>2013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5.1619954495444613</v>
      </c>
    </row>
    <row r="689" spans="1:7" x14ac:dyDescent="0.2">
      <c r="A689" s="11">
        <f>CURRENT_YEAR</f>
        <v>2013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1.0754157186550961</v>
      </c>
    </row>
    <row r="690" spans="1:7" x14ac:dyDescent="0.2">
      <c r="A690" s="11">
        <f>CURRENT_YEAR</f>
        <v>2013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1.7495662789950523</v>
      </c>
    </row>
    <row r="692" spans="1:7" x14ac:dyDescent="0.2">
      <c r="A692" s="11">
        <f>CURRENT_YEAR</f>
        <v>2013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2.030741410488246</v>
      </c>
    </row>
    <row r="693" spans="1:7" x14ac:dyDescent="0.2">
      <c r="A693" s="11">
        <f>CURRENT_YEAR</f>
        <v>2013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1.7544745730610183</v>
      </c>
    </row>
    <row r="694" spans="1:7" x14ac:dyDescent="0.2">
      <c r="A694" s="11">
        <f>CURRENT_YEAR</f>
        <v>2013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435.22635677622964</v>
      </c>
    </row>
    <row r="712" spans="1:7" x14ac:dyDescent="0.2">
      <c r="A712" s="11">
        <f>CURRENT_YEAR</f>
        <v>2013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9101.9429743420551</v>
      </c>
    </row>
    <row r="714" spans="1:7" x14ac:dyDescent="0.2">
      <c r="A714" s="11">
        <f>CURRENT_YEAR</f>
        <v>2013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4.3016628746203844</v>
      </c>
    </row>
    <row r="715" spans="1:7" x14ac:dyDescent="0.2">
      <c r="A715" s="11">
        <f>CURRENT_YEAR</f>
        <v>2013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2.3659145810412117</v>
      </c>
    </row>
    <row r="716" spans="1:7" x14ac:dyDescent="0.2">
      <c r="A716" s="11">
        <f>CURRENT_YEAR</f>
        <v>2013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6.452494311930578</v>
      </c>
    </row>
    <row r="717" spans="1:7" x14ac:dyDescent="0.2">
      <c r="A717" s="11">
        <f>CURRENT_YEAR</f>
        <v>2013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5.1619954495444613</v>
      </c>
    </row>
    <row r="718" spans="1:7" x14ac:dyDescent="0.2">
      <c r="A718" s="11">
        <f>CURRENT_YEAR</f>
        <v>2013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1.0754157186550963</v>
      </c>
    </row>
    <row r="719" spans="1:7" x14ac:dyDescent="0.2">
      <c r="A719" s="11">
        <f>CURRENT_YEAR</f>
        <v>2013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1.1029992388361314</v>
      </c>
    </row>
    <row r="721" spans="1:7" x14ac:dyDescent="0.2">
      <c r="A721" s="11">
        <f>CURRENT_YEAR</f>
        <v>2013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1.0989039599310702</v>
      </c>
    </row>
    <row r="722" spans="1:7" x14ac:dyDescent="0.2">
      <c r="A722" s="11">
        <f>CURRENT_YEAR</f>
        <v>2013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1.1004726104742895</v>
      </c>
    </row>
    <row r="723" spans="1:7" x14ac:dyDescent="0.2">
      <c r="A723" s="11">
        <f>CURRENT_YEAR</f>
        <v>2013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435.22635677622969</v>
      </c>
    </row>
    <row r="741" spans="1:7" x14ac:dyDescent="0.2">
      <c r="A741" s="11">
        <f>CURRENT_YEAR</f>
        <v>2013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179351.22097481784</v>
      </c>
    </row>
    <row r="743" spans="1:7" x14ac:dyDescent="0.2">
      <c r="A743" s="11">
        <f>CURRENT_YEAR</f>
        <v>2013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4.3016628746203853</v>
      </c>
    </row>
    <row r="744" spans="1:7" x14ac:dyDescent="0.2">
      <c r="A744" s="11">
        <f>CURRENT_YEAR</f>
        <v>2013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2.3659145810412117</v>
      </c>
    </row>
    <row r="745" spans="1:7" x14ac:dyDescent="0.2">
      <c r="A745" s="11">
        <f>CURRENT_YEAR</f>
        <v>2013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6.4524943119305762</v>
      </c>
    </row>
    <row r="746" spans="1:7" x14ac:dyDescent="0.2">
      <c r="A746" s="11">
        <f>CURRENT_YEAR</f>
        <v>2013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5.1619954495444613</v>
      </c>
    </row>
    <row r="747" spans="1:7" x14ac:dyDescent="0.2">
      <c r="A747" s="11">
        <f>CURRENT_YEAR</f>
        <v>2013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1.0754157186550963</v>
      </c>
    </row>
    <row r="748" spans="1:7" x14ac:dyDescent="0.2">
      <c r="A748" s="11">
        <f>CURRENT_YEAR</f>
        <v>2013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1.3532263780161722</v>
      </c>
    </row>
    <row r="750" spans="1:7" x14ac:dyDescent="0.2">
      <c r="A750" s="11">
        <f>CURRENT_YEAR</f>
        <v>2013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1.3267270644762468</v>
      </c>
    </row>
    <row r="751" spans="1:7" x14ac:dyDescent="0.2">
      <c r="A751" s="11">
        <f>CURRENT_YEAR</f>
        <v>2013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1.3321400486307386</v>
      </c>
    </row>
    <row r="752" spans="1:7" x14ac:dyDescent="0.2">
      <c r="A752" s="11">
        <f>CURRENT_YEAR</f>
        <v>2013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435.22635677622964</v>
      </c>
    </row>
    <row r="770" spans="1:7" x14ac:dyDescent="0.2">
      <c r="A770" s="11">
        <f>CURRENT_YEAR</f>
        <v>2013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13651.267860703276</v>
      </c>
    </row>
    <row r="772" spans="1:7" x14ac:dyDescent="0.2">
      <c r="A772" s="11">
        <f>CURRENT_YEAR</f>
        <v>2013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4.3016628746203844</v>
      </c>
    </row>
    <row r="773" spans="1:7" x14ac:dyDescent="0.2">
      <c r="A773" s="11">
        <f>CURRENT_YEAR</f>
        <v>2013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2.3659145810412117</v>
      </c>
    </row>
    <row r="774" spans="1:7" x14ac:dyDescent="0.2">
      <c r="A774" s="11">
        <f>CURRENT_YEAR</f>
        <v>2013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6.4524943119305762</v>
      </c>
    </row>
    <row r="775" spans="1:7" x14ac:dyDescent="0.2">
      <c r="A775" s="11">
        <f>CURRENT_YEAR</f>
        <v>2013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5.1619954495444613</v>
      </c>
    </row>
    <row r="776" spans="1:7" x14ac:dyDescent="0.2">
      <c r="A776" s="11">
        <f>CURRENT_YEAR</f>
        <v>2013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1.0754157186550963</v>
      </c>
    </row>
    <row r="777" spans="1:7" x14ac:dyDescent="0.2">
      <c r="A777" s="11">
        <f>CURRENT_YEAR</f>
        <v>2013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3.2611275964391693</v>
      </c>
    </row>
    <row r="779" spans="1:7" x14ac:dyDescent="0.2">
      <c r="A779" s="11">
        <f>CURRENT_YEAR</f>
        <v>2013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2.4925925925925929</v>
      </c>
    </row>
    <row r="780" spans="1:7" x14ac:dyDescent="0.2">
      <c r="A780" s="11">
        <f>CURRENT_YEAR</f>
        <v>2013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2.9192751235584842</v>
      </c>
    </row>
    <row r="781" spans="1:7" x14ac:dyDescent="0.2">
      <c r="A781" s="11">
        <f>CURRENT_YEAR</f>
        <v>2013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435.22635677622969</v>
      </c>
    </row>
    <row r="799" spans="1:7" x14ac:dyDescent="0.2">
      <c r="A799" s="11">
        <f>CURRENT_YEAR</f>
        <v>2013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363.46698713535216</v>
      </c>
    </row>
    <row r="801" spans="1:7" x14ac:dyDescent="0.2">
      <c r="A801" s="11">
        <f>CURRENT_YEAR</f>
        <v>2013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4.3016628746203853</v>
      </c>
    </row>
    <row r="802" spans="1:7" x14ac:dyDescent="0.2">
      <c r="A802" s="11">
        <f>CURRENT_YEAR</f>
        <v>2013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2.3659145810412121</v>
      </c>
    </row>
    <row r="803" spans="1:7" x14ac:dyDescent="0.2">
      <c r="A803" s="11">
        <f>CURRENT_YEAR</f>
        <v>2013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6.4524943119305771</v>
      </c>
    </row>
    <row r="804" spans="1:7" x14ac:dyDescent="0.2">
      <c r="A804" s="11">
        <f>CURRENT_YEAR</f>
        <v>2013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5.1619954495444604</v>
      </c>
    </row>
    <row r="805" spans="1:7" x14ac:dyDescent="0.2">
      <c r="A805" s="11">
        <f>CURRENT_YEAR</f>
        <v>2013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1.0754157186550963</v>
      </c>
    </row>
    <row r="806" spans="1:7" x14ac:dyDescent="0.2">
      <c r="A806" s="11">
        <f>CURRENT_YEAR</f>
        <v>2013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1.9367781610919454</v>
      </c>
    </row>
    <row r="808" spans="1:7" x14ac:dyDescent="0.2">
      <c r="A808" s="11">
        <f>CURRENT_YEAR</f>
        <v>2013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1.9773686901892029</v>
      </c>
    </row>
    <row r="809" spans="1:7" x14ac:dyDescent="0.2">
      <c r="A809" s="11">
        <f>CURRENT_YEAR</f>
        <v>2013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1.9554931323215379</v>
      </c>
    </row>
    <row r="810" spans="1:7" x14ac:dyDescent="0.2">
      <c r="A810" s="11">
        <f>CURRENT_YEAR</f>
        <v>2013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435.22635677622975</v>
      </c>
    </row>
    <row r="828" spans="1:7" x14ac:dyDescent="0.2">
      <c r="A828" s="11">
        <f>CURRENT_YEAR</f>
        <v>2013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1735.8436467115275</v>
      </c>
    </row>
    <row r="830" spans="1:7" x14ac:dyDescent="0.2">
      <c r="A830" s="11">
        <f>CURRENT_YEAR</f>
        <v>2013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4.3016628746203844</v>
      </c>
    </row>
    <row r="831" spans="1:7" x14ac:dyDescent="0.2">
      <c r="A831" s="11">
        <f>CURRENT_YEAR</f>
        <v>2013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2.3659145810412117</v>
      </c>
    </row>
    <row r="832" spans="1:7" x14ac:dyDescent="0.2">
      <c r="A832" s="11">
        <f>CURRENT_YEAR</f>
        <v>2013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6.4524943119305771</v>
      </c>
    </row>
    <row r="833" spans="1:7" x14ac:dyDescent="0.2">
      <c r="A833" s="11">
        <f>CURRENT_YEAR</f>
        <v>2013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5.1619954495444622</v>
      </c>
    </row>
    <row r="834" spans="1:7" x14ac:dyDescent="0.2">
      <c r="A834" s="11">
        <f>CURRENT_YEAR</f>
        <v>2013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1.0754157186550963</v>
      </c>
    </row>
    <row r="835" spans="1:7" x14ac:dyDescent="0.2">
      <c r="A835" s="11">
        <f>CURRENT_YEAR</f>
        <v>2013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2.0583999020006063</v>
      </c>
    </row>
    <row r="838" spans="1:7" x14ac:dyDescent="0.2">
      <c r="A838" s="11">
        <f>CURRENT_YEAR</f>
        <v>2013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2.0583999020006063</v>
      </c>
    </row>
    <row r="839" spans="1:7" x14ac:dyDescent="0.2">
      <c r="A839" s="11">
        <f>CURRENT_YEAR</f>
        <v>2013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2.0723287433487299</v>
      </c>
    </row>
    <row r="867" spans="1:7" x14ac:dyDescent="0.2">
      <c r="A867" s="11">
        <f>CURRENT_YEAR</f>
        <v>2013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2.0723287433487299</v>
      </c>
    </row>
    <row r="868" spans="1:7" x14ac:dyDescent="0.2">
      <c r="A868" s="11">
        <f>CURRENT_YEAR</f>
        <v>2013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2.4082753011741982</v>
      </c>
    </row>
    <row r="895" spans="1:7" x14ac:dyDescent="0.2">
      <c r="A895" s="11">
        <f>CURRENT_YEAR</f>
        <v>2013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3.6100032690421706</v>
      </c>
    </row>
    <row r="896" spans="1:7" x14ac:dyDescent="0.2">
      <c r="A896" s="11">
        <f>CURRENT_YEAR</f>
        <v>2013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2.0820819178093872</v>
      </c>
    </row>
    <row r="897" spans="1:7" x14ac:dyDescent="0.2">
      <c r="A897" s="11">
        <f>CURRENT_YEAR</f>
        <v>2013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435.22635677622964</v>
      </c>
    </row>
    <row r="915" spans="1:7" x14ac:dyDescent="0.2">
      <c r="A915" s="11">
        <f>CURRENT_YEAR</f>
        <v>2013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983.08930760209353</v>
      </c>
    </row>
    <row r="917" spans="1:7" x14ac:dyDescent="0.2">
      <c r="A917" s="11">
        <f>CURRENT_YEAR</f>
        <v>2013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4.3016628746203844</v>
      </c>
    </row>
    <row r="918" spans="1:7" x14ac:dyDescent="0.2">
      <c r="A918" s="11">
        <f>CURRENT_YEAR</f>
        <v>2013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2.3659145810412121</v>
      </c>
    </row>
    <row r="919" spans="1:7" x14ac:dyDescent="0.2">
      <c r="A919" s="11">
        <f>CURRENT_YEAR</f>
        <v>2013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6.4524943119305762</v>
      </c>
    </row>
    <row r="920" spans="1:7" x14ac:dyDescent="0.2">
      <c r="A920" s="11">
        <f>CURRENT_YEAR</f>
        <v>2013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5.1619954495444613</v>
      </c>
    </row>
    <row r="921" spans="1:7" x14ac:dyDescent="0.2">
      <c r="A921" s="11">
        <f>CURRENT_YEAR</f>
        <v>2013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1.0754157186550963</v>
      </c>
    </row>
    <row r="922" spans="1:7" x14ac:dyDescent="0.2">
      <c r="A922" s="11">
        <f>CURRENT_YEAR</f>
        <v>2013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1.6918530736474957</v>
      </c>
    </row>
    <row r="924" spans="1:7" x14ac:dyDescent="0.2">
      <c r="A924" s="11">
        <f>CURRENT_YEAR</f>
        <v>2013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1.7825921093575137</v>
      </c>
    </row>
    <row r="925" spans="1:7" x14ac:dyDescent="0.2">
      <c r="A925" s="11">
        <f>CURRENT_YEAR</f>
        <v>2013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1.7539164780411522</v>
      </c>
    </row>
    <row r="926" spans="1:7" x14ac:dyDescent="0.2">
      <c r="A926" s="11">
        <f>CURRENT_YEAR</f>
        <v>2013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435.22635677622964</v>
      </c>
    </row>
    <row r="944" spans="1:7" x14ac:dyDescent="0.2">
      <c r="A944" s="11">
        <f>CURRENT_YEAR</f>
        <v>2013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2172.5986588295186</v>
      </c>
    </row>
    <row r="946" spans="1:7" x14ac:dyDescent="0.2">
      <c r="A946" s="11">
        <f>CURRENT_YEAR</f>
        <v>2013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4.3016628746203844</v>
      </c>
    </row>
    <row r="947" spans="1:7" x14ac:dyDescent="0.2">
      <c r="A947" s="11">
        <f>CURRENT_YEAR</f>
        <v>2013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2.3659145810412117</v>
      </c>
    </row>
    <row r="948" spans="1:7" x14ac:dyDescent="0.2">
      <c r="A948" s="11">
        <f>CURRENT_YEAR</f>
        <v>2013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6.4524943119305762</v>
      </c>
    </row>
    <row r="949" spans="1:7" x14ac:dyDescent="0.2">
      <c r="A949" s="11">
        <f>CURRENT_YEAR</f>
        <v>2013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5.1619954495444613</v>
      </c>
    </row>
    <row r="950" spans="1:7" x14ac:dyDescent="0.2">
      <c r="A950" s="11">
        <f>CURRENT_YEAR</f>
        <v>2013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1.0754157186550963</v>
      </c>
    </row>
    <row r="951" spans="1:7" x14ac:dyDescent="0.2">
      <c r="A951" s="11">
        <f>CURRENT_YEAR</f>
        <v>2013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9.7689600964490708</v>
      </c>
    </row>
    <row r="952" spans="1:7" x14ac:dyDescent="0.2">
      <c r="A952" s="11">
        <f>CURRENT_YEAR</f>
        <v>2013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5.4</v>
      </c>
    </row>
    <row r="953" spans="1:7" x14ac:dyDescent="0.2">
      <c r="A953" s="11">
        <f>CURRENT_YEAR</f>
        <v>2013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2013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2013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2013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3.1923613734902174</v>
      </c>
    </row>
    <row r="959" spans="1:7" x14ac:dyDescent="0.2">
      <c r="A959" s="11">
        <f>CURRENT_YEAR</f>
        <v>2013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2.1753801346634156</v>
      </c>
    </row>
    <row r="960" spans="1:7" x14ac:dyDescent="0.2">
      <c r="A960" s="11">
        <f>CURRENT_YEAR</f>
        <v>2013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3.1394931170240272</v>
      </c>
    </row>
    <row r="961" spans="1:7" x14ac:dyDescent="0.2">
      <c r="A961" s="11">
        <f>CURRENT_YEAR</f>
        <v>2013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9577.7337624858337</v>
      </c>
    </row>
    <row r="962" spans="1:7" x14ac:dyDescent="0.2">
      <c r="A962" s="11">
        <f>CURRENT_YEAR</f>
        <v>2013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2042.3826144622124</v>
      </c>
    </row>
    <row r="963" spans="1:7" x14ac:dyDescent="0.2">
      <c r="A963" s="11">
        <f>CURRENT_YEAR</f>
        <v>2013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5566.4946884389028</v>
      </c>
    </row>
    <row r="964" spans="1:7" x14ac:dyDescent="0.2">
      <c r="A964" s="11">
        <f>CURRENT_YEAR</f>
        <v>2013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755835.86425282084</v>
      </c>
    </row>
    <row r="965" spans="1:7" x14ac:dyDescent="0.2">
      <c r="A965" s="11">
        <f>CURRENT_YEAR</f>
        <v>2013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633833.86598026147</v>
      </c>
    </row>
    <row r="966" spans="1:7" x14ac:dyDescent="0.2">
      <c r="A966" s="11">
        <f>CURRENT_YEAR</f>
        <v>2013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1389669.7302330823</v>
      </c>
    </row>
    <row r="967" spans="1:7" x14ac:dyDescent="0.2">
      <c r="A967" s="11">
        <f>CURRENT_YEAR</f>
        <v>2013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167265.595</v>
      </c>
    </row>
    <row r="968" spans="1:7" x14ac:dyDescent="0.2">
      <c r="A968" s="11">
        <f>CURRENT_YEAR</f>
        <v>2013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8.3081624181774032</v>
      </c>
    </row>
    <row r="969" spans="1:7" x14ac:dyDescent="0.2">
      <c r="A969" s="11">
        <f>CURRENT_YEAR</f>
        <v>2013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1.0740994016364052</v>
      </c>
    </row>
    <row r="970" spans="1:7" x14ac:dyDescent="0.2">
      <c r="A970" s="11">
        <f>CURRENT_YEAR</f>
        <v>2013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1.3094696955525129</v>
      </c>
    </row>
    <row r="971" spans="1:7" x14ac:dyDescent="0.2">
      <c r="A971" s="11">
        <f>CURRENT_YEAR</f>
        <v>2013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2015-09-22T21:45:24Z</dcterms:created>
  <dcterms:modified xsi:type="dcterms:W3CDTF">2015-09-22T22:20:10Z</dcterms:modified>
</cp:coreProperties>
</file>